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-105" yWindow="-105" windowWidth="23250" windowHeight="12450" tabRatio="713"/>
  </bookViews>
  <sheets>
    <sheet name="Final Summary" sheetId="23" r:id="rId1"/>
    <sheet name="1" sheetId="1" r:id="rId2"/>
    <sheet name="2.1" sheetId="3" r:id="rId3"/>
    <sheet name="2.2" sheetId="4" r:id="rId4"/>
    <sheet name="2.3" sheetId="5" r:id="rId5"/>
    <sheet name="2.4" sheetId="24" r:id="rId6"/>
    <sheet name="2.5a" sheetId="25" r:id="rId7"/>
    <sheet name="2.5b" sheetId="41" r:id="rId8"/>
    <sheet name="2.6" sheetId="26" r:id="rId9"/>
    <sheet name="2.7" sheetId="27" r:id="rId10"/>
    <sheet name="2.8" sheetId="28" r:id="rId11"/>
    <sheet name="2.9" sheetId="29" r:id="rId12"/>
    <sheet name="2.10" sheetId="30" r:id="rId13"/>
    <sheet name="2.11" sheetId="31" r:id="rId14"/>
    <sheet name="2.12" sheetId="33" r:id="rId15"/>
    <sheet name="2.13" sheetId="34" r:id="rId16"/>
    <sheet name="2.14" sheetId="35" r:id="rId17"/>
    <sheet name="2.15" sheetId="40" r:id="rId18"/>
    <sheet name="Sum" sheetId="22" r:id="rId19"/>
    <sheet name="3" sheetId="36" r:id="rId20"/>
    <sheet name="4" sheetId="43" r:id="rId21"/>
    <sheet name="5" sheetId="37" r:id="rId22"/>
    <sheet name="C09" sheetId="38" r:id="rId23"/>
    <sheet name="C10" sheetId="39" r:id="rId2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2" i="35" l="1"/>
  <c r="G191" i="35"/>
  <c r="G190" i="35"/>
  <c r="G189" i="35"/>
  <c r="G188" i="35"/>
  <c r="G186" i="35"/>
  <c r="G185" i="35"/>
  <c r="G184" i="35"/>
  <c r="G183" i="35"/>
  <c r="G182" i="35"/>
  <c r="G181" i="35"/>
  <c r="G180" i="35"/>
  <c r="G179" i="35"/>
  <c r="G178" i="35"/>
  <c r="G177" i="35"/>
  <c r="G176" i="35"/>
  <c r="G175" i="35"/>
  <c r="G167" i="35"/>
  <c r="G168" i="35"/>
  <c r="G169" i="35"/>
  <c r="G170" i="35"/>
  <c r="G171" i="35"/>
  <c r="G172" i="35"/>
  <c r="G173" i="35"/>
  <c r="G174" i="35"/>
  <c r="G193" i="35"/>
  <c r="G2303" i="36" l="1"/>
  <c r="G2254" i="36"/>
  <c r="G2205" i="36"/>
  <c r="G2156" i="36"/>
  <c r="G2107" i="36"/>
  <c r="G2058" i="36"/>
  <c r="G2009" i="36"/>
  <c r="G1960" i="36"/>
  <c r="G1911" i="36"/>
  <c r="G1862" i="36"/>
  <c r="G1813" i="36"/>
  <c r="G1764" i="36"/>
  <c r="G1715" i="36"/>
  <c r="G1666" i="36"/>
  <c r="G1617" i="36"/>
  <c r="G1568" i="36"/>
  <c r="G1519" i="36"/>
  <c r="G1470" i="36"/>
  <c r="G1421" i="36"/>
  <c r="G1372" i="36"/>
  <c r="G1323" i="36"/>
  <c r="G1274" i="36"/>
  <c r="G1266" i="36"/>
  <c r="G1225" i="36"/>
  <c r="G1176" i="36"/>
  <c r="G1127" i="36"/>
  <c r="G1078" i="36"/>
  <c r="G1029" i="36"/>
  <c r="G980" i="36"/>
  <c r="G931" i="36"/>
  <c r="G882" i="36"/>
  <c r="G833" i="36"/>
  <c r="G784" i="36"/>
  <c r="G735" i="36"/>
  <c r="G686" i="36"/>
  <c r="G637" i="36"/>
  <c r="G588" i="36"/>
  <c r="G539" i="36"/>
  <c r="G490" i="36"/>
  <c r="G441" i="36"/>
  <c r="G392" i="36"/>
  <c r="G343" i="36"/>
  <c r="G294" i="36"/>
  <c r="G245" i="36"/>
  <c r="G196" i="36"/>
  <c r="G147" i="36"/>
  <c r="G98" i="36"/>
  <c r="G49" i="36"/>
  <c r="G66" i="27" l="1"/>
  <c r="G73" i="27"/>
  <c r="G166" i="27"/>
  <c r="G56" i="27"/>
  <c r="G245" i="4"/>
  <c r="G1269" i="36"/>
  <c r="G1268" i="36"/>
  <c r="G1267" i="36"/>
  <c r="G1265" i="36"/>
  <c r="G1264" i="36"/>
  <c r="G1262" i="36"/>
  <c r="G1261" i="36"/>
  <c r="G1260" i="36"/>
  <c r="G1259" i="36"/>
  <c r="G1258" i="36"/>
  <c r="G1257" i="36"/>
  <c r="G1256" i="36"/>
  <c r="G1255" i="36"/>
  <c r="G1249" i="36"/>
  <c r="G1272" i="36"/>
  <c r="G1271" i="36"/>
  <c r="G1270" i="36"/>
  <c r="G1254" i="36"/>
  <c r="G1253" i="36"/>
  <c r="G1252" i="36"/>
  <c r="G1250" i="36"/>
  <c r="G1248" i="36"/>
  <c r="G1247" i="36"/>
  <c r="G1246" i="36"/>
  <c r="G1245" i="36"/>
  <c r="G1244" i="36"/>
  <c r="G1243" i="36"/>
  <c r="G1242" i="36"/>
  <c r="G1241" i="36"/>
  <c r="G1240" i="36"/>
  <c r="G1239" i="36"/>
  <c r="G1238" i="36"/>
  <c r="G1237" i="36"/>
  <c r="G1236" i="36"/>
  <c r="G1235" i="36"/>
  <c r="G1234" i="36"/>
  <c r="G1233" i="36"/>
  <c r="G1232" i="36"/>
  <c r="G1231" i="36"/>
  <c r="G924" i="36"/>
  <c r="G922" i="36"/>
  <c r="G557" i="36"/>
  <c r="G556" i="36"/>
  <c r="G559" i="36"/>
  <c r="G560" i="36"/>
  <c r="G561" i="36"/>
  <c r="G562" i="36"/>
  <c r="G563" i="36"/>
  <c r="G564" i="36"/>
  <c r="G565" i="36"/>
  <c r="G566" i="36"/>
  <c r="G567" i="36"/>
  <c r="G568" i="36"/>
  <c r="G569" i="36"/>
  <c r="G570" i="36"/>
  <c r="G571" i="36"/>
  <c r="G572" i="36"/>
  <c r="G573" i="36"/>
  <c r="G558" i="36"/>
  <c r="G46" i="37"/>
  <c r="G45" i="37"/>
  <c r="G43" i="37"/>
  <c r="G42" i="37"/>
  <c r="G41" i="37"/>
  <c r="G40" i="37"/>
  <c r="G39" i="37"/>
  <c r="G38" i="37"/>
  <c r="G37" i="37"/>
  <c r="G36" i="37"/>
  <c r="G35" i="37"/>
  <c r="G34" i="37"/>
  <c r="G33" i="37"/>
  <c r="G32" i="37"/>
  <c r="G31" i="37"/>
  <c r="G30" i="37"/>
  <c r="G29" i="37"/>
  <c r="G28" i="37"/>
  <c r="G27" i="37"/>
  <c r="G26" i="37"/>
  <c r="G24" i="37"/>
  <c r="G23" i="37"/>
  <c r="G22" i="37"/>
  <c r="G21" i="37"/>
  <c r="G20" i="37"/>
  <c r="G19" i="37"/>
  <c r="G18" i="37"/>
  <c r="G17" i="37"/>
  <c r="G16" i="37"/>
  <c r="G15" i="37"/>
  <c r="G14" i="37"/>
  <c r="G13" i="37"/>
  <c r="G12" i="37"/>
  <c r="G11" i="37"/>
  <c r="G10" i="37"/>
  <c r="G9" i="37"/>
  <c r="G8" i="37"/>
  <c r="G7" i="37"/>
  <c r="G6" i="37"/>
  <c r="G5" i="37"/>
  <c r="G1552" i="43"/>
  <c r="G1551" i="43"/>
  <c r="G1550" i="43"/>
  <c r="G1549" i="43"/>
  <c r="G1548" i="43"/>
  <c r="G1547" i="43"/>
  <c r="G1546" i="43"/>
  <c r="G1545" i="43"/>
  <c r="G1544" i="43"/>
  <c r="G1543" i="43"/>
  <c r="G1542" i="43"/>
  <c r="G1541" i="43"/>
  <c r="G1540" i="43"/>
  <c r="G1539" i="43"/>
  <c r="G1538" i="43"/>
  <c r="G1537" i="43"/>
  <c r="G1536" i="43"/>
  <c r="G1535" i="43"/>
  <c r="G1534" i="43"/>
  <c r="G1533" i="43"/>
  <c r="G1532" i="43"/>
  <c r="G1531" i="43"/>
  <c r="G1530" i="43"/>
  <c r="G1529" i="43"/>
  <c r="G1528" i="43"/>
  <c r="G1527" i="43"/>
  <c r="G1526" i="43"/>
  <c r="G1517" i="43"/>
  <c r="G1525" i="43"/>
  <c r="G1524" i="43"/>
  <c r="G1553" i="43"/>
  <c r="G1554" i="43"/>
  <c r="G1555" i="43"/>
  <c r="G1556" i="43"/>
  <c r="G1557" i="43"/>
  <c r="G1558" i="43"/>
  <c r="G1559" i="43"/>
  <c r="G1567" i="43"/>
  <c r="G1566" i="43"/>
  <c r="G1565" i="43"/>
  <c r="G1564" i="43"/>
  <c r="G1563" i="43"/>
  <c r="G1562" i="43"/>
  <c r="G1561" i="43"/>
  <c r="G1513" i="43"/>
  <c r="G1512" i="43"/>
  <c r="G1511" i="43"/>
  <c r="G1510" i="43"/>
  <c r="G1509" i="43"/>
  <c r="G1508" i="43"/>
  <c r="G1507" i="43"/>
  <c r="G1506" i="43"/>
  <c r="G1505" i="43"/>
  <c r="G1504" i="43"/>
  <c r="G1503" i="43"/>
  <c r="G1502" i="43"/>
  <c r="G1501" i="43"/>
  <c r="G1500" i="43"/>
  <c r="G1499" i="43"/>
  <c r="G1498" i="43"/>
  <c r="G1497" i="43"/>
  <c r="G1496" i="43"/>
  <c r="G1495" i="43"/>
  <c r="G1494" i="43"/>
  <c r="G1493" i="43"/>
  <c r="G1492" i="43"/>
  <c r="G1491" i="43"/>
  <c r="G1490" i="43"/>
  <c r="G1489" i="43"/>
  <c r="G1488" i="43"/>
  <c r="G1487" i="43"/>
  <c r="G1486" i="43"/>
  <c r="G1485" i="43"/>
  <c r="G1484" i="43"/>
  <c r="G1483" i="43"/>
  <c r="G1482" i="43"/>
  <c r="G1481" i="43"/>
  <c r="G1480" i="43"/>
  <c r="G1479" i="43"/>
  <c r="G1478" i="43"/>
  <c r="G1477" i="43"/>
  <c r="G1476" i="43"/>
  <c r="G1475" i="43"/>
  <c r="G1474" i="43"/>
  <c r="G1473" i="43"/>
  <c r="G1428" i="43"/>
  <c r="G1430" i="43"/>
  <c r="G1431" i="43"/>
  <c r="G1432" i="43"/>
  <c r="G1433" i="43"/>
  <c r="G1434" i="43"/>
  <c r="G1435" i="43"/>
  <c r="G1436" i="43"/>
  <c r="G1437" i="43"/>
  <c r="G1438" i="43"/>
  <c r="G1439" i="43"/>
  <c r="G1440" i="43"/>
  <c r="G1441" i="43"/>
  <c r="G1442" i="43"/>
  <c r="G1443" i="43"/>
  <c r="G1444" i="43"/>
  <c r="G1445" i="43"/>
  <c r="G1446" i="43"/>
  <c r="G1447" i="43"/>
  <c r="G1448" i="43"/>
  <c r="G1449" i="43"/>
  <c r="G1450" i="43"/>
  <c r="G1451" i="43"/>
  <c r="G1453" i="43"/>
  <c r="G1454" i="43"/>
  <c r="G1455" i="43"/>
  <c r="G1456" i="43"/>
  <c r="G1457" i="43"/>
  <c r="G1458" i="43"/>
  <c r="G1459" i="43"/>
  <c r="G1460" i="43"/>
  <c r="G1461" i="43"/>
  <c r="G1462" i="43"/>
  <c r="G1463" i="43"/>
  <c r="G1464" i="43"/>
  <c r="G1465" i="43"/>
  <c r="G1466" i="43"/>
  <c r="G1467" i="43"/>
  <c r="G1468" i="43"/>
  <c r="G1452" i="43"/>
  <c r="G887" i="43"/>
  <c r="E226" i="43"/>
  <c r="G226" i="43" s="1"/>
  <c r="G213" i="43"/>
  <c r="G215" i="43"/>
  <c r="G216" i="43"/>
  <c r="G217" i="43"/>
  <c r="G218" i="43"/>
  <c r="G219" i="43"/>
  <c r="G220" i="43"/>
  <c r="G221" i="43"/>
  <c r="G222" i="43"/>
  <c r="G223" i="43"/>
  <c r="G224" i="43"/>
  <c r="G225" i="43"/>
  <c r="G227" i="43"/>
  <c r="G228" i="43"/>
  <c r="G229" i="43"/>
  <c r="G230" i="43"/>
  <c r="G231" i="43"/>
  <c r="G232" i="43"/>
  <c r="G191" i="43"/>
  <c r="G192" i="43"/>
  <c r="G193" i="43"/>
  <c r="G194" i="43"/>
  <c r="G180" i="43"/>
  <c r="G182" i="43"/>
  <c r="G186" i="43"/>
  <c r="G184" i="43"/>
  <c r="G183" i="43"/>
  <c r="G181" i="43"/>
  <c r="G188" i="43"/>
  <c r="G190" i="43"/>
  <c r="G202" i="43"/>
  <c r="G203" i="43"/>
  <c r="G204" i="43"/>
  <c r="G205" i="43"/>
  <c r="G206" i="43"/>
  <c r="G207" i="43"/>
  <c r="G208" i="43"/>
  <c r="G209" i="43"/>
  <c r="G210" i="43"/>
  <c r="G211" i="43"/>
  <c r="G212" i="43"/>
  <c r="G214" i="43"/>
  <c r="G1519" i="43" l="1"/>
  <c r="G1521" i="43" s="1"/>
  <c r="G1568" i="43" s="1"/>
  <c r="G1646" i="43" s="1"/>
  <c r="G1665" i="43"/>
  <c r="G1664" i="43"/>
  <c r="G1663" i="43"/>
  <c r="G1662" i="43"/>
  <c r="G1661" i="43"/>
  <c r="G1660" i="43"/>
  <c r="G1659" i="43"/>
  <c r="G1658" i="43"/>
  <c r="G1657" i="43"/>
  <c r="G1656" i="43"/>
  <c r="G1655" i="43"/>
  <c r="G1654" i="43"/>
  <c r="G1653" i="43"/>
  <c r="G1652" i="43"/>
  <c r="G1651" i="43"/>
  <c r="G1650" i="43"/>
  <c r="G1649" i="43"/>
  <c r="G1647" i="43"/>
  <c r="G1645" i="43"/>
  <c r="G1643" i="43"/>
  <c r="G1641" i="43"/>
  <c r="G1639" i="43"/>
  <c r="G1637" i="43"/>
  <c r="G1635" i="43"/>
  <c r="G1633" i="43"/>
  <c r="G1631" i="43"/>
  <c r="G1629" i="43"/>
  <c r="G1627" i="43"/>
  <c r="G1625" i="43"/>
  <c r="G1623" i="43"/>
  <c r="G1621" i="43"/>
  <c r="G1616" i="43"/>
  <c r="G1615" i="43"/>
  <c r="G1614" i="43"/>
  <c r="G1613" i="43"/>
  <c r="G1612" i="43"/>
  <c r="G1611" i="43"/>
  <c r="G1610" i="43"/>
  <c r="G1609" i="43"/>
  <c r="G1608" i="43"/>
  <c r="G1607" i="43"/>
  <c r="G1606" i="43"/>
  <c r="G1605" i="43"/>
  <c r="G1604" i="43"/>
  <c r="G1603" i="43"/>
  <c r="G1602" i="43"/>
  <c r="G1601" i="43"/>
  <c r="G1600" i="43"/>
  <c r="G1599" i="43"/>
  <c r="G1598" i="43"/>
  <c r="G1597" i="43"/>
  <c r="G1596" i="43"/>
  <c r="G1595" i="43"/>
  <c r="G1594" i="43"/>
  <c r="G1593" i="43"/>
  <c r="G1592" i="43"/>
  <c r="G1591" i="43"/>
  <c r="G1590" i="43"/>
  <c r="G1589" i="43"/>
  <c r="G1588" i="43"/>
  <c r="G1587" i="43"/>
  <c r="G1586" i="43"/>
  <c r="G1585" i="43"/>
  <c r="G1584" i="43"/>
  <c r="G1583" i="43"/>
  <c r="G1582" i="43"/>
  <c r="G1581" i="43"/>
  <c r="G1580" i="43"/>
  <c r="G1579" i="43"/>
  <c r="G1578" i="43"/>
  <c r="G1577" i="43"/>
  <c r="G1576" i="43"/>
  <c r="G1575" i="43"/>
  <c r="G1574" i="43"/>
  <c r="G1573" i="43"/>
  <c r="G1572" i="43"/>
  <c r="G1571" i="43"/>
  <c r="G1469" i="43"/>
  <c r="G1429" i="43"/>
  <c r="G1427" i="43"/>
  <c r="G1426" i="43"/>
  <c r="G1425" i="43"/>
  <c r="G1424" i="43"/>
  <c r="G1420" i="43"/>
  <c r="G1419" i="43"/>
  <c r="G1418" i="43"/>
  <c r="G1417" i="43"/>
  <c r="G1416" i="43"/>
  <c r="G1415" i="43"/>
  <c r="G1414" i="43"/>
  <c r="G1413" i="43"/>
  <c r="G1412" i="43"/>
  <c r="G1411" i="43"/>
  <c r="G1410" i="43"/>
  <c r="G1409" i="43"/>
  <c r="G1408" i="43"/>
  <c r="G1407" i="43"/>
  <c r="G1406" i="43"/>
  <c r="G1405" i="43"/>
  <c r="G1404" i="43"/>
  <c r="G1403" i="43"/>
  <c r="G1402" i="43"/>
  <c r="G1401" i="43"/>
  <c r="G1400" i="43"/>
  <c r="G1399" i="43"/>
  <c r="G1398" i="43"/>
  <c r="G1397" i="43"/>
  <c r="G1396" i="43"/>
  <c r="G1395" i="43"/>
  <c r="G1394" i="43"/>
  <c r="G1393" i="43"/>
  <c r="G1392" i="43"/>
  <c r="G1391" i="43"/>
  <c r="G1390" i="43"/>
  <c r="G1389" i="43"/>
  <c r="G1388" i="43"/>
  <c r="G1387" i="43"/>
  <c r="G1386" i="43"/>
  <c r="G1385" i="43"/>
  <c r="G1384" i="43"/>
  <c r="G1383" i="43"/>
  <c r="G1382" i="43"/>
  <c r="G1381" i="43"/>
  <c r="G1380" i="43"/>
  <c r="G1379" i="43"/>
  <c r="G1378" i="43"/>
  <c r="G1377" i="43"/>
  <c r="G1376" i="43"/>
  <c r="G1375" i="43"/>
  <c r="G1371" i="43"/>
  <c r="G1370" i="43"/>
  <c r="G1369" i="43"/>
  <c r="G1368" i="43"/>
  <c r="G1367" i="43"/>
  <c r="G1366" i="43"/>
  <c r="G1365" i="43"/>
  <c r="G1364" i="43"/>
  <c r="G1363" i="43"/>
  <c r="G1362" i="43"/>
  <c r="G1361" i="43"/>
  <c r="G1360" i="43"/>
  <c r="G1359" i="43"/>
  <c r="G1358" i="43"/>
  <c r="G1357" i="43"/>
  <c r="G1356" i="43"/>
  <c r="G1355" i="43"/>
  <c r="G1354" i="43"/>
  <c r="G1353" i="43"/>
  <c r="G1352" i="43"/>
  <c r="G1351" i="43"/>
  <c r="G1350" i="43"/>
  <c r="G1349" i="43"/>
  <c r="G1348" i="43"/>
  <c r="G1347" i="43"/>
  <c r="G1346" i="43"/>
  <c r="G1345" i="43"/>
  <c r="G1344" i="43"/>
  <c r="G1343" i="43"/>
  <c r="G1342" i="43"/>
  <c r="G1341" i="43"/>
  <c r="G1340" i="43"/>
  <c r="G1339" i="43"/>
  <c r="G1338" i="43"/>
  <c r="G1337" i="43"/>
  <c r="G1336" i="43"/>
  <c r="G1335" i="43"/>
  <c r="G1334" i="43"/>
  <c r="G1333" i="43"/>
  <c r="G1332" i="43"/>
  <c r="G1331" i="43"/>
  <c r="G1330" i="43"/>
  <c r="G1329" i="43"/>
  <c r="G1328" i="43"/>
  <c r="G1327" i="43"/>
  <c r="G1326" i="43"/>
  <c r="G1322" i="43"/>
  <c r="G1321" i="43"/>
  <c r="G1320" i="43"/>
  <c r="G1319" i="43"/>
  <c r="G1318" i="43"/>
  <c r="G1317" i="43"/>
  <c r="G1316" i="43"/>
  <c r="G1315" i="43"/>
  <c r="G1314" i="43"/>
  <c r="G1313" i="43"/>
  <c r="G1312" i="43"/>
  <c r="G1311" i="43"/>
  <c r="G1310" i="43"/>
  <c r="G1309" i="43"/>
  <c r="G1308" i="43"/>
  <c r="G1307" i="43"/>
  <c r="G1306" i="43"/>
  <c r="G1305" i="43"/>
  <c r="G1304" i="43"/>
  <c r="G1303" i="43"/>
  <c r="G1302" i="43"/>
  <c r="G1301" i="43"/>
  <c r="G1300" i="43"/>
  <c r="G1299" i="43"/>
  <c r="G1298" i="43"/>
  <c r="G1297" i="43"/>
  <c r="G1296" i="43"/>
  <c r="G1295" i="43"/>
  <c r="G1294" i="43"/>
  <c r="G1293" i="43"/>
  <c r="G1292" i="43"/>
  <c r="G1291" i="43"/>
  <c r="G1290" i="43"/>
  <c r="G1289" i="43"/>
  <c r="G1288" i="43"/>
  <c r="G1287" i="43"/>
  <c r="G1286" i="43"/>
  <c r="G1285" i="43"/>
  <c r="G1284" i="43"/>
  <c r="G1283" i="43"/>
  <c r="G1282" i="43"/>
  <c r="G1281" i="43"/>
  <c r="G1280" i="43"/>
  <c r="G1279" i="43"/>
  <c r="G1278" i="43"/>
  <c r="G1277" i="43"/>
  <c r="G1273" i="43"/>
  <c r="G1272" i="43"/>
  <c r="G1271" i="43"/>
  <c r="G1270" i="43"/>
  <c r="G1269" i="43"/>
  <c r="G1268" i="43"/>
  <c r="G1267" i="43"/>
  <c r="G1266" i="43"/>
  <c r="G1265" i="43"/>
  <c r="G1264" i="43"/>
  <c r="G1263" i="43"/>
  <c r="G1262" i="43"/>
  <c r="G1261" i="43"/>
  <c r="G1260" i="43"/>
  <c r="G1259" i="43"/>
  <c r="G1258" i="43"/>
  <c r="G1257" i="43"/>
  <c r="G1256" i="43"/>
  <c r="G1255" i="43"/>
  <c r="G1254" i="43"/>
  <c r="G1253" i="43"/>
  <c r="G1252" i="43"/>
  <c r="G1251" i="43"/>
  <c r="G1250" i="43"/>
  <c r="G1249" i="43"/>
  <c r="G1248" i="43"/>
  <c r="G1247" i="43"/>
  <c r="G1246" i="43"/>
  <c r="G1245" i="43"/>
  <c r="G1244" i="43"/>
  <c r="G1243" i="43"/>
  <c r="G1242" i="43"/>
  <c r="G1241" i="43"/>
  <c r="G1240" i="43"/>
  <c r="G1239" i="43"/>
  <c r="G1238" i="43"/>
  <c r="G1237" i="43"/>
  <c r="G1236" i="43"/>
  <c r="G1235" i="43"/>
  <c r="G1234" i="43"/>
  <c r="G1233" i="43"/>
  <c r="G1232" i="43"/>
  <c r="G1231" i="43"/>
  <c r="G1230" i="43"/>
  <c r="G1229" i="43"/>
  <c r="G1228" i="43"/>
  <c r="G1224" i="43"/>
  <c r="G1223" i="43"/>
  <c r="G1222" i="43"/>
  <c r="G1221" i="43"/>
  <c r="G1220" i="43"/>
  <c r="G1219" i="43"/>
  <c r="G1218" i="43"/>
  <c r="G1217" i="43"/>
  <c r="G1216" i="43"/>
  <c r="G1215" i="43"/>
  <c r="G1214" i="43"/>
  <c r="G1213" i="43"/>
  <c r="G1212" i="43"/>
  <c r="G1211" i="43"/>
  <c r="G1210" i="43"/>
  <c r="G1209" i="43"/>
  <c r="G1208" i="43"/>
  <c r="G1207" i="43"/>
  <c r="G1206" i="43"/>
  <c r="G1205" i="43"/>
  <c r="G1204" i="43"/>
  <c r="G1203" i="43"/>
  <c r="G1202" i="43"/>
  <c r="G1201" i="43"/>
  <c r="G1200" i="43"/>
  <c r="G1199" i="43"/>
  <c r="G1198" i="43"/>
  <c r="G1197" i="43"/>
  <c r="G1196" i="43"/>
  <c r="G1195" i="43"/>
  <c r="G1194" i="43"/>
  <c r="G1193" i="43"/>
  <c r="G1192" i="43"/>
  <c r="G1191" i="43"/>
  <c r="G1190" i="43"/>
  <c r="G1189" i="43"/>
  <c r="G1188" i="43"/>
  <c r="G1187" i="43"/>
  <c r="G1186" i="43"/>
  <c r="G1185" i="43"/>
  <c r="G1184" i="43"/>
  <c r="G1183" i="43"/>
  <c r="G1182" i="43"/>
  <c r="G1181" i="43"/>
  <c r="G1180" i="43"/>
  <c r="G1179" i="43"/>
  <c r="G1175" i="43"/>
  <c r="G1174" i="43"/>
  <c r="G1173" i="43"/>
  <c r="G1172" i="43"/>
  <c r="G1171" i="43"/>
  <c r="G1170" i="43"/>
  <c r="G1169" i="43"/>
  <c r="G1168" i="43"/>
  <c r="G1167" i="43"/>
  <c r="G1166" i="43"/>
  <c r="G1165" i="43"/>
  <c r="G1164" i="43"/>
  <c r="G1163" i="43"/>
  <c r="G1162" i="43"/>
  <c r="G1161" i="43"/>
  <c r="G1160" i="43"/>
  <c r="G1159" i="43"/>
  <c r="G1158" i="43"/>
  <c r="G1157" i="43"/>
  <c r="G1156" i="43"/>
  <c r="G1155" i="43"/>
  <c r="G1154" i="43"/>
  <c r="G1153" i="43"/>
  <c r="G1152" i="43"/>
  <c r="G1151" i="43"/>
  <c r="G1150" i="43"/>
  <c r="G1149" i="43"/>
  <c r="G1148" i="43"/>
  <c r="G1147" i="43"/>
  <c r="G1146" i="43"/>
  <c r="G1145" i="43"/>
  <c r="G1144" i="43"/>
  <c r="G1143" i="43"/>
  <c r="G1142" i="43"/>
  <c r="G1141" i="43"/>
  <c r="G1140" i="43"/>
  <c r="G1139" i="43"/>
  <c r="G1138" i="43"/>
  <c r="G1137" i="43"/>
  <c r="G1136" i="43"/>
  <c r="G1135" i="43"/>
  <c r="G1134" i="43"/>
  <c r="G1133" i="43"/>
  <c r="G1132" i="43"/>
  <c r="G1131" i="43"/>
  <c r="G1130" i="43"/>
  <c r="G1126" i="43"/>
  <c r="G1125" i="43"/>
  <c r="G1124" i="43"/>
  <c r="G1123" i="43"/>
  <c r="G1122" i="43"/>
  <c r="G1121" i="43"/>
  <c r="G1120" i="43"/>
  <c r="G1119" i="43"/>
  <c r="G1118" i="43"/>
  <c r="G1117" i="43"/>
  <c r="G1116" i="43"/>
  <c r="G1115" i="43"/>
  <c r="G1114" i="43"/>
  <c r="G1113" i="43"/>
  <c r="G1112" i="43"/>
  <c r="G1111" i="43"/>
  <c r="G1110" i="43"/>
  <c r="G1109" i="43"/>
  <c r="G1108" i="43"/>
  <c r="G1107" i="43"/>
  <c r="G1106" i="43"/>
  <c r="G1105" i="43"/>
  <c r="G1104" i="43"/>
  <c r="G1103" i="43"/>
  <c r="G1102" i="43"/>
  <c r="G1101" i="43"/>
  <c r="G1100" i="43"/>
  <c r="G1099" i="43"/>
  <c r="G1098" i="43"/>
  <c r="G1097" i="43"/>
  <c r="G1096" i="43"/>
  <c r="G1095" i="43"/>
  <c r="G1094" i="43"/>
  <c r="G1093" i="43"/>
  <c r="G1092" i="43"/>
  <c r="G1091" i="43"/>
  <c r="G1090" i="43"/>
  <c r="G1089" i="43"/>
  <c r="G1088" i="43"/>
  <c r="G1087" i="43"/>
  <c r="G1086" i="43"/>
  <c r="G1085" i="43"/>
  <c r="G1084" i="43"/>
  <c r="G1083" i="43"/>
  <c r="G1082" i="43"/>
  <c r="G1081" i="43"/>
  <c r="G1077" i="43"/>
  <c r="G1076" i="43"/>
  <c r="G1075" i="43"/>
  <c r="G1074" i="43"/>
  <c r="G1073" i="43"/>
  <c r="G1072" i="43"/>
  <c r="G1071" i="43"/>
  <c r="G1070" i="43"/>
  <c r="G1069" i="43"/>
  <c r="G1068" i="43"/>
  <c r="G1067" i="43"/>
  <c r="G1066" i="43"/>
  <c r="G1065" i="43"/>
  <c r="G1064" i="43"/>
  <c r="G1063" i="43"/>
  <c r="G1062" i="43"/>
  <c r="G1061" i="43"/>
  <c r="G1060" i="43"/>
  <c r="G1059" i="43"/>
  <c r="G1058" i="43"/>
  <c r="G1057" i="43"/>
  <c r="G1056" i="43"/>
  <c r="G1055" i="43"/>
  <c r="G1054" i="43"/>
  <c r="G1053" i="43"/>
  <c r="G1052" i="43"/>
  <c r="G1051" i="43"/>
  <c r="G1050" i="43"/>
  <c r="G1049" i="43"/>
  <c r="G1048" i="43"/>
  <c r="G1047" i="43"/>
  <c r="G1046" i="43"/>
  <c r="G1045" i="43"/>
  <c r="G1044" i="43"/>
  <c r="G1043" i="43"/>
  <c r="G1042" i="43"/>
  <c r="G1041" i="43"/>
  <c r="G1040" i="43"/>
  <c r="G1039" i="43"/>
  <c r="G1038" i="43"/>
  <c r="G1037" i="43"/>
  <c r="G1036" i="43"/>
  <c r="G1035" i="43"/>
  <c r="G1034" i="43"/>
  <c r="G1033" i="43"/>
  <c r="G1032" i="43"/>
  <c r="G1028" i="43"/>
  <c r="G1027" i="43"/>
  <c r="G1026" i="43"/>
  <c r="G1025" i="43"/>
  <c r="G1024" i="43"/>
  <c r="G1023" i="43"/>
  <c r="G1022" i="43"/>
  <c r="G1021" i="43"/>
  <c r="G1020" i="43"/>
  <c r="G1019" i="43"/>
  <c r="G1018" i="43"/>
  <c r="G1017" i="43"/>
  <c r="G1016" i="43"/>
  <c r="G1015" i="43"/>
  <c r="G1014" i="43"/>
  <c r="G1013" i="43"/>
  <c r="G1012" i="43"/>
  <c r="G1011" i="43"/>
  <c r="G1010" i="43"/>
  <c r="G1009" i="43"/>
  <c r="G1008" i="43"/>
  <c r="G1007" i="43"/>
  <c r="G1006" i="43"/>
  <c r="G1005" i="43"/>
  <c r="G1004" i="43"/>
  <c r="G1003" i="43"/>
  <c r="G1002" i="43"/>
  <c r="G1001" i="43"/>
  <c r="G1000" i="43"/>
  <c r="G999" i="43"/>
  <c r="G998" i="43"/>
  <c r="G997" i="43"/>
  <c r="G996" i="43"/>
  <c r="G995" i="43"/>
  <c r="G994" i="43"/>
  <c r="G993" i="43"/>
  <c r="G992" i="43"/>
  <c r="G991" i="43"/>
  <c r="G990" i="43"/>
  <c r="G989" i="43"/>
  <c r="G988" i="43"/>
  <c r="G987" i="43"/>
  <c r="G986" i="43"/>
  <c r="G985" i="43"/>
  <c r="G984" i="43"/>
  <c r="G983" i="43"/>
  <c r="G979" i="43"/>
  <c r="G978" i="43"/>
  <c r="G977" i="43"/>
  <c r="G976" i="43"/>
  <c r="G975" i="43"/>
  <c r="G974" i="43"/>
  <c r="G973" i="43"/>
  <c r="G972" i="43"/>
  <c r="G971" i="43"/>
  <c r="G970" i="43"/>
  <c r="G969" i="43"/>
  <c r="G968" i="43"/>
  <c r="G967" i="43"/>
  <c r="G966" i="43"/>
  <c r="G965" i="43"/>
  <c r="G964" i="43"/>
  <c r="G963" i="43"/>
  <c r="G962" i="43"/>
  <c r="G961" i="43"/>
  <c r="G960" i="43"/>
  <c r="G959" i="43"/>
  <c r="G958" i="43"/>
  <c r="G957" i="43"/>
  <c r="G956" i="43"/>
  <c r="G955" i="43"/>
  <c r="G954" i="43"/>
  <c r="G953" i="43"/>
  <c r="G952" i="43"/>
  <c r="G951" i="43"/>
  <c r="G950" i="43"/>
  <c r="G949" i="43"/>
  <c r="G948" i="43"/>
  <c r="G947" i="43"/>
  <c r="G946" i="43"/>
  <c r="G945" i="43"/>
  <c r="G944" i="43"/>
  <c r="G943" i="43"/>
  <c r="G942" i="43"/>
  <c r="G941" i="43"/>
  <c r="G940" i="43"/>
  <c r="G939" i="43"/>
  <c r="G938" i="43"/>
  <c r="G937" i="43"/>
  <c r="G936" i="43"/>
  <c r="G935" i="43"/>
  <c r="G934" i="43"/>
  <c r="G930" i="43"/>
  <c r="G929" i="43"/>
  <c r="G928" i="43"/>
  <c r="G927" i="43"/>
  <c r="G926" i="43"/>
  <c r="G925" i="43"/>
  <c r="G924" i="43"/>
  <c r="G923" i="43"/>
  <c r="G922" i="43"/>
  <c r="G921" i="43"/>
  <c r="G920" i="43"/>
  <c r="G919" i="43"/>
  <c r="G918" i="43"/>
  <c r="G917" i="43"/>
  <c r="G916" i="43"/>
  <c r="G915" i="43"/>
  <c r="G914" i="43"/>
  <c r="G913" i="43"/>
  <c r="G912" i="43"/>
  <c r="G911" i="43"/>
  <c r="G910" i="43"/>
  <c r="G909" i="43"/>
  <c r="G908" i="43"/>
  <c r="G907" i="43"/>
  <c r="G906" i="43"/>
  <c r="G905" i="43"/>
  <c r="G904" i="43"/>
  <c r="G903" i="43"/>
  <c r="G902" i="43"/>
  <c r="G901" i="43"/>
  <c r="G900" i="43"/>
  <c r="G899" i="43"/>
  <c r="G898" i="43"/>
  <c r="G897" i="43"/>
  <c r="G896" i="43"/>
  <c r="G895" i="43"/>
  <c r="G894" i="43"/>
  <c r="G893" i="43"/>
  <c r="G892" i="43"/>
  <c r="G891" i="43"/>
  <c r="G890" i="43"/>
  <c r="G889" i="43"/>
  <c r="G888" i="43"/>
  <c r="G886" i="43"/>
  <c r="G885" i="43"/>
  <c r="G881" i="43"/>
  <c r="G880" i="43"/>
  <c r="G879" i="43"/>
  <c r="G878" i="43"/>
  <c r="G877" i="43"/>
  <c r="G876" i="43"/>
  <c r="G875" i="43"/>
  <c r="G874" i="43"/>
  <c r="G873" i="43"/>
  <c r="G872" i="43"/>
  <c r="G871" i="43"/>
  <c r="G870" i="43"/>
  <c r="G869" i="43"/>
  <c r="G868" i="43"/>
  <c r="G867" i="43"/>
  <c r="G866" i="43"/>
  <c r="G865" i="43"/>
  <c r="G864" i="43"/>
  <c r="G863" i="43"/>
  <c r="G862" i="43"/>
  <c r="G861" i="43"/>
  <c r="G860" i="43"/>
  <c r="G859" i="43"/>
  <c r="G858" i="43"/>
  <c r="G857" i="43"/>
  <c r="G856" i="43"/>
  <c r="G855" i="43"/>
  <c r="G854" i="43"/>
  <c r="G853" i="43"/>
  <c r="G852" i="43"/>
  <c r="G851" i="43"/>
  <c r="G850" i="43"/>
  <c r="G849" i="43"/>
  <c r="G848" i="43"/>
  <c r="G847" i="43"/>
  <c r="G846" i="43"/>
  <c r="G845" i="43"/>
  <c r="G844" i="43"/>
  <c r="G843" i="43"/>
  <c r="G842" i="43"/>
  <c r="G841" i="43"/>
  <c r="G840" i="43"/>
  <c r="G839" i="43"/>
  <c r="G838" i="43"/>
  <c r="G837" i="43"/>
  <c r="G836" i="43"/>
  <c r="G832" i="43"/>
  <c r="G831" i="43"/>
  <c r="G830" i="43"/>
  <c r="G829" i="43"/>
  <c r="G828" i="43"/>
  <c r="G827" i="43"/>
  <c r="G826" i="43"/>
  <c r="G825" i="43"/>
  <c r="G824" i="43"/>
  <c r="G823" i="43"/>
  <c r="G822" i="43"/>
  <c r="G821" i="43"/>
  <c r="G820" i="43"/>
  <c r="G819" i="43"/>
  <c r="G818" i="43"/>
  <c r="G817" i="43"/>
  <c r="G816" i="43"/>
  <c r="G815" i="43"/>
  <c r="G814" i="43"/>
  <c r="G813" i="43"/>
  <c r="G812" i="43"/>
  <c r="G811" i="43"/>
  <c r="G810" i="43"/>
  <c r="G809" i="43"/>
  <c r="G808" i="43"/>
  <c r="G807" i="43"/>
  <c r="G806" i="43"/>
  <c r="G805" i="43"/>
  <c r="G804" i="43"/>
  <c r="G803" i="43"/>
  <c r="G802" i="43"/>
  <c r="G801" i="43"/>
  <c r="G800" i="43"/>
  <c r="G799" i="43"/>
  <c r="G798" i="43"/>
  <c r="G797" i="43"/>
  <c r="G796" i="43"/>
  <c r="G795" i="43"/>
  <c r="G794" i="43"/>
  <c r="G793" i="43"/>
  <c r="G792" i="43"/>
  <c r="G791" i="43"/>
  <c r="G790" i="43"/>
  <c r="G789" i="43"/>
  <c r="G788" i="43"/>
  <c r="G787" i="43"/>
  <c r="G783" i="43"/>
  <c r="G782" i="43"/>
  <c r="G781" i="43"/>
  <c r="G780" i="43"/>
  <c r="G779" i="43"/>
  <c r="G778" i="43"/>
  <c r="G777" i="43"/>
  <c r="G776" i="43"/>
  <c r="G775" i="43"/>
  <c r="G774" i="43"/>
  <c r="G773" i="43"/>
  <c r="G772" i="43"/>
  <c r="G771" i="43"/>
  <c r="G770" i="43"/>
  <c r="G769" i="43"/>
  <c r="G768" i="43"/>
  <c r="G767" i="43"/>
  <c r="G766" i="43"/>
  <c r="G765" i="43"/>
  <c r="G764" i="43"/>
  <c r="G763" i="43"/>
  <c r="G762" i="43"/>
  <c r="G761" i="43"/>
  <c r="G760" i="43"/>
  <c r="G759" i="43"/>
  <c r="G758" i="43"/>
  <c r="G757" i="43"/>
  <c r="G756" i="43"/>
  <c r="G755" i="43"/>
  <c r="G754" i="43"/>
  <c r="G753" i="43"/>
  <c r="G752" i="43"/>
  <c r="G751" i="43"/>
  <c r="G750" i="43"/>
  <c r="G749" i="43"/>
  <c r="G748" i="43"/>
  <c r="G747" i="43"/>
  <c r="G746" i="43"/>
  <c r="G745" i="43"/>
  <c r="G744" i="43"/>
  <c r="G743" i="43"/>
  <c r="G742" i="43"/>
  <c r="G741" i="43"/>
  <c r="G740" i="43"/>
  <c r="G739" i="43"/>
  <c r="G738" i="43"/>
  <c r="G734" i="43"/>
  <c r="G733" i="43"/>
  <c r="G732" i="43"/>
  <c r="G731" i="43"/>
  <c r="G730" i="43"/>
  <c r="G729" i="43"/>
  <c r="G728" i="43"/>
  <c r="G727" i="43"/>
  <c r="G726" i="43"/>
  <c r="G725" i="43"/>
  <c r="G724" i="43"/>
  <c r="G723" i="43"/>
  <c r="G722" i="43"/>
  <c r="G721" i="43"/>
  <c r="G720" i="43"/>
  <c r="G719" i="43"/>
  <c r="G718" i="43"/>
  <c r="G717" i="43"/>
  <c r="G716" i="43"/>
  <c r="G715" i="43"/>
  <c r="G714" i="43"/>
  <c r="G713" i="43"/>
  <c r="G712" i="43"/>
  <c r="G711" i="43"/>
  <c r="G710" i="43"/>
  <c r="G709" i="43"/>
  <c r="G708" i="43"/>
  <c r="G707" i="43"/>
  <c r="G706" i="43"/>
  <c r="G705" i="43"/>
  <c r="G704" i="43"/>
  <c r="G703" i="43"/>
  <c r="G702" i="43"/>
  <c r="G701" i="43"/>
  <c r="G700" i="43"/>
  <c r="G699" i="43"/>
  <c r="G698" i="43"/>
  <c r="G697" i="43"/>
  <c r="G696" i="43"/>
  <c r="G695" i="43"/>
  <c r="G694" i="43"/>
  <c r="G693" i="43"/>
  <c r="G692" i="43"/>
  <c r="G691" i="43"/>
  <c r="G690" i="43"/>
  <c r="G689" i="43"/>
  <c r="G685" i="43"/>
  <c r="G684" i="43"/>
  <c r="G683" i="43"/>
  <c r="G682" i="43"/>
  <c r="G681" i="43"/>
  <c r="G680" i="43"/>
  <c r="G679" i="43"/>
  <c r="G678" i="43"/>
  <c r="G677" i="43"/>
  <c r="G676" i="43"/>
  <c r="G675" i="43"/>
  <c r="G674" i="43"/>
  <c r="G673" i="43"/>
  <c r="G672" i="43"/>
  <c r="G671" i="43"/>
  <c r="G670" i="43"/>
  <c r="G669" i="43"/>
  <c r="G668" i="43"/>
  <c r="G667" i="43"/>
  <c r="G666" i="43"/>
  <c r="G665" i="43"/>
  <c r="G664" i="43"/>
  <c r="G663" i="43"/>
  <c r="G662" i="43"/>
  <c r="G661" i="43"/>
  <c r="G660" i="43"/>
  <c r="G659" i="43"/>
  <c r="G658" i="43"/>
  <c r="G657" i="43"/>
  <c r="G656" i="43"/>
  <c r="G655" i="43"/>
  <c r="G654" i="43"/>
  <c r="G653" i="43"/>
  <c r="G652" i="43"/>
  <c r="G651" i="43"/>
  <c r="G650" i="43"/>
  <c r="G649" i="43"/>
  <c r="G648" i="43"/>
  <c r="G647" i="43"/>
  <c r="G646" i="43"/>
  <c r="G645" i="43"/>
  <c r="G644" i="43"/>
  <c r="G643" i="43"/>
  <c r="G642" i="43"/>
  <c r="G641" i="43"/>
  <c r="G640" i="43"/>
  <c r="G636" i="43"/>
  <c r="G635" i="43"/>
  <c r="G634" i="43"/>
  <c r="G633" i="43"/>
  <c r="G632" i="43"/>
  <c r="G631" i="43"/>
  <c r="G630" i="43"/>
  <c r="G629" i="43"/>
  <c r="G628" i="43"/>
  <c r="G627" i="43"/>
  <c r="G626" i="43"/>
  <c r="G625" i="43"/>
  <c r="G624" i="43"/>
  <c r="G623" i="43"/>
  <c r="G622" i="43"/>
  <c r="G621" i="43"/>
  <c r="G620" i="43"/>
  <c r="G619" i="43"/>
  <c r="G618" i="43"/>
  <c r="G617" i="43"/>
  <c r="G616" i="43"/>
  <c r="G615" i="43"/>
  <c r="G614" i="43"/>
  <c r="G613" i="43"/>
  <c r="G612" i="43"/>
  <c r="G611" i="43"/>
  <c r="G610" i="43"/>
  <c r="G609" i="43"/>
  <c r="G608" i="43"/>
  <c r="G607" i="43"/>
  <c r="G606" i="43"/>
  <c r="G605" i="43"/>
  <c r="G604" i="43"/>
  <c r="G603" i="43"/>
  <c r="G602" i="43"/>
  <c r="G601" i="43"/>
  <c r="G600" i="43"/>
  <c r="G599" i="43"/>
  <c r="G598" i="43"/>
  <c r="G597" i="43"/>
  <c r="G596" i="43"/>
  <c r="G595" i="43"/>
  <c r="G594" i="43"/>
  <c r="G593" i="43"/>
  <c r="G592" i="43"/>
  <c r="G591" i="43"/>
  <c r="G587" i="43"/>
  <c r="G586" i="43"/>
  <c r="G585" i="43"/>
  <c r="G584" i="43"/>
  <c r="G583" i="43"/>
  <c r="G582" i="43"/>
  <c r="G581" i="43"/>
  <c r="G580" i="43"/>
  <c r="G579" i="43"/>
  <c r="G578" i="43"/>
  <c r="G577" i="43"/>
  <c r="G576" i="43"/>
  <c r="G575" i="43"/>
  <c r="G574" i="43"/>
  <c r="G573" i="43"/>
  <c r="G572" i="43"/>
  <c r="G571" i="43"/>
  <c r="G570" i="43"/>
  <c r="G569" i="43"/>
  <c r="G568" i="43"/>
  <c r="G567" i="43"/>
  <c r="G566" i="43"/>
  <c r="G565" i="43"/>
  <c r="G564" i="43"/>
  <c r="G563" i="43"/>
  <c r="G562" i="43"/>
  <c r="G561" i="43"/>
  <c r="G560" i="43"/>
  <c r="G559" i="43"/>
  <c r="G558" i="43"/>
  <c r="G557" i="43"/>
  <c r="G556" i="43"/>
  <c r="G555" i="43"/>
  <c r="G554" i="43"/>
  <c r="G553" i="43"/>
  <c r="G552" i="43"/>
  <c r="G551" i="43"/>
  <c r="G550" i="43"/>
  <c r="G549" i="43"/>
  <c r="G548" i="43"/>
  <c r="G547" i="43"/>
  <c r="G546" i="43"/>
  <c r="G545" i="43"/>
  <c r="G544" i="43"/>
  <c r="G543" i="43"/>
  <c r="G542" i="43"/>
  <c r="G538" i="43"/>
  <c r="G537" i="43"/>
  <c r="G536" i="43"/>
  <c r="G535" i="43"/>
  <c r="G534" i="43"/>
  <c r="G533" i="43"/>
  <c r="G532" i="43"/>
  <c r="G531" i="43"/>
  <c r="G530" i="43"/>
  <c r="G529" i="43"/>
  <c r="G528" i="43"/>
  <c r="G527" i="43"/>
  <c r="G526" i="43"/>
  <c r="G525" i="43"/>
  <c r="G524" i="43"/>
  <c r="G523" i="43"/>
  <c r="G522" i="43"/>
  <c r="G521" i="43"/>
  <c r="G520" i="43"/>
  <c r="G519" i="43"/>
  <c r="G518" i="43"/>
  <c r="G517" i="43"/>
  <c r="G516" i="43"/>
  <c r="G515" i="43"/>
  <c r="G514" i="43"/>
  <c r="G513" i="43"/>
  <c r="G512" i="43"/>
  <c r="G511" i="43"/>
  <c r="G510" i="43"/>
  <c r="G509" i="43"/>
  <c r="G508" i="43"/>
  <c r="G507" i="43"/>
  <c r="G506" i="43"/>
  <c r="G505" i="43"/>
  <c r="G504" i="43"/>
  <c r="G503" i="43"/>
  <c r="G502" i="43"/>
  <c r="G501" i="43"/>
  <c r="G500" i="43"/>
  <c r="G499" i="43"/>
  <c r="G498" i="43"/>
  <c r="G497" i="43"/>
  <c r="G496" i="43"/>
  <c r="G495" i="43"/>
  <c r="G494" i="43"/>
  <c r="G493" i="43"/>
  <c r="G489" i="43"/>
  <c r="G488" i="43"/>
  <c r="G487" i="43"/>
  <c r="G486" i="43"/>
  <c r="G485" i="43"/>
  <c r="G484" i="43"/>
  <c r="G483" i="43"/>
  <c r="G482" i="43"/>
  <c r="G481" i="43"/>
  <c r="G480" i="43"/>
  <c r="G479" i="43"/>
  <c r="G478" i="43"/>
  <c r="G477" i="43"/>
  <c r="G476" i="43"/>
  <c r="G475" i="43"/>
  <c r="G474" i="43"/>
  <c r="G473" i="43"/>
  <c r="G472" i="43"/>
  <c r="G471" i="43"/>
  <c r="G470" i="43"/>
  <c r="G469" i="43"/>
  <c r="G468" i="43"/>
  <c r="G467" i="43"/>
  <c r="G466" i="43"/>
  <c r="G465" i="43"/>
  <c r="G464" i="43"/>
  <c r="G463" i="43"/>
  <c r="G462" i="43"/>
  <c r="G461" i="43"/>
  <c r="G460" i="43"/>
  <c r="G459" i="43"/>
  <c r="G458" i="43"/>
  <c r="G457" i="43"/>
  <c r="G456" i="43"/>
  <c r="G455" i="43"/>
  <c r="G454" i="43"/>
  <c r="G453" i="43"/>
  <c r="G452" i="43"/>
  <c r="G451" i="43"/>
  <c r="G450" i="43"/>
  <c r="G449" i="43"/>
  <c r="G448" i="43"/>
  <c r="G447" i="43"/>
  <c r="G446" i="43"/>
  <c r="G445" i="43"/>
  <c r="G444" i="43"/>
  <c r="G440" i="43"/>
  <c r="G439" i="43"/>
  <c r="G438" i="43"/>
  <c r="G437" i="43"/>
  <c r="G436" i="43"/>
  <c r="G435" i="43"/>
  <c r="G434" i="43"/>
  <c r="G433" i="43"/>
  <c r="G432" i="43"/>
  <c r="G431" i="43"/>
  <c r="G430" i="43"/>
  <c r="G429" i="43"/>
  <c r="G428" i="43"/>
  <c r="G427" i="43"/>
  <c r="G426" i="43"/>
  <c r="G425" i="43"/>
  <c r="G424" i="43"/>
  <c r="G423" i="43"/>
  <c r="G422" i="43"/>
  <c r="G421" i="43"/>
  <c r="G420" i="43"/>
  <c r="G419" i="43"/>
  <c r="G418" i="43"/>
  <c r="G417" i="43"/>
  <c r="G416" i="43"/>
  <c r="G415" i="43"/>
  <c r="G414" i="43"/>
  <c r="G413" i="43"/>
  <c r="G412" i="43"/>
  <c r="G411" i="43"/>
  <c r="G410" i="43"/>
  <c r="G409" i="43"/>
  <c r="G408" i="43"/>
  <c r="G407" i="43"/>
  <c r="G406" i="43"/>
  <c r="G405" i="43"/>
  <c r="G404" i="43"/>
  <c r="G403" i="43"/>
  <c r="G402" i="43"/>
  <c r="G401" i="43"/>
  <c r="G400" i="43"/>
  <c r="G399" i="43"/>
  <c r="G398" i="43"/>
  <c r="G397" i="43"/>
  <c r="G396" i="43"/>
  <c r="G395" i="43"/>
  <c r="G391" i="43"/>
  <c r="G390" i="43"/>
  <c r="G389" i="43"/>
  <c r="G388" i="43"/>
  <c r="G387" i="43"/>
  <c r="G386" i="43"/>
  <c r="G385" i="43"/>
  <c r="G384" i="43"/>
  <c r="G383" i="43"/>
  <c r="G382" i="43"/>
  <c r="G381" i="43"/>
  <c r="G380" i="43"/>
  <c r="G379" i="43"/>
  <c r="G378" i="43"/>
  <c r="G377" i="43"/>
  <c r="G376" i="43"/>
  <c r="G375" i="43"/>
  <c r="G374" i="43"/>
  <c r="G373" i="43"/>
  <c r="G372" i="43"/>
  <c r="G371" i="43"/>
  <c r="G370" i="43"/>
  <c r="G369" i="43"/>
  <c r="G368" i="43"/>
  <c r="G367" i="43"/>
  <c r="G366" i="43"/>
  <c r="G365" i="43"/>
  <c r="G364" i="43"/>
  <c r="G363" i="43"/>
  <c r="G362" i="43"/>
  <c r="G361" i="43"/>
  <c r="G360" i="43"/>
  <c r="G359" i="43"/>
  <c r="G358" i="43"/>
  <c r="G357" i="43"/>
  <c r="G356" i="43"/>
  <c r="G355" i="43"/>
  <c r="G354" i="43"/>
  <c r="G353" i="43"/>
  <c r="G352" i="43"/>
  <c r="G351" i="43"/>
  <c r="G350" i="43"/>
  <c r="G349" i="43"/>
  <c r="G348" i="43"/>
  <c r="G347" i="43"/>
  <c r="G346" i="43"/>
  <c r="G342" i="43"/>
  <c r="G341" i="43"/>
  <c r="G340" i="43"/>
  <c r="G339" i="43"/>
  <c r="G338" i="43"/>
  <c r="G337" i="43"/>
  <c r="G336" i="43"/>
  <c r="G335" i="43"/>
  <c r="G334" i="43"/>
  <c r="G333" i="43"/>
  <c r="G332" i="43"/>
  <c r="G331" i="43"/>
  <c r="G330" i="43"/>
  <c r="G329" i="43"/>
  <c r="G328" i="43"/>
  <c r="G327" i="43"/>
  <c r="G326" i="43"/>
  <c r="G325" i="43"/>
  <c r="G324" i="43"/>
  <c r="G323" i="43"/>
  <c r="G322" i="43"/>
  <c r="G321" i="43"/>
  <c r="G320" i="43"/>
  <c r="G319" i="43"/>
  <c r="G318" i="43"/>
  <c r="G317" i="43"/>
  <c r="G316" i="43"/>
  <c r="G315" i="43"/>
  <c r="G314" i="43"/>
  <c r="G313" i="43"/>
  <c r="G312" i="43"/>
  <c r="G311" i="43"/>
  <c r="G310" i="43"/>
  <c r="G309" i="43"/>
  <c r="G308" i="43"/>
  <c r="G307" i="43"/>
  <c r="G306" i="43"/>
  <c r="G305" i="43"/>
  <c r="G304" i="43"/>
  <c r="G303" i="43"/>
  <c r="G302" i="43"/>
  <c r="G301" i="43"/>
  <c r="G300" i="43"/>
  <c r="G299" i="43"/>
  <c r="G298" i="43"/>
  <c r="G297" i="43"/>
  <c r="G293" i="43"/>
  <c r="G292" i="43"/>
  <c r="G291" i="43"/>
  <c r="G290" i="43"/>
  <c r="G289" i="43"/>
  <c r="G288" i="43"/>
  <c r="G287" i="43"/>
  <c r="G286" i="43"/>
  <c r="G285" i="43"/>
  <c r="G284" i="43"/>
  <c r="G283" i="43"/>
  <c r="G282" i="43"/>
  <c r="G281" i="43"/>
  <c r="G280" i="43"/>
  <c r="G279" i="43"/>
  <c r="G278" i="43"/>
  <c r="G277" i="43"/>
  <c r="G276" i="43"/>
  <c r="G275" i="43"/>
  <c r="G274" i="43"/>
  <c r="G273" i="43"/>
  <c r="G272" i="43"/>
  <c r="G271" i="43"/>
  <c r="G270" i="43"/>
  <c r="G269" i="43"/>
  <c r="G268" i="43"/>
  <c r="G267" i="43"/>
  <c r="G266" i="43"/>
  <c r="G265" i="43"/>
  <c r="G264" i="43"/>
  <c r="G263" i="43"/>
  <c r="G262" i="43"/>
  <c r="G261" i="43"/>
  <c r="G260" i="43"/>
  <c r="G259" i="43"/>
  <c r="G258" i="43"/>
  <c r="G257" i="43"/>
  <c r="G256" i="43"/>
  <c r="G255" i="43"/>
  <c r="G254" i="43"/>
  <c r="G253" i="43"/>
  <c r="G252" i="43"/>
  <c r="G251" i="43"/>
  <c r="G250" i="43"/>
  <c r="G249" i="43"/>
  <c r="G248" i="43"/>
  <c r="G244" i="43"/>
  <c r="G243" i="43"/>
  <c r="G242" i="43"/>
  <c r="G241" i="43"/>
  <c r="G240" i="43"/>
  <c r="G239" i="43"/>
  <c r="G238" i="43"/>
  <c r="G237" i="43"/>
  <c r="G236" i="43"/>
  <c r="G235" i="43"/>
  <c r="G234" i="43"/>
  <c r="G233" i="43"/>
  <c r="G201" i="43"/>
  <c r="G200" i="43"/>
  <c r="G199" i="43"/>
  <c r="G195" i="43"/>
  <c r="G189" i="43"/>
  <c r="G187" i="43"/>
  <c r="G185" i="43"/>
  <c r="G179" i="43"/>
  <c r="G178" i="43"/>
  <c r="G177" i="43"/>
  <c r="G176" i="43"/>
  <c r="G175" i="43"/>
  <c r="G174" i="43"/>
  <c r="G173" i="43"/>
  <c r="G172" i="43"/>
  <c r="G171" i="43"/>
  <c r="G170" i="43"/>
  <c r="G169" i="43"/>
  <c r="G168" i="43"/>
  <c r="G167" i="43"/>
  <c r="G166" i="43"/>
  <c r="G165" i="43"/>
  <c r="G164" i="43"/>
  <c r="G163" i="43"/>
  <c r="G162" i="43"/>
  <c r="G161" i="43"/>
  <c r="G160" i="43"/>
  <c r="G159" i="43"/>
  <c r="G158" i="43"/>
  <c r="G157" i="43"/>
  <c r="G156" i="43"/>
  <c r="G155" i="43"/>
  <c r="G154" i="43"/>
  <c r="G153" i="43"/>
  <c r="G152" i="43"/>
  <c r="G151" i="43"/>
  <c r="G150" i="43"/>
  <c r="G146" i="43"/>
  <c r="G145" i="43"/>
  <c r="G144" i="43"/>
  <c r="G143" i="43"/>
  <c r="G142" i="43"/>
  <c r="G141" i="43"/>
  <c r="G140" i="43"/>
  <c r="G139" i="43"/>
  <c r="G138" i="43"/>
  <c r="G137" i="43"/>
  <c r="G136" i="43"/>
  <c r="G135" i="43"/>
  <c r="G134" i="43"/>
  <c r="G133" i="43"/>
  <c r="G132" i="43"/>
  <c r="G131" i="43"/>
  <c r="G130" i="43"/>
  <c r="G129" i="43"/>
  <c r="G128" i="43"/>
  <c r="G127" i="43"/>
  <c r="G126" i="43"/>
  <c r="G125" i="43"/>
  <c r="G124" i="43"/>
  <c r="G123" i="43"/>
  <c r="G122" i="43"/>
  <c r="G121" i="43"/>
  <c r="G120" i="43"/>
  <c r="G119" i="43"/>
  <c r="G118" i="43"/>
  <c r="G117" i="43"/>
  <c r="G116" i="43"/>
  <c r="G115" i="43"/>
  <c r="G114" i="43"/>
  <c r="G113" i="43"/>
  <c r="G112" i="43"/>
  <c r="G111" i="43"/>
  <c r="G110" i="43"/>
  <c r="G109" i="43"/>
  <c r="G108" i="43"/>
  <c r="G107" i="43"/>
  <c r="G106" i="43"/>
  <c r="G105" i="43"/>
  <c r="G104" i="43"/>
  <c r="G103" i="43"/>
  <c r="G102" i="43"/>
  <c r="G101" i="43"/>
  <c r="G97" i="43"/>
  <c r="G96" i="43"/>
  <c r="G95" i="43"/>
  <c r="G94" i="43"/>
  <c r="G93" i="43"/>
  <c r="G92" i="43"/>
  <c r="G91" i="43"/>
  <c r="G90" i="43"/>
  <c r="G89" i="43"/>
  <c r="G88" i="43"/>
  <c r="G87" i="43"/>
  <c r="G86" i="43"/>
  <c r="G85" i="43"/>
  <c r="G84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G67" i="43"/>
  <c r="G66" i="43"/>
  <c r="G65" i="43"/>
  <c r="G64" i="43"/>
  <c r="G63" i="43"/>
  <c r="G62" i="43"/>
  <c r="G61" i="43"/>
  <c r="G60" i="43"/>
  <c r="G59" i="43"/>
  <c r="G58" i="43"/>
  <c r="G57" i="43"/>
  <c r="G56" i="43"/>
  <c r="G55" i="43"/>
  <c r="G54" i="43"/>
  <c r="G53" i="43"/>
  <c r="G52" i="43"/>
  <c r="G48" i="43"/>
  <c r="G47" i="43"/>
  <c r="G46" i="43"/>
  <c r="G45" i="43"/>
  <c r="G44" i="43"/>
  <c r="G43" i="43"/>
  <c r="G42" i="43"/>
  <c r="G41" i="43"/>
  <c r="G40" i="43"/>
  <c r="G39" i="43"/>
  <c r="G38" i="43"/>
  <c r="G37" i="43"/>
  <c r="G36" i="43"/>
  <c r="G35" i="43"/>
  <c r="G34" i="43"/>
  <c r="G33" i="43"/>
  <c r="G32" i="43"/>
  <c r="G31" i="43"/>
  <c r="G30" i="43"/>
  <c r="G29" i="43"/>
  <c r="G28" i="43"/>
  <c r="G27" i="43"/>
  <c r="G26" i="43"/>
  <c r="G25" i="43"/>
  <c r="G24" i="43"/>
  <c r="G23" i="43"/>
  <c r="G22" i="43"/>
  <c r="G21" i="43"/>
  <c r="G20" i="43"/>
  <c r="G19" i="43"/>
  <c r="G18" i="43"/>
  <c r="G17" i="43"/>
  <c r="G16" i="43"/>
  <c r="G15" i="43"/>
  <c r="G14" i="43"/>
  <c r="G13" i="43"/>
  <c r="G12" i="43"/>
  <c r="G11" i="43"/>
  <c r="G10" i="43"/>
  <c r="G9" i="43"/>
  <c r="G8" i="43"/>
  <c r="G7" i="43"/>
  <c r="G6" i="43"/>
  <c r="G5" i="43"/>
  <c r="G4" i="43"/>
  <c r="G3" i="43"/>
  <c r="G2" i="43"/>
  <c r="G392" i="43" l="1"/>
  <c r="G1626" i="43" s="1"/>
  <c r="G1617" i="43"/>
  <c r="G1648" i="43" s="1"/>
  <c r="G686" i="43"/>
  <c r="G688" i="43" s="1"/>
  <c r="G735" i="43" s="1"/>
  <c r="G1634" i="43" s="1"/>
  <c r="G1225" i="43"/>
  <c r="G1227" i="43" s="1"/>
  <c r="G1274" i="43" s="1"/>
  <c r="G1276" i="43" s="1"/>
  <c r="G1323" i="43" s="1"/>
  <c r="G1325" i="43" s="1"/>
  <c r="G1372" i="43" s="1"/>
  <c r="G1374" i="43" s="1"/>
  <c r="G1421" i="43" s="1"/>
  <c r="G1423" i="43" s="1"/>
  <c r="G1470" i="43" s="1"/>
  <c r="G1644" i="43" s="1"/>
  <c r="G49" i="43"/>
  <c r="G51" i="43" s="1"/>
  <c r="G98" i="43" s="1"/>
  <c r="G100" i="43" s="1"/>
  <c r="G147" i="43" s="1"/>
  <c r="G1620" i="43" s="1"/>
  <c r="G490" i="43"/>
  <c r="G492" i="43" s="1"/>
  <c r="G539" i="43" s="1"/>
  <c r="G541" i="43" s="1"/>
  <c r="G588" i="43" s="1"/>
  <c r="G1630" i="43" s="1"/>
  <c r="G784" i="43"/>
  <c r="G786" i="43" s="1"/>
  <c r="G833" i="43" s="1"/>
  <c r="G1636" i="43" s="1"/>
  <c r="G637" i="43"/>
  <c r="G1632" i="43" s="1"/>
  <c r="G1029" i="43"/>
  <c r="G1080" i="43" s="1"/>
  <c r="G1127" i="43" s="1"/>
  <c r="G1129" i="43" s="1"/>
  <c r="G1176" i="43" s="1"/>
  <c r="G1642" i="43" s="1"/>
  <c r="G294" i="43"/>
  <c r="G296" i="43" s="1"/>
  <c r="G343" i="43" s="1"/>
  <c r="G1624" i="43" s="1"/>
  <c r="G882" i="43"/>
  <c r="G884" i="43" s="1"/>
  <c r="G931" i="43" s="1"/>
  <c r="G1638" i="43" s="1"/>
  <c r="G441" i="43"/>
  <c r="G1628" i="43" s="1"/>
  <c r="G980" i="43"/>
  <c r="G1031" i="43" s="1"/>
  <c r="G1078" i="43" s="1"/>
  <c r="G196" i="43"/>
  <c r="G198" i="43" s="1"/>
  <c r="G245" i="43" s="1"/>
  <c r="G1622" i="43" s="1"/>
  <c r="G1640" i="43" l="1"/>
  <c r="G1666" i="43" s="1"/>
  <c r="F9" i="23" s="1"/>
  <c r="G342" i="31"/>
  <c r="G341" i="31"/>
  <c r="G340" i="31"/>
  <c r="G339" i="31"/>
  <c r="G338" i="31"/>
  <c r="G337" i="31"/>
  <c r="G336" i="31"/>
  <c r="G335" i="31"/>
  <c r="G334" i="31"/>
  <c r="G333" i="31"/>
  <c r="G332" i="31"/>
  <c r="G331" i="31"/>
  <c r="G330" i="31"/>
  <c r="G329" i="31"/>
  <c r="G328" i="31"/>
  <c r="G327" i="31"/>
  <c r="G326" i="31"/>
  <c r="G325" i="31"/>
  <c r="G324" i="31"/>
  <c r="G323" i="31"/>
  <c r="G322" i="31"/>
  <c r="G321" i="31"/>
  <c r="G320" i="31"/>
  <c r="G319" i="31"/>
  <c r="G318" i="31"/>
  <c r="G317" i="31"/>
  <c r="G316" i="31"/>
  <c r="G315" i="31"/>
  <c r="G314" i="31"/>
  <c r="G313" i="31"/>
  <c r="G312" i="31"/>
  <c r="G311" i="31"/>
  <c r="G310" i="31"/>
  <c r="G309" i="31"/>
  <c r="G308" i="31"/>
  <c r="G307" i="31"/>
  <c r="G306" i="31"/>
  <c r="G305" i="31"/>
  <c r="G304" i="31"/>
  <c r="G303" i="31"/>
  <c r="G302" i="31"/>
  <c r="G301" i="31"/>
  <c r="G300" i="31"/>
  <c r="G299" i="31"/>
  <c r="G298" i="31"/>
  <c r="G297" i="31"/>
  <c r="G293" i="31"/>
  <c r="G292" i="31"/>
  <c r="G291" i="31"/>
  <c r="G290" i="31"/>
  <c r="G289" i="31"/>
  <c r="G288" i="31"/>
  <c r="G287" i="31"/>
  <c r="G286" i="31"/>
  <c r="G285" i="31"/>
  <c r="G284" i="31"/>
  <c r="G283" i="31"/>
  <c r="G282" i="31"/>
  <c r="G281" i="31"/>
  <c r="G280" i="31"/>
  <c r="G279" i="31"/>
  <c r="G278" i="31"/>
  <c r="G277" i="31"/>
  <c r="G276" i="31"/>
  <c r="G275" i="31"/>
  <c r="G274" i="31"/>
  <c r="G273" i="31"/>
  <c r="G272" i="31"/>
  <c r="G271" i="31"/>
  <c r="G270" i="31"/>
  <c r="G269" i="31"/>
  <c r="G268" i="31"/>
  <c r="G267" i="31"/>
  <c r="G266" i="31"/>
  <c r="G265" i="31"/>
  <c r="G264" i="31"/>
  <c r="G263" i="31"/>
  <c r="G262" i="31"/>
  <c r="G261" i="31"/>
  <c r="G260" i="31"/>
  <c r="G259" i="31"/>
  <c r="G258" i="31"/>
  <c r="G257" i="31"/>
  <c r="G256" i="31"/>
  <c r="G255" i="31"/>
  <c r="G254" i="31"/>
  <c r="G253" i="31"/>
  <c r="G252" i="31"/>
  <c r="G251" i="31"/>
  <c r="G250" i="31"/>
  <c r="G249" i="31"/>
  <c r="G248" i="31"/>
  <c r="G244" i="31"/>
  <c r="G243" i="31"/>
  <c r="G242" i="31"/>
  <c r="G241" i="31"/>
  <c r="G240" i="31"/>
  <c r="G239" i="31"/>
  <c r="G238" i="31"/>
  <c r="G237" i="31"/>
  <c r="G236" i="31"/>
  <c r="G235" i="31"/>
  <c r="G234" i="31"/>
  <c r="G233" i="31"/>
  <c r="G232" i="31"/>
  <c r="G231" i="31"/>
  <c r="G230" i="31"/>
  <c r="G229" i="31"/>
  <c r="G228" i="31"/>
  <c r="G227" i="31"/>
  <c r="G226" i="31"/>
  <c r="G225" i="31"/>
  <c r="G224" i="31"/>
  <c r="G223" i="31"/>
  <c r="G222" i="31"/>
  <c r="G221" i="31"/>
  <c r="G220" i="31"/>
  <c r="G219" i="31"/>
  <c r="G218" i="31"/>
  <c r="G217" i="31"/>
  <c r="G216" i="31"/>
  <c r="G215" i="31"/>
  <c r="G214" i="31"/>
  <c r="G213" i="31"/>
  <c r="G212" i="31"/>
  <c r="G211" i="31"/>
  <c r="G210" i="31"/>
  <c r="G209" i="31"/>
  <c r="G208" i="31"/>
  <c r="G207" i="31"/>
  <c r="G206" i="31"/>
  <c r="G205" i="31"/>
  <c r="G204" i="31"/>
  <c r="G203" i="31"/>
  <c r="G202" i="31"/>
  <c r="G201" i="31"/>
  <c r="G200" i="31"/>
  <c r="G199" i="31"/>
  <c r="G195" i="31"/>
  <c r="G194" i="31"/>
  <c r="G193" i="31"/>
  <c r="G192" i="31"/>
  <c r="G191" i="31"/>
  <c r="G190" i="31"/>
  <c r="G189" i="31"/>
  <c r="G188" i="31"/>
  <c r="G187" i="31"/>
  <c r="G186" i="31"/>
  <c r="G185" i="31"/>
  <c r="G184" i="31"/>
  <c r="G183" i="31"/>
  <c r="G182" i="31"/>
  <c r="G181" i="31"/>
  <c r="G180" i="31"/>
  <c r="G179" i="31"/>
  <c r="G178" i="31"/>
  <c r="G177" i="31"/>
  <c r="G176" i="31"/>
  <c r="G175" i="31"/>
  <c r="G174" i="31"/>
  <c r="G173" i="31"/>
  <c r="G172" i="31"/>
  <c r="G171" i="31"/>
  <c r="G170" i="31"/>
  <c r="G169" i="31"/>
  <c r="G168" i="31"/>
  <c r="G167" i="31"/>
  <c r="G166" i="31"/>
  <c r="G165" i="31"/>
  <c r="G164" i="31"/>
  <c r="G163" i="31"/>
  <c r="G162" i="31"/>
  <c r="G161" i="31"/>
  <c r="G160" i="31"/>
  <c r="G159" i="31"/>
  <c r="G158" i="31"/>
  <c r="G157" i="31"/>
  <c r="G156" i="31"/>
  <c r="G155" i="31"/>
  <c r="G154" i="31"/>
  <c r="G153" i="31"/>
  <c r="G152" i="31"/>
  <c r="G151" i="31"/>
  <c r="G150" i="31"/>
  <c r="G146" i="31"/>
  <c r="G145" i="31"/>
  <c r="G144" i="31"/>
  <c r="G143" i="31"/>
  <c r="G142" i="31"/>
  <c r="G141" i="31"/>
  <c r="G140" i="31"/>
  <c r="G139" i="31"/>
  <c r="G138" i="31"/>
  <c r="G137" i="31"/>
  <c r="G136" i="31"/>
  <c r="G135" i="31"/>
  <c r="G134" i="31"/>
  <c r="G133" i="31"/>
  <c r="G132" i="31"/>
  <c r="G131" i="31"/>
  <c r="G130" i="31"/>
  <c r="G129" i="31"/>
  <c r="G128" i="31"/>
  <c r="G127" i="31"/>
  <c r="G126" i="31"/>
  <c r="G125" i="31"/>
  <c r="G124" i="31"/>
  <c r="G123" i="31"/>
  <c r="G122" i="31"/>
  <c r="G121" i="31"/>
  <c r="G120" i="31"/>
  <c r="G119" i="31"/>
  <c r="G118" i="31"/>
  <c r="G117" i="31"/>
  <c r="G116" i="31"/>
  <c r="G115" i="31"/>
  <c r="G114" i="31"/>
  <c r="G113" i="31"/>
  <c r="G112" i="31"/>
  <c r="G111" i="31"/>
  <c r="G110" i="31"/>
  <c r="G109" i="31"/>
  <c r="G108" i="31"/>
  <c r="G107" i="31"/>
  <c r="G106" i="31"/>
  <c r="G105" i="31"/>
  <c r="G104" i="31"/>
  <c r="G103" i="31"/>
  <c r="G102" i="31"/>
  <c r="G101" i="31"/>
  <c r="G97" i="31"/>
  <c r="G96" i="31"/>
  <c r="G95" i="31"/>
  <c r="G94" i="31"/>
  <c r="G93" i="31"/>
  <c r="G92" i="31"/>
  <c r="G91" i="31"/>
  <c r="G90" i="31"/>
  <c r="G89" i="31"/>
  <c r="G88" i="31"/>
  <c r="G87" i="31"/>
  <c r="G86" i="31"/>
  <c r="G85" i="31"/>
  <c r="G84" i="31"/>
  <c r="G83" i="31"/>
  <c r="G82" i="31"/>
  <c r="G81" i="31"/>
  <c r="G80" i="31"/>
  <c r="G79" i="31"/>
  <c r="G78" i="31"/>
  <c r="G77" i="31"/>
  <c r="G76" i="31"/>
  <c r="G75" i="31"/>
  <c r="G74" i="31"/>
  <c r="G73" i="31"/>
  <c r="G72" i="31"/>
  <c r="G71" i="31"/>
  <c r="G70" i="31"/>
  <c r="G69" i="31"/>
  <c r="G68" i="31"/>
  <c r="G67" i="31"/>
  <c r="G66" i="31"/>
  <c r="G65" i="31"/>
  <c r="G64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48" i="31"/>
  <c r="G47" i="31"/>
  <c r="G46" i="31"/>
  <c r="G45" i="31"/>
  <c r="G44" i="31"/>
  <c r="G43" i="31"/>
  <c r="G42" i="31"/>
  <c r="G41" i="31"/>
  <c r="G40" i="31"/>
  <c r="G39" i="31"/>
  <c r="G38" i="31"/>
  <c r="G37" i="31"/>
  <c r="G36" i="31"/>
  <c r="G35" i="31"/>
  <c r="G34" i="31"/>
  <c r="G33" i="31"/>
  <c r="G32" i="31"/>
  <c r="G31" i="31"/>
  <c r="G30" i="31"/>
  <c r="G29" i="31"/>
  <c r="G28" i="31"/>
  <c r="G27" i="31"/>
  <c r="G26" i="31"/>
  <c r="G25" i="31"/>
  <c r="G24" i="31"/>
  <c r="G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9" i="31"/>
  <c r="G8" i="31"/>
  <c r="G7" i="31"/>
  <c r="G6" i="31"/>
  <c r="G5" i="31"/>
  <c r="G4" i="31"/>
  <c r="G3" i="31"/>
  <c r="G2" i="31"/>
  <c r="G49" i="31" l="1"/>
  <c r="G51" i="31" s="1"/>
  <c r="G98" i="31" s="1"/>
  <c r="G100" i="31" s="1"/>
  <c r="G147" i="31" s="1"/>
  <c r="G149" i="31" s="1"/>
  <c r="G196" i="31" s="1"/>
  <c r="G198" i="31" s="1"/>
  <c r="G245" i="31" s="1"/>
  <c r="G247" i="31" s="1"/>
  <c r="G294" i="31" s="1"/>
  <c r="G296" i="31" s="1"/>
  <c r="G343" i="31" s="1"/>
  <c r="F25" i="22" s="1"/>
  <c r="E35" i="27"/>
  <c r="G161" i="27"/>
  <c r="G160" i="27"/>
  <c r="G159" i="27"/>
  <c r="G158" i="27"/>
  <c r="G157" i="27"/>
  <c r="G156" i="27"/>
  <c r="G155" i="27"/>
  <c r="G154" i="27"/>
  <c r="G153" i="27"/>
  <c r="G137" i="27"/>
  <c r="G136" i="27"/>
  <c r="G135" i="27"/>
  <c r="G134" i="27"/>
  <c r="G133" i="27"/>
  <c r="G132" i="27"/>
  <c r="G130" i="27"/>
  <c r="G126" i="27"/>
  <c r="G124" i="27"/>
  <c r="G123" i="27"/>
  <c r="G122" i="27"/>
  <c r="G121" i="27"/>
  <c r="G120" i="27"/>
  <c r="G119" i="27"/>
  <c r="G118" i="27"/>
  <c r="G117" i="27"/>
  <c r="G116" i="27"/>
  <c r="G115" i="27"/>
  <c r="G114" i="27"/>
  <c r="G113" i="27"/>
  <c r="G112" i="27"/>
  <c r="G111" i="27"/>
  <c r="G110" i="27"/>
  <c r="G109" i="27"/>
  <c r="G108" i="27"/>
  <c r="G107" i="27"/>
  <c r="G106" i="27"/>
  <c r="G104" i="27"/>
  <c r="G103" i="27"/>
  <c r="G102" i="27"/>
  <c r="G101" i="27"/>
  <c r="G95" i="27"/>
  <c r="G94" i="27"/>
  <c r="G93" i="27"/>
  <c r="G92" i="27"/>
  <c r="G91" i="27"/>
  <c r="G90" i="27"/>
  <c r="G89" i="27"/>
  <c r="G88" i="27"/>
  <c r="G87" i="27"/>
  <c r="G86" i="27"/>
  <c r="G85" i="27"/>
  <c r="G84" i="27"/>
  <c r="G83" i="27"/>
  <c r="G81" i="27"/>
  <c r="G80" i="27"/>
  <c r="G79" i="27"/>
  <c r="G77" i="27"/>
  <c r="G76" i="27"/>
  <c r="G75" i="27"/>
  <c r="G74" i="27"/>
  <c r="G54" i="27"/>
  <c r="G52" i="27"/>
  <c r="G48" i="27"/>
  <c r="G46" i="27"/>
  <c r="G44" i="27"/>
  <c r="G42" i="27"/>
  <c r="G41" i="27"/>
  <c r="G40" i="27"/>
  <c r="G39" i="27"/>
  <c r="G38" i="27"/>
  <c r="G37" i="27"/>
  <c r="G35" i="27"/>
  <c r="G34" i="27"/>
  <c r="G33" i="27"/>
  <c r="G32" i="27"/>
  <c r="G31" i="27"/>
  <c r="G30" i="27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11" i="27"/>
  <c r="G10" i="27"/>
  <c r="G9" i="27"/>
  <c r="G8" i="27"/>
  <c r="G7" i="27"/>
  <c r="G6" i="27"/>
  <c r="G5" i="27"/>
  <c r="G4" i="27"/>
  <c r="G3" i="27"/>
  <c r="G2" i="27"/>
  <c r="G108" i="26"/>
  <c r="G107" i="26"/>
  <c r="G106" i="26"/>
  <c r="G105" i="26"/>
  <c r="G104" i="26"/>
  <c r="G103" i="26"/>
  <c r="G49" i="27" l="1"/>
  <c r="G51" i="27" s="1"/>
  <c r="G98" i="27" s="1"/>
  <c r="G100" i="27" s="1"/>
  <c r="G147" i="27" s="1"/>
  <c r="G149" i="27" s="1"/>
  <c r="G196" i="27" s="1"/>
  <c r="F17" i="22" s="1"/>
  <c r="G81" i="26"/>
  <c r="G80" i="26"/>
  <c r="G79" i="26"/>
  <c r="G78" i="26"/>
  <c r="G77" i="26"/>
  <c r="G76" i="26"/>
  <c r="G60" i="26"/>
  <c r="G59" i="26"/>
  <c r="G58" i="26"/>
  <c r="G57" i="26"/>
  <c r="G56" i="26"/>
  <c r="G55" i="26"/>
  <c r="G23" i="26" l="1"/>
  <c r="G22" i="26"/>
  <c r="G21" i="26"/>
  <c r="G20" i="26"/>
  <c r="G31" i="26"/>
  <c r="G30" i="26"/>
  <c r="G489" i="41"/>
  <c r="G488" i="41"/>
  <c r="G487" i="41"/>
  <c r="G486" i="41"/>
  <c r="G485" i="41"/>
  <c r="G484" i="41"/>
  <c r="G483" i="41"/>
  <c r="G482" i="41"/>
  <c r="G481" i="41"/>
  <c r="G480" i="41"/>
  <c r="G479" i="41"/>
  <c r="G478" i="41"/>
  <c r="G477" i="41"/>
  <c r="G476" i="41"/>
  <c r="G475" i="41"/>
  <c r="G474" i="41"/>
  <c r="G473" i="41"/>
  <c r="G472" i="41"/>
  <c r="G471" i="41"/>
  <c r="G470" i="41"/>
  <c r="G469" i="41"/>
  <c r="G468" i="41"/>
  <c r="G467" i="41"/>
  <c r="G464" i="41"/>
  <c r="G463" i="41"/>
  <c r="G462" i="41"/>
  <c r="G461" i="41"/>
  <c r="G460" i="41"/>
  <c r="G459" i="41"/>
  <c r="G458" i="41"/>
  <c r="G457" i="41"/>
  <c r="G456" i="41"/>
  <c r="G455" i="41"/>
  <c r="G454" i="41"/>
  <c r="G453" i="41"/>
  <c r="G452" i="41"/>
  <c r="G451" i="41"/>
  <c r="G450" i="41"/>
  <c r="G449" i="41"/>
  <c r="G448" i="41"/>
  <c r="G447" i="41"/>
  <c r="G446" i="41"/>
  <c r="G445" i="41"/>
  <c r="G444" i="41"/>
  <c r="G440" i="41"/>
  <c r="G439" i="41"/>
  <c r="G438" i="41"/>
  <c r="G437" i="41"/>
  <c r="G436" i="41"/>
  <c r="G435" i="41"/>
  <c r="G434" i="41"/>
  <c r="G433" i="41"/>
  <c r="G432" i="41"/>
  <c r="G431" i="41"/>
  <c r="G430" i="41"/>
  <c r="G429" i="41"/>
  <c r="G428" i="41"/>
  <c r="G427" i="41"/>
  <c r="G426" i="41"/>
  <c r="G425" i="41"/>
  <c r="G424" i="41"/>
  <c r="G423" i="41"/>
  <c r="G422" i="41"/>
  <c r="G421" i="41"/>
  <c r="G420" i="41"/>
  <c r="G419" i="41"/>
  <c r="G418" i="41"/>
  <c r="G417" i="41"/>
  <c r="G416" i="41"/>
  <c r="G415" i="41"/>
  <c r="G414" i="41"/>
  <c r="G413" i="41"/>
  <c r="G412" i="41"/>
  <c r="G411" i="41"/>
  <c r="G410" i="41"/>
  <c r="G409" i="41"/>
  <c r="G408" i="41"/>
  <c r="G407" i="41"/>
  <c r="G406" i="41"/>
  <c r="G405" i="41"/>
  <c r="G404" i="41"/>
  <c r="G403" i="41"/>
  <c r="G402" i="41"/>
  <c r="G401" i="41"/>
  <c r="G400" i="41"/>
  <c r="G399" i="41"/>
  <c r="G398" i="41"/>
  <c r="G397" i="41"/>
  <c r="G396" i="41"/>
  <c r="G395" i="41"/>
  <c r="G391" i="41"/>
  <c r="G390" i="41"/>
  <c r="G389" i="41"/>
  <c r="G388" i="41"/>
  <c r="G387" i="41"/>
  <c r="G386" i="41"/>
  <c r="G385" i="41"/>
  <c r="G384" i="41"/>
  <c r="G383" i="41"/>
  <c r="G382" i="41"/>
  <c r="G381" i="41"/>
  <c r="G380" i="41"/>
  <c r="G379" i="41"/>
  <c r="G378" i="41"/>
  <c r="G377" i="41"/>
  <c r="G376" i="41"/>
  <c r="G375" i="41"/>
  <c r="G374" i="41"/>
  <c r="G373" i="41"/>
  <c r="G372" i="41"/>
  <c r="G371" i="41"/>
  <c r="G370" i="41"/>
  <c r="G369" i="41"/>
  <c r="G368" i="41"/>
  <c r="G367" i="41"/>
  <c r="G366" i="41"/>
  <c r="G365" i="41"/>
  <c r="G364" i="41"/>
  <c r="G363" i="41"/>
  <c r="G362" i="41"/>
  <c r="G361" i="41"/>
  <c r="G360" i="41"/>
  <c r="G359" i="41"/>
  <c r="G358" i="41"/>
  <c r="G357" i="41"/>
  <c r="G356" i="41"/>
  <c r="G355" i="41"/>
  <c r="G354" i="41"/>
  <c r="G353" i="41"/>
  <c r="G352" i="41"/>
  <c r="G351" i="41"/>
  <c r="G350" i="41"/>
  <c r="G349" i="41"/>
  <c r="G348" i="41"/>
  <c r="G347" i="41"/>
  <c r="G346" i="41"/>
  <c r="G342" i="41"/>
  <c r="G341" i="41"/>
  <c r="G340" i="41"/>
  <c r="G339" i="41"/>
  <c r="G338" i="41"/>
  <c r="G337" i="41"/>
  <c r="G336" i="41"/>
  <c r="G335" i="41"/>
  <c r="G334" i="41"/>
  <c r="G333" i="41"/>
  <c r="G332" i="41"/>
  <c r="G331" i="41"/>
  <c r="G330" i="41"/>
  <c r="G329" i="41"/>
  <c r="G328" i="41"/>
  <c r="G327" i="41"/>
  <c r="G326" i="41"/>
  <c r="G325" i="41"/>
  <c r="G324" i="41"/>
  <c r="G323" i="41"/>
  <c r="G322" i="41"/>
  <c r="G321" i="41"/>
  <c r="G320" i="41"/>
  <c r="G319" i="41"/>
  <c r="G318" i="41"/>
  <c r="G317" i="41"/>
  <c r="G316" i="41"/>
  <c r="G315" i="41"/>
  <c r="G314" i="41"/>
  <c r="G313" i="41"/>
  <c r="G312" i="41"/>
  <c r="G311" i="41"/>
  <c r="G310" i="41"/>
  <c r="G309" i="41"/>
  <c r="G308" i="41"/>
  <c r="G307" i="41"/>
  <c r="G306" i="41"/>
  <c r="G305" i="41"/>
  <c r="G304" i="41"/>
  <c r="G303" i="41"/>
  <c r="G302" i="41"/>
  <c r="G301" i="41"/>
  <c r="G300" i="41"/>
  <c r="G299" i="41"/>
  <c r="G298" i="41"/>
  <c r="G297" i="41"/>
  <c r="G293" i="41"/>
  <c r="G292" i="41"/>
  <c r="G291" i="41"/>
  <c r="G290" i="41"/>
  <c r="G289" i="41"/>
  <c r="G288" i="41"/>
  <c r="G287" i="41"/>
  <c r="G286" i="41"/>
  <c r="G285" i="41"/>
  <c r="G284" i="41"/>
  <c r="G283" i="41"/>
  <c r="G282" i="41"/>
  <c r="G281" i="41"/>
  <c r="G280" i="41"/>
  <c r="G279" i="41"/>
  <c r="G278" i="41"/>
  <c r="G277" i="41"/>
  <c r="G276" i="41"/>
  <c r="G275" i="41"/>
  <c r="G274" i="41"/>
  <c r="G273" i="41"/>
  <c r="G272" i="41"/>
  <c r="G271" i="41"/>
  <c r="G270" i="41"/>
  <c r="G269" i="41"/>
  <c r="G268" i="41"/>
  <c r="G267" i="41"/>
  <c r="G266" i="41"/>
  <c r="G265" i="41"/>
  <c r="G264" i="41"/>
  <c r="G263" i="41"/>
  <c r="G262" i="41"/>
  <c r="G261" i="41"/>
  <c r="G260" i="41"/>
  <c r="G259" i="41"/>
  <c r="G258" i="41"/>
  <c r="G257" i="41"/>
  <c r="G256" i="41"/>
  <c r="G255" i="41"/>
  <c r="G254" i="41"/>
  <c r="G253" i="41"/>
  <c r="G252" i="41"/>
  <c r="G251" i="41"/>
  <c r="G250" i="41"/>
  <c r="G249" i="41"/>
  <c r="G248" i="41"/>
  <c r="G244" i="41"/>
  <c r="G243" i="41"/>
  <c r="G242" i="41"/>
  <c r="G241" i="41"/>
  <c r="G240" i="41"/>
  <c r="G239" i="41"/>
  <c r="G238" i="41"/>
  <c r="G237" i="41"/>
  <c r="G236" i="41"/>
  <c r="G235" i="41"/>
  <c r="G234" i="41"/>
  <c r="G233" i="41"/>
  <c r="G232" i="41"/>
  <c r="G231" i="41"/>
  <c r="G230" i="41"/>
  <c r="G229" i="41"/>
  <c r="G228" i="41"/>
  <c r="G227" i="41"/>
  <c r="G226" i="41"/>
  <c r="G225" i="41"/>
  <c r="G224" i="41"/>
  <c r="G223" i="41"/>
  <c r="G222" i="41"/>
  <c r="G221" i="41"/>
  <c r="G220" i="41"/>
  <c r="G219" i="41"/>
  <c r="G218" i="41"/>
  <c r="G217" i="41"/>
  <c r="G216" i="41"/>
  <c r="G215" i="41"/>
  <c r="G214" i="41"/>
  <c r="G213" i="41"/>
  <c r="G212" i="41"/>
  <c r="G211" i="41"/>
  <c r="G210" i="41"/>
  <c r="G209" i="41"/>
  <c r="G208" i="41"/>
  <c r="G207" i="41"/>
  <c r="G206" i="41"/>
  <c r="G205" i="41"/>
  <c r="G204" i="41"/>
  <c r="G203" i="41"/>
  <c r="G202" i="41"/>
  <c r="G201" i="41"/>
  <c r="G200" i="41"/>
  <c r="G199" i="41"/>
  <c r="G195" i="41"/>
  <c r="G194" i="41"/>
  <c r="G193" i="41"/>
  <c r="G192" i="41"/>
  <c r="G191" i="41"/>
  <c r="G190" i="41"/>
  <c r="G189" i="41"/>
  <c r="G188" i="41"/>
  <c r="G187" i="41"/>
  <c r="G186" i="41"/>
  <c r="G185" i="41"/>
  <c r="G184" i="41"/>
  <c r="G183" i="41"/>
  <c r="G182" i="41"/>
  <c r="G181" i="41"/>
  <c r="G180" i="41"/>
  <c r="G179" i="41"/>
  <c r="G178" i="41"/>
  <c r="G177" i="41"/>
  <c r="G176" i="41"/>
  <c r="G175" i="41"/>
  <c r="G174" i="41"/>
  <c r="G173" i="41"/>
  <c r="G172" i="41"/>
  <c r="G171" i="41"/>
  <c r="G169" i="41"/>
  <c r="G168" i="41"/>
  <c r="G167" i="41"/>
  <c r="G166" i="41"/>
  <c r="G165" i="41"/>
  <c r="G164" i="41"/>
  <c r="G163" i="41"/>
  <c r="G162" i="41"/>
  <c r="G161" i="41"/>
  <c r="G160" i="41"/>
  <c r="G159" i="41"/>
  <c r="G158" i="41"/>
  <c r="G157" i="41"/>
  <c r="G156" i="41"/>
  <c r="G155" i="41"/>
  <c r="G154" i="41"/>
  <c r="G153" i="41"/>
  <c r="G152" i="41"/>
  <c r="G151" i="41"/>
  <c r="G150" i="41"/>
  <c r="G146" i="41"/>
  <c r="G145" i="41"/>
  <c r="G144" i="41"/>
  <c r="G143" i="41"/>
  <c r="G142" i="41"/>
  <c r="G141" i="41"/>
  <c r="G140" i="41"/>
  <c r="G139" i="41"/>
  <c r="G138" i="41"/>
  <c r="G137" i="41"/>
  <c r="G136" i="41"/>
  <c r="G135" i="41"/>
  <c r="G134" i="41"/>
  <c r="G133" i="41"/>
  <c r="G132" i="41"/>
  <c r="G131" i="41"/>
  <c r="G130" i="41"/>
  <c r="G129" i="41"/>
  <c r="G128" i="41"/>
  <c r="G127" i="41"/>
  <c r="G126" i="41"/>
  <c r="G125" i="41"/>
  <c r="G124" i="41"/>
  <c r="G123" i="41"/>
  <c r="G122" i="41"/>
  <c r="G121" i="41"/>
  <c r="G120" i="41"/>
  <c r="G119" i="41"/>
  <c r="G118" i="41"/>
  <c r="G117" i="41"/>
  <c r="G116" i="41"/>
  <c r="G115" i="41"/>
  <c r="G114" i="41"/>
  <c r="G113" i="41"/>
  <c r="G112" i="41"/>
  <c r="G111" i="41"/>
  <c r="G110" i="41"/>
  <c r="G109" i="41"/>
  <c r="G108" i="41"/>
  <c r="G107" i="41"/>
  <c r="G106" i="41"/>
  <c r="G105" i="41"/>
  <c r="G104" i="41"/>
  <c r="G103" i="41"/>
  <c r="G102" i="41"/>
  <c r="G101" i="41"/>
  <c r="G97" i="41"/>
  <c r="G96" i="41"/>
  <c r="G95" i="41"/>
  <c r="G94" i="41"/>
  <c r="G93" i="41"/>
  <c r="G92" i="41"/>
  <c r="G91" i="41"/>
  <c r="G90" i="41"/>
  <c r="G89" i="41"/>
  <c r="G88" i="41"/>
  <c r="G87" i="41"/>
  <c r="G86" i="41"/>
  <c r="G85" i="41"/>
  <c r="G84" i="41"/>
  <c r="G83" i="41"/>
  <c r="G82" i="41"/>
  <c r="G81" i="41"/>
  <c r="G80" i="41"/>
  <c r="G79" i="41"/>
  <c r="G78" i="41"/>
  <c r="G77" i="41"/>
  <c r="G76" i="41"/>
  <c r="G75" i="41"/>
  <c r="G74" i="41"/>
  <c r="G73" i="41"/>
  <c r="G72" i="41"/>
  <c r="G71" i="41"/>
  <c r="G70" i="41"/>
  <c r="G69" i="41"/>
  <c r="G68" i="41"/>
  <c r="G67" i="41"/>
  <c r="G66" i="41"/>
  <c r="G65" i="41"/>
  <c r="G64" i="41"/>
  <c r="G63" i="41"/>
  <c r="G62" i="41"/>
  <c r="G61" i="41"/>
  <c r="G60" i="41"/>
  <c r="G59" i="41"/>
  <c r="G58" i="41"/>
  <c r="G57" i="41"/>
  <c r="G56" i="41"/>
  <c r="G55" i="41"/>
  <c r="G54" i="41"/>
  <c r="G53" i="41"/>
  <c r="G52" i="41"/>
  <c r="G48" i="41"/>
  <c r="G47" i="41"/>
  <c r="G46" i="41"/>
  <c r="G45" i="41"/>
  <c r="G44" i="41"/>
  <c r="G43" i="41"/>
  <c r="G42" i="41"/>
  <c r="G41" i="41"/>
  <c r="G40" i="41"/>
  <c r="G39" i="41"/>
  <c r="G38" i="41"/>
  <c r="G37" i="41"/>
  <c r="G36" i="41"/>
  <c r="G35" i="41"/>
  <c r="G34" i="41"/>
  <c r="G33" i="41"/>
  <c r="G32" i="41"/>
  <c r="G31" i="41"/>
  <c r="G30" i="41"/>
  <c r="G29" i="41"/>
  <c r="G28" i="41"/>
  <c r="G27" i="41"/>
  <c r="G26" i="41"/>
  <c r="G25" i="41"/>
  <c r="G24" i="41"/>
  <c r="G23" i="41"/>
  <c r="G22" i="41"/>
  <c r="G21" i="41"/>
  <c r="G20" i="41"/>
  <c r="G19" i="41"/>
  <c r="G18" i="41"/>
  <c r="G17" i="41"/>
  <c r="G16" i="41"/>
  <c r="G15" i="41"/>
  <c r="G14" i="41"/>
  <c r="G13" i="41"/>
  <c r="G12" i="41"/>
  <c r="G11" i="41"/>
  <c r="G10" i="41"/>
  <c r="G9" i="41"/>
  <c r="G8" i="41"/>
  <c r="G7" i="41"/>
  <c r="G6" i="41"/>
  <c r="G5" i="41"/>
  <c r="G4" i="41"/>
  <c r="G3" i="41"/>
  <c r="G2" i="41"/>
  <c r="G441" i="41" l="1"/>
  <c r="G49" i="41"/>
  <c r="G51" i="41" s="1"/>
  <c r="G98" i="41" s="1"/>
  <c r="G100" i="41" s="1"/>
  <c r="G147" i="41" s="1"/>
  <c r="G149" i="41" s="1"/>
  <c r="G196" i="41" s="1"/>
  <c r="G198" i="41" s="1"/>
  <c r="G245" i="41" s="1"/>
  <c r="G247" i="41" s="1"/>
  <c r="G294" i="41" s="1"/>
  <c r="G296" i="41" s="1"/>
  <c r="G343" i="41" s="1"/>
  <c r="G345" i="41" s="1"/>
  <c r="G392" i="41" s="1"/>
  <c r="G394" i="41" s="1"/>
  <c r="G376" i="3"/>
  <c r="G443" i="41" l="1"/>
  <c r="G490" i="41" s="1"/>
  <c r="F13" i="22" s="1"/>
  <c r="G620" i="28"/>
  <c r="G619" i="28"/>
  <c r="G618" i="28"/>
  <c r="G617" i="28"/>
  <c r="G616" i="28"/>
  <c r="G615" i="28"/>
  <c r="G614" i="28"/>
  <c r="G613" i="28"/>
  <c r="G612" i="28"/>
  <c r="G610" i="28"/>
  <c r="G609" i="28"/>
  <c r="G608" i="28"/>
  <c r="G607" i="28"/>
  <c r="G606" i="28"/>
  <c r="G604" i="28"/>
  <c r="G600" i="28"/>
  <c r="E582" i="28" l="1"/>
  <c r="E564" i="28"/>
  <c r="E560" i="28"/>
  <c r="E568" i="28"/>
  <c r="E534" i="28"/>
  <c r="E528" i="28"/>
  <c r="G145" i="28" l="1"/>
  <c r="G144" i="28"/>
  <c r="G143" i="28"/>
  <c r="G142" i="28"/>
  <c r="G140" i="28"/>
  <c r="G139" i="28"/>
  <c r="G138" i="28"/>
  <c r="G137" i="28"/>
  <c r="G79" i="28"/>
  <c r="G77" i="28"/>
  <c r="G9" i="28"/>
  <c r="G10" i="28"/>
  <c r="G11" i="28"/>
  <c r="G12" i="28"/>
  <c r="G13" i="28"/>
  <c r="G14" i="28"/>
  <c r="G15" i="28"/>
  <c r="G16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G35" i="28"/>
  <c r="G36" i="28"/>
  <c r="G37" i="28"/>
  <c r="G38" i="28"/>
  <c r="G39" i="28"/>
  <c r="G40" i="28"/>
  <c r="G41" i="28"/>
  <c r="G42" i="28"/>
  <c r="G43" i="28"/>
  <c r="G44" i="28"/>
  <c r="G45" i="28"/>
  <c r="G46" i="28"/>
  <c r="G372" i="3"/>
  <c r="G370" i="3"/>
  <c r="G368" i="3"/>
  <c r="G366" i="3"/>
  <c r="G362" i="3"/>
  <c r="G361" i="3"/>
  <c r="G360" i="3"/>
  <c r="G359" i="3"/>
  <c r="G358" i="3"/>
  <c r="G357" i="3"/>
  <c r="G356" i="3"/>
  <c r="G355" i="3"/>
  <c r="G354" i="3"/>
  <c r="G352" i="3"/>
  <c r="G374" i="3"/>
  <c r="G250" i="3" l="1"/>
  <c r="G253" i="3"/>
  <c r="G252" i="3"/>
  <c r="G293" i="3"/>
  <c r="G292" i="3"/>
  <c r="G291" i="3"/>
  <c r="G290" i="3"/>
  <c r="G289" i="3"/>
  <c r="G288" i="3"/>
  <c r="G286" i="3"/>
  <c r="G285" i="3"/>
  <c r="G284" i="3"/>
  <c r="G283" i="3"/>
  <c r="G282" i="3"/>
  <c r="G281" i="3"/>
  <c r="G280" i="3"/>
  <c r="G278" i="3"/>
  <c r="G277" i="3"/>
  <c r="G276" i="3"/>
  <c r="G275" i="3"/>
  <c r="G274" i="3"/>
  <c r="G249" i="3"/>
  <c r="G248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43" i="3"/>
  <c r="G242" i="3"/>
  <c r="G216" i="3"/>
  <c r="G215" i="3"/>
  <c r="G214" i="3"/>
  <c r="G213" i="3"/>
  <c r="G212" i="3"/>
  <c r="G209" i="3"/>
  <c r="G224" i="3"/>
  <c r="G223" i="3"/>
  <c r="G222" i="3"/>
  <c r="G221" i="3"/>
  <c r="G220" i="3"/>
  <c r="G219" i="3"/>
  <c r="G218" i="3"/>
  <c r="G183" i="3" l="1"/>
  <c r="G189" i="3"/>
  <c r="G190" i="3"/>
  <c r="G192" i="3"/>
  <c r="G194" i="3"/>
  <c r="G179" i="3"/>
  <c r="G177" i="3"/>
  <c r="G176" i="3"/>
  <c r="G174" i="3"/>
  <c r="G173" i="3"/>
  <c r="G171" i="3"/>
  <c r="G170" i="3"/>
  <c r="G181" i="3"/>
  <c r="G78" i="3"/>
  <c r="G91" i="3"/>
  <c r="G90" i="3"/>
  <c r="G89" i="3"/>
  <c r="G88" i="3"/>
  <c r="G87" i="3"/>
  <c r="G86" i="3"/>
  <c r="G85" i="3"/>
  <c r="G84" i="3"/>
  <c r="G76" i="3"/>
  <c r="G75" i="3"/>
  <c r="G74" i="3"/>
  <c r="G73" i="3"/>
  <c r="G72" i="3"/>
  <c r="G71" i="3"/>
  <c r="G70" i="3"/>
  <c r="G168" i="3" l="1"/>
  <c r="G167" i="3"/>
  <c r="G163" i="3"/>
  <c r="G159" i="3"/>
  <c r="G102" i="5" l="1"/>
  <c r="G103" i="5"/>
  <c r="G104" i="5"/>
  <c r="G109" i="5"/>
  <c r="G110" i="5"/>
  <c r="G111" i="5"/>
  <c r="G112" i="5"/>
  <c r="G113" i="5"/>
  <c r="G114" i="5"/>
  <c r="G115" i="5"/>
  <c r="G116" i="5"/>
  <c r="G121" i="5"/>
  <c r="G123" i="5"/>
  <c r="G125" i="5"/>
  <c r="G127" i="5"/>
  <c r="G136" i="5"/>
  <c r="G138" i="5"/>
  <c r="G140" i="5"/>
  <c r="G142" i="5"/>
  <c r="G144" i="5"/>
  <c r="G281" i="5"/>
  <c r="G280" i="5"/>
  <c r="G279" i="5"/>
  <c r="G278" i="5"/>
  <c r="G277" i="5"/>
  <c r="G276" i="5"/>
  <c r="G275" i="5"/>
  <c r="G273" i="5"/>
  <c r="G272" i="5"/>
  <c r="G271" i="5"/>
  <c r="G270" i="5"/>
  <c r="G269" i="5"/>
  <c r="G268" i="5"/>
  <c r="G267" i="5"/>
  <c r="G265" i="5"/>
  <c r="G264" i="5"/>
  <c r="G263" i="5"/>
  <c r="G262" i="5"/>
  <c r="G261" i="5"/>
  <c r="G260" i="5"/>
  <c r="G259" i="5"/>
  <c r="G255" i="5"/>
  <c r="G254" i="5"/>
  <c r="G253" i="5"/>
  <c r="G252" i="5"/>
  <c r="G251" i="5"/>
  <c r="G236" i="5"/>
  <c r="G230" i="5"/>
  <c r="G229" i="5"/>
  <c r="G228" i="5"/>
  <c r="G226" i="5"/>
  <c r="G225" i="5"/>
  <c r="G224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2" i="5"/>
  <c r="G201" i="5"/>
  <c r="G200" i="5"/>
  <c r="G199" i="5"/>
  <c r="G166" i="5"/>
  <c r="G195" i="5"/>
  <c r="G194" i="5"/>
  <c r="G193" i="5"/>
  <c r="G191" i="5"/>
  <c r="G190" i="5"/>
  <c r="G189" i="5"/>
  <c r="G185" i="5"/>
  <c r="G184" i="5"/>
  <c r="G183" i="5"/>
  <c r="G182" i="5"/>
  <c r="G181" i="5"/>
  <c r="G180" i="5"/>
  <c r="G179" i="5"/>
  <c r="G174" i="5"/>
  <c r="G173" i="5"/>
  <c r="G170" i="5"/>
  <c r="G168" i="5"/>
  <c r="G164" i="5"/>
  <c r="G162" i="5"/>
  <c r="G161" i="5"/>
  <c r="G160" i="5"/>
  <c r="G159" i="5"/>
  <c r="G158" i="5"/>
  <c r="G157" i="5"/>
  <c r="G156" i="5"/>
  <c r="G154" i="5"/>
  <c r="G101" i="5"/>
  <c r="G90" i="5"/>
  <c r="G95" i="5"/>
  <c r="G79" i="5"/>
  <c r="G78" i="5"/>
  <c r="G77" i="5"/>
  <c r="G75" i="5"/>
  <c r="G74" i="5"/>
  <c r="G73" i="5"/>
  <c r="G193" i="4"/>
  <c r="G76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232" i="4" l="1"/>
  <c r="G225" i="4"/>
  <c r="G219" i="4"/>
  <c r="G208" i="4"/>
  <c r="G201" i="4"/>
  <c r="G191" i="4"/>
  <c r="G189" i="4"/>
  <c r="G184" i="4"/>
  <c r="G183" i="4"/>
  <c r="G182" i="4"/>
  <c r="G181" i="4"/>
  <c r="G180" i="4"/>
  <c r="G179" i="4"/>
  <c r="G173" i="4"/>
  <c r="G171" i="4"/>
  <c r="G170" i="4"/>
  <c r="G169" i="4"/>
  <c r="G168" i="4"/>
  <c r="G164" i="4"/>
  <c r="G159" i="4"/>
  <c r="G154" i="4"/>
  <c r="G144" i="4"/>
  <c r="G143" i="4"/>
  <c r="G142" i="4"/>
  <c r="G137" i="4"/>
  <c r="G131" i="4"/>
  <c r="G129" i="4"/>
  <c r="G128" i="4"/>
  <c r="G127" i="4"/>
  <c r="G126" i="4"/>
  <c r="G125" i="4"/>
  <c r="G124" i="4"/>
  <c r="G123" i="4"/>
  <c r="G122" i="4"/>
  <c r="G120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96" i="4"/>
  <c r="G95" i="4"/>
  <c r="G94" i="4"/>
  <c r="G93" i="4"/>
  <c r="G92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" i="4"/>
  <c r="G4" i="4"/>
  <c r="G3" i="4"/>
  <c r="G2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4" i="4"/>
  <c r="G275" i="4"/>
  <c r="G276" i="4"/>
  <c r="G277" i="4"/>
  <c r="G278" i="4"/>
  <c r="G279" i="4"/>
  <c r="G280" i="4"/>
  <c r="G281" i="4"/>
  <c r="G282" i="4"/>
  <c r="G283" i="4"/>
  <c r="G285" i="4"/>
  <c r="G286" i="4"/>
  <c r="G287" i="4"/>
  <c r="G289" i="4"/>
  <c r="G290" i="4"/>
  <c r="G292" i="4"/>
  <c r="G293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98" i="4" l="1"/>
  <c r="G100" i="4" s="1"/>
  <c r="G147" i="4" s="1"/>
  <c r="G149" i="4" s="1"/>
  <c r="G196" i="4" s="1"/>
  <c r="G198" i="4" s="1"/>
  <c r="G247" i="4" s="1"/>
  <c r="G294" i="4" s="1"/>
  <c r="G296" i="4" s="1"/>
  <c r="G342" i="4" s="1"/>
  <c r="G344" i="4" s="1"/>
  <c r="G391" i="4" s="1"/>
  <c r="G393" i="4" s="1"/>
  <c r="G440" i="4" s="1"/>
  <c r="G442" i="4" s="1"/>
  <c r="G489" i="4" s="1"/>
  <c r="G491" i="4" s="1"/>
  <c r="G538" i="4" s="1"/>
  <c r="G540" i="4" s="1"/>
  <c r="G587" i="4" s="1"/>
  <c r="G589" i="4" s="1"/>
  <c r="G636" i="4" s="1"/>
  <c r="G145" i="3" l="1"/>
  <c r="G144" i="3"/>
  <c r="G143" i="3"/>
  <c r="G68" i="3"/>
  <c r="G67" i="3"/>
  <c r="G66" i="3"/>
  <c r="G423" i="28" l="1"/>
  <c r="G417" i="28"/>
  <c r="G413" i="28"/>
  <c r="G410" i="28"/>
  <c r="G407" i="28"/>
  <c r="G402" i="28"/>
  <c r="G395" i="28"/>
  <c r="G383" i="28"/>
  <c r="G378" i="28"/>
  <c r="G375" i="28"/>
  <c r="G373" i="28"/>
  <c r="G355" i="28"/>
  <c r="G348" i="28"/>
  <c r="G346" i="28"/>
  <c r="G339" i="28"/>
  <c r="G336" i="28"/>
  <c r="G332" i="28"/>
  <c r="G327" i="28"/>
  <c r="G320" i="28"/>
  <c r="G309" i="28"/>
  <c r="G304" i="28" l="1"/>
  <c r="G299" i="28"/>
  <c r="G291" i="28"/>
  <c r="G283" i="28"/>
  <c r="G279" i="28"/>
  <c r="G275" i="28"/>
  <c r="G271" i="28"/>
  <c r="G268" i="28"/>
  <c r="G266" i="28"/>
  <c r="G265" i="28"/>
  <c r="G264" i="28"/>
  <c r="G263" i="28"/>
  <c r="G262" i="28"/>
  <c r="G261" i="28"/>
  <c r="G259" i="28"/>
  <c r="G258" i="28"/>
  <c r="G257" i="28"/>
  <c r="G256" i="28"/>
  <c r="G255" i="28"/>
  <c r="G254" i="28"/>
  <c r="G253" i="28"/>
  <c r="G252" i="28"/>
  <c r="G251" i="28"/>
  <c r="G250" i="28"/>
  <c r="G249" i="28"/>
  <c r="G248" i="28"/>
  <c r="G222" i="28"/>
  <c r="G230" i="28"/>
  <c r="G226" i="28"/>
  <c r="G216" i="28"/>
  <c r="G209" i="28"/>
  <c r="G205" i="28"/>
  <c r="G192" i="28"/>
  <c r="G188" i="28"/>
  <c r="G182" i="28"/>
  <c r="G172" i="28"/>
  <c r="G1377" i="36"/>
  <c r="G1378" i="36"/>
  <c r="G1379" i="36"/>
  <c r="G1380" i="36"/>
  <c r="G1381" i="36"/>
  <c r="G1382" i="36"/>
  <c r="G1383" i="36"/>
  <c r="G1384" i="36"/>
  <c r="G1385" i="36"/>
  <c r="G1386" i="36"/>
  <c r="G1387" i="36"/>
  <c r="G1388" i="36"/>
  <c r="G1389" i="36"/>
  <c r="G1390" i="36"/>
  <c r="G1391" i="36"/>
  <c r="G1392" i="36"/>
  <c r="G1393" i="36"/>
  <c r="G1394" i="36"/>
  <c r="G1395" i="36"/>
  <c r="G1396" i="36"/>
  <c r="G1397" i="36"/>
  <c r="G1398" i="36"/>
  <c r="G1399" i="36"/>
  <c r="G1400" i="36"/>
  <c r="G1401" i="36"/>
  <c r="G1402" i="36"/>
  <c r="G1403" i="36"/>
  <c r="G1404" i="36"/>
  <c r="G1405" i="36"/>
  <c r="G1406" i="36"/>
  <c r="G1407" i="36"/>
  <c r="G1408" i="36"/>
  <c r="G1409" i="36"/>
  <c r="G1410" i="36"/>
  <c r="G1411" i="36"/>
  <c r="G1412" i="36"/>
  <c r="G1413" i="36"/>
  <c r="G1414" i="36"/>
  <c r="G1415" i="36"/>
  <c r="G1416" i="36"/>
  <c r="G1417" i="36"/>
  <c r="G350" i="1"/>
  <c r="G352" i="1"/>
  <c r="G402" i="25" l="1"/>
  <c r="G446" i="25"/>
  <c r="G447" i="25"/>
  <c r="G448" i="25"/>
  <c r="G449" i="25"/>
  <c r="G450" i="25"/>
  <c r="G451" i="25"/>
  <c r="G452" i="25"/>
  <c r="G453" i="25"/>
  <c r="G454" i="25"/>
  <c r="G455" i="25"/>
  <c r="G456" i="25"/>
  <c r="G457" i="25"/>
  <c r="G458" i="25"/>
  <c r="G459" i="25"/>
  <c r="G460" i="25"/>
  <c r="G461" i="25"/>
  <c r="G462" i="25"/>
  <c r="G463" i="25"/>
  <c r="G115" i="3"/>
  <c r="G112" i="3"/>
  <c r="G78" i="40" l="1"/>
  <c r="G74" i="40"/>
  <c r="G72" i="40"/>
  <c r="G70" i="40"/>
  <c r="G68" i="40"/>
  <c r="G64" i="40"/>
  <c r="G62" i="40"/>
  <c r="G60" i="40"/>
  <c r="G58" i="40"/>
  <c r="G56" i="40"/>
  <c r="G54" i="40"/>
  <c r="G45" i="40"/>
  <c r="G42" i="40"/>
  <c r="G39" i="40"/>
  <c r="G28" i="40"/>
  <c r="G19" i="40"/>
  <c r="G18" i="40"/>
  <c r="G17" i="40"/>
  <c r="G16" i="40"/>
  <c r="G15" i="40"/>
  <c r="G14" i="40"/>
  <c r="G13" i="40"/>
  <c r="G12" i="40"/>
  <c r="G11" i="40"/>
  <c r="G7" i="40"/>
  <c r="G6" i="40"/>
  <c r="G5" i="40"/>
  <c r="G4" i="40"/>
  <c r="G3" i="40"/>
  <c r="G2" i="40"/>
  <c r="G49" i="40" l="1"/>
  <c r="G51" i="40" s="1"/>
  <c r="G98" i="40" s="1"/>
  <c r="F33" i="22" s="1"/>
  <c r="G281" i="35"/>
  <c r="G280" i="35"/>
  <c r="G279" i="35"/>
  <c r="G278" i="35"/>
  <c r="G276" i="35"/>
  <c r="G275" i="35"/>
  <c r="G272" i="35"/>
  <c r="G269" i="35"/>
  <c r="G267" i="35"/>
  <c r="G291" i="35"/>
  <c r="G289" i="35"/>
  <c r="G288" i="35"/>
  <c r="G287" i="35"/>
  <c r="G286" i="35"/>
  <c r="G285" i="35"/>
  <c r="G284" i="35"/>
  <c r="G520" i="35"/>
  <c r="G518" i="35"/>
  <c r="G516" i="35"/>
  <c r="G514" i="35"/>
  <c r="G512" i="35"/>
  <c r="G510" i="35"/>
  <c r="G508" i="35"/>
  <c r="G506" i="35"/>
  <c r="G504" i="35"/>
  <c r="G502" i="35"/>
  <c r="G500" i="35"/>
  <c r="G498" i="35"/>
  <c r="G496" i="35"/>
  <c r="G494" i="35"/>
  <c r="G492" i="35"/>
  <c r="G490" i="35"/>
  <c r="G485" i="35"/>
  <c r="G481" i="35"/>
  <c r="G478" i="35"/>
  <c r="G475" i="35"/>
  <c r="G473" i="35"/>
  <c r="G471" i="35"/>
  <c r="G468" i="35"/>
  <c r="G465" i="35"/>
  <c r="G462" i="35"/>
  <c r="G459" i="35"/>
  <c r="G457" i="35"/>
  <c r="G455" i="35"/>
  <c r="G448" i="35"/>
  <c r="G445" i="35"/>
  <c r="G442" i="35"/>
  <c r="G435" i="35"/>
  <c r="G430" i="35"/>
  <c r="G426" i="35"/>
  <c r="G422" i="35"/>
  <c r="G419" i="35"/>
  <c r="G417" i="35"/>
  <c r="G414" i="35"/>
  <c r="G412" i="35"/>
  <c r="G409" i="35"/>
  <c r="G404" i="35"/>
  <c r="G399" i="35"/>
  <c r="G394" i="35"/>
  <c r="G388" i="35"/>
  <c r="G386" i="35"/>
  <c r="G383" i="35"/>
  <c r="G381" i="35"/>
  <c r="G378" i="35"/>
  <c r="G376" i="35"/>
  <c r="G373" i="35"/>
  <c r="G370" i="35"/>
  <c r="G363" i="35"/>
  <c r="G355" i="35"/>
  <c r="G352" i="35"/>
  <c r="G345" i="35"/>
  <c r="G334" i="35"/>
  <c r="G328" i="35"/>
  <c r="G322" i="35"/>
  <c r="G316" i="35"/>
  <c r="G310" i="35"/>
  <c r="G303" i="35"/>
  <c r="G239" i="35"/>
  <c r="G238" i="35"/>
  <c r="G237" i="35"/>
  <c r="G236" i="35"/>
  <c r="G235" i="35"/>
  <c r="G234" i="35"/>
  <c r="G233" i="35"/>
  <c r="G232" i="35"/>
  <c r="G231" i="35"/>
  <c r="G230" i="35"/>
  <c r="G229" i="35"/>
  <c r="G228" i="35"/>
  <c r="G227" i="35"/>
  <c r="G226" i="35"/>
  <c r="G225" i="35"/>
  <c r="G224" i="35"/>
  <c r="G223" i="35"/>
  <c r="G222" i="35"/>
  <c r="G221" i="35"/>
  <c r="G220" i="35"/>
  <c r="G219" i="35"/>
  <c r="G218" i="35"/>
  <c r="G217" i="35"/>
  <c r="G216" i="35"/>
  <c r="G215" i="35"/>
  <c r="G214" i="35"/>
  <c r="G213" i="35"/>
  <c r="G212" i="35"/>
  <c r="G211" i="35"/>
  <c r="G210" i="35"/>
  <c r="G209" i="35"/>
  <c r="G208" i="35"/>
  <c r="G207" i="35"/>
  <c r="G206" i="35"/>
  <c r="G205" i="35"/>
  <c r="G204" i="35"/>
  <c r="G203" i="35"/>
  <c r="G202" i="35"/>
  <c r="G198" i="35"/>
  <c r="G166" i="35"/>
  <c r="G165" i="35"/>
  <c r="G164" i="35"/>
  <c r="G163" i="35"/>
  <c r="G162" i="35"/>
  <c r="G161" i="35"/>
  <c r="G160" i="35"/>
  <c r="G159" i="35"/>
  <c r="G158" i="35"/>
  <c r="G157" i="35"/>
  <c r="G156" i="35"/>
  <c r="G141" i="35" l="1"/>
  <c r="G140" i="35"/>
  <c r="G2152" i="37" l="1"/>
  <c r="G2151" i="37"/>
  <c r="G2149" i="37"/>
  <c r="G2148" i="37"/>
  <c r="G2147" i="37"/>
  <c r="G2146" i="37"/>
  <c r="G2145" i="37"/>
  <c r="G2144" i="37"/>
  <c r="G2143" i="37"/>
  <c r="G2142" i="37"/>
  <c r="G2140" i="37"/>
  <c r="G2138" i="37"/>
  <c r="G2136" i="37"/>
  <c r="G2134" i="37"/>
  <c r="G2132" i="37"/>
  <c r="G2130" i="37"/>
  <c r="G2128" i="37"/>
  <c r="G2126" i="37"/>
  <c r="G2124" i="37"/>
  <c r="G2122" i="37"/>
  <c r="G2120" i="37"/>
  <c r="G2118" i="37"/>
  <c r="G2116" i="37"/>
  <c r="G2114" i="37"/>
  <c r="G2112" i="37"/>
  <c r="G2110" i="37"/>
  <c r="G2108" i="37"/>
  <c r="G2103" i="37"/>
  <c r="G2102" i="37"/>
  <c r="G2101" i="37"/>
  <c r="G2100" i="37"/>
  <c r="G2094" i="37"/>
  <c r="G2093" i="37"/>
  <c r="G2092" i="37"/>
  <c r="G2091" i="37"/>
  <c r="G2090" i="37"/>
  <c r="G2089" i="37"/>
  <c r="G2088" i="37"/>
  <c r="G2087" i="37"/>
  <c r="G2086" i="37"/>
  <c r="G2085" i="37"/>
  <c r="G2084" i="37"/>
  <c r="G2083" i="37"/>
  <c r="G2082" i="37"/>
  <c r="G2081" i="37"/>
  <c r="G2072" i="37"/>
  <c r="G2071" i="37"/>
  <c r="G2070" i="37"/>
  <c r="G2069" i="37"/>
  <c r="G2068" i="37"/>
  <c r="G2067" i="37"/>
  <c r="G2066" i="37"/>
  <c r="G2065" i="37"/>
  <c r="G2064" i="37"/>
  <c r="G2063" i="37"/>
  <c r="G2062" i="37"/>
  <c r="G2061" i="37"/>
  <c r="G2060" i="37"/>
  <c r="G2059" i="37"/>
  <c r="G2051" i="37"/>
  <c r="G2050" i="37"/>
  <c r="G2049" i="37"/>
  <c r="G2048" i="37"/>
  <c r="G2047" i="37"/>
  <c r="G2046" i="37"/>
  <c r="G2045" i="37"/>
  <c r="G2044" i="37"/>
  <c r="G2043" i="37"/>
  <c r="G2042" i="37"/>
  <c r="G2041" i="37"/>
  <c r="G2040" i="37"/>
  <c r="G2039" i="37"/>
  <c r="G2038" i="37"/>
  <c r="G2037" i="37"/>
  <c r="G2036" i="37"/>
  <c r="G2035" i="37"/>
  <c r="G2034" i="37"/>
  <c r="G2033" i="37"/>
  <c r="G2032" i="37"/>
  <c r="G2031" i="37"/>
  <c r="G2030" i="37"/>
  <c r="G2029" i="37"/>
  <c r="G2028" i="37"/>
  <c r="G2027" i="37"/>
  <c r="G2026" i="37"/>
  <c r="G2025" i="37"/>
  <c r="G2024" i="37"/>
  <c r="G2023" i="37"/>
  <c r="G2022" i="37"/>
  <c r="G2021" i="37"/>
  <c r="G2020" i="37"/>
  <c r="G2019" i="37"/>
  <c r="G2018" i="37"/>
  <c r="G2017" i="37"/>
  <c r="G2016" i="37"/>
  <c r="G2015" i="37"/>
  <c r="G2006" i="37"/>
  <c r="G2005" i="37"/>
  <c r="G2004" i="37"/>
  <c r="G2003" i="37"/>
  <c r="G2002" i="37"/>
  <c r="G2001" i="37"/>
  <c r="G2000" i="37"/>
  <c r="G1999" i="37"/>
  <c r="G1998" i="37"/>
  <c r="G1997" i="37"/>
  <c r="G1991" i="37"/>
  <c r="G1990" i="37"/>
  <c r="G1989" i="37"/>
  <c r="G1988" i="37"/>
  <c r="G1987" i="37"/>
  <c r="G1986" i="37"/>
  <c r="G1985" i="37"/>
  <c r="G1984" i="37"/>
  <c r="G1983" i="37"/>
  <c r="G1982" i="37"/>
  <c r="G1981" i="37"/>
  <c r="G1980" i="37"/>
  <c r="G1979" i="37"/>
  <c r="G1978" i="37"/>
  <c r="G1977" i="37"/>
  <c r="G1976" i="37"/>
  <c r="G1975" i="37"/>
  <c r="G1974" i="37"/>
  <c r="G1973" i="37"/>
  <c r="G1972" i="37"/>
  <c r="G1971" i="37"/>
  <c r="G1970" i="37"/>
  <c r="G1969" i="37"/>
  <c r="G1968" i="37"/>
  <c r="G1967" i="37"/>
  <c r="G1966" i="37"/>
  <c r="G1965" i="37"/>
  <c r="G1964" i="37"/>
  <c r="G1963" i="37"/>
  <c r="G1962" i="37"/>
  <c r="G1961" i="37"/>
  <c r="G1957" i="37"/>
  <c r="G1956" i="37"/>
  <c r="G1955" i="37"/>
  <c r="G1954" i="37"/>
  <c r="G1953" i="37"/>
  <c r="G1952" i="37"/>
  <c r="G1951" i="37"/>
  <c r="G1950" i="37"/>
  <c r="G1949" i="37"/>
  <c r="G1948" i="37"/>
  <c r="G1947" i="37"/>
  <c r="G1946" i="37"/>
  <c r="G1945" i="37"/>
  <c r="G1944" i="37"/>
  <c r="G1943" i="37"/>
  <c r="G1942" i="37"/>
  <c r="G1941" i="37"/>
  <c r="G1940" i="37"/>
  <c r="G1939" i="37"/>
  <c r="G1938" i="37"/>
  <c r="G1937" i="37"/>
  <c r="G1936" i="37"/>
  <c r="G1935" i="37"/>
  <c r="G1934" i="37"/>
  <c r="G1933" i="37"/>
  <c r="G1932" i="37"/>
  <c r="G1931" i="37"/>
  <c r="G1930" i="37"/>
  <c r="G1929" i="37"/>
  <c r="G1928" i="37"/>
  <c r="G1927" i="37"/>
  <c r="G1926" i="37"/>
  <c r="G1925" i="37"/>
  <c r="G1924" i="37"/>
  <c r="G1923" i="37"/>
  <c r="G1922" i="37"/>
  <c r="G1921" i="37"/>
  <c r="G1920" i="37"/>
  <c r="G1919" i="37"/>
  <c r="G1918" i="37"/>
  <c r="G1917" i="37"/>
  <c r="G1916" i="37"/>
  <c r="G1915" i="37"/>
  <c r="G1914" i="37"/>
  <c r="G1913" i="37"/>
  <c r="G1912" i="37"/>
  <c r="G1908" i="37"/>
  <c r="G1907" i="37"/>
  <c r="G1906" i="37"/>
  <c r="G1905" i="37"/>
  <c r="G1904" i="37"/>
  <c r="G1903" i="37"/>
  <c r="G1902" i="37"/>
  <c r="G1897" i="37"/>
  <c r="G1896" i="37"/>
  <c r="G1895" i="37"/>
  <c r="G1894" i="37"/>
  <c r="G1893" i="37"/>
  <c r="G1892" i="37"/>
  <c r="G1891" i="37"/>
  <c r="G1890" i="37"/>
  <c r="G1889" i="37"/>
  <c r="G1888" i="37"/>
  <c r="G1887" i="37"/>
  <c r="G1886" i="37"/>
  <c r="G1885" i="37"/>
  <c r="G1884" i="37"/>
  <c r="G1883" i="37"/>
  <c r="G1882" i="37"/>
  <c r="G1881" i="37"/>
  <c r="G1880" i="37"/>
  <c r="G1879" i="37"/>
  <c r="G1878" i="37"/>
  <c r="G1877" i="37"/>
  <c r="G1876" i="37"/>
  <c r="G1875" i="37"/>
  <c r="G1874" i="37"/>
  <c r="G1873" i="37"/>
  <c r="G1872" i="37"/>
  <c r="G1871" i="37"/>
  <c r="G1870" i="37"/>
  <c r="G1869" i="37"/>
  <c r="G1868" i="37"/>
  <c r="G1867" i="37"/>
  <c r="G1866" i="37"/>
  <c r="G1865" i="37"/>
  <c r="G1864" i="37"/>
  <c r="G1863" i="37"/>
  <c r="G1859" i="37"/>
  <c r="G1858" i="37"/>
  <c r="G1854" i="37"/>
  <c r="G1853" i="37"/>
  <c r="G1852" i="37"/>
  <c r="G1851" i="37"/>
  <c r="G1850" i="37"/>
  <c r="G1849" i="37"/>
  <c r="G1848" i="37"/>
  <c r="G1847" i="37"/>
  <c r="G1846" i="37"/>
  <c r="G1845" i="37"/>
  <c r="G1844" i="37"/>
  <c r="G1843" i="37"/>
  <c r="G1842" i="37"/>
  <c r="G1841" i="37"/>
  <c r="G1840" i="37"/>
  <c r="G1839" i="37"/>
  <c r="G1838" i="37"/>
  <c r="G1837" i="37"/>
  <c r="G1836" i="37"/>
  <c r="G1835" i="37"/>
  <c r="G1834" i="37"/>
  <c r="G1833" i="37"/>
  <c r="G1832" i="37"/>
  <c r="G1831" i="37"/>
  <c r="G1830" i="37"/>
  <c r="G1829" i="37"/>
  <c r="G1828" i="37"/>
  <c r="G1827" i="37"/>
  <c r="G1826" i="37"/>
  <c r="G1825" i="37"/>
  <c r="G1824" i="37"/>
  <c r="G1823" i="37"/>
  <c r="G1822" i="37"/>
  <c r="G1821" i="37"/>
  <c r="G1820" i="37"/>
  <c r="G1819" i="37"/>
  <c r="G1818" i="37"/>
  <c r="G1817" i="37"/>
  <c r="G1816" i="37"/>
  <c r="G1815" i="37"/>
  <c r="G1814" i="37"/>
  <c r="G1810" i="37"/>
  <c r="G1809" i="37"/>
  <c r="G1808" i="37"/>
  <c r="G1807" i="37"/>
  <c r="G1806" i="37"/>
  <c r="G1804" i="37"/>
  <c r="G1803" i="37"/>
  <c r="G1802" i="37"/>
  <c r="G1799" i="37"/>
  <c r="G1798" i="37"/>
  <c r="G1797" i="37"/>
  <c r="G1796" i="37"/>
  <c r="G1795" i="37"/>
  <c r="G1794" i="37"/>
  <c r="G1793" i="37"/>
  <c r="G1792" i="37"/>
  <c r="G1791" i="37"/>
  <c r="G1790" i="37"/>
  <c r="G1789" i="37"/>
  <c r="G1788" i="37"/>
  <c r="G1787" i="37"/>
  <c r="G1786" i="37"/>
  <c r="G1785" i="37"/>
  <c r="G1784" i="37"/>
  <c r="G1783" i="37"/>
  <c r="G1782" i="37"/>
  <c r="G1781" i="37"/>
  <c r="G1780" i="37"/>
  <c r="G1779" i="37"/>
  <c r="G1778" i="37"/>
  <c r="G1777" i="37"/>
  <c r="G1776" i="37"/>
  <c r="G1775" i="37"/>
  <c r="G1774" i="37"/>
  <c r="G1773" i="37"/>
  <c r="G1772" i="37"/>
  <c r="G1771" i="37"/>
  <c r="G1770" i="37"/>
  <c r="G1769" i="37"/>
  <c r="G1768" i="37"/>
  <c r="G1767" i="37"/>
  <c r="G1766" i="37"/>
  <c r="G1765" i="37"/>
  <c r="G1761" i="37"/>
  <c r="G1760" i="37"/>
  <c r="G1759" i="37"/>
  <c r="G1757" i="37"/>
  <c r="G1756" i="37"/>
  <c r="G1755" i="37"/>
  <c r="G1754" i="37"/>
  <c r="G1753" i="37"/>
  <c r="G1752" i="37"/>
  <c r="G1751" i="37"/>
  <c r="G1750" i="37"/>
  <c r="G1749" i="37"/>
  <c r="G1748" i="37"/>
  <c r="G1747" i="37"/>
  <c r="G1746" i="37"/>
  <c r="G1745" i="37"/>
  <c r="G1744" i="37"/>
  <c r="G1743" i="37"/>
  <c r="G1742" i="37"/>
  <c r="G1741" i="37"/>
  <c r="G1740" i="37"/>
  <c r="G1739" i="37"/>
  <c r="G1738" i="37"/>
  <c r="G1737" i="37"/>
  <c r="G1736" i="37"/>
  <c r="G1735" i="37"/>
  <c r="G1734" i="37"/>
  <c r="G1733" i="37"/>
  <c r="G1732" i="37"/>
  <c r="G1731" i="37"/>
  <c r="G1730" i="37"/>
  <c r="G1729" i="37"/>
  <c r="G1728" i="37"/>
  <c r="G1727" i="37"/>
  <c r="G1726" i="37"/>
  <c r="G1725" i="37"/>
  <c r="G1724" i="37"/>
  <c r="G1723" i="37"/>
  <c r="G1722" i="37"/>
  <c r="G1721" i="37"/>
  <c r="G1720" i="37"/>
  <c r="G1719" i="37"/>
  <c r="G1718" i="37"/>
  <c r="G1717" i="37"/>
  <c r="G1716" i="37"/>
  <c r="G1710" i="37"/>
  <c r="G1709" i="37"/>
  <c r="G1708" i="37"/>
  <c r="G1707" i="37"/>
  <c r="G1705" i="37"/>
  <c r="G1704" i="37"/>
  <c r="G1703" i="37"/>
  <c r="G1702" i="37"/>
  <c r="G1701" i="37"/>
  <c r="G1700" i="37"/>
  <c r="G1699" i="37"/>
  <c r="G1698" i="37"/>
  <c r="G1694" i="37"/>
  <c r="G1693" i="37"/>
  <c r="G1692" i="37"/>
  <c r="G1691" i="37"/>
  <c r="G1690" i="37"/>
  <c r="G1689" i="37"/>
  <c r="G1688" i="37"/>
  <c r="G1687" i="37"/>
  <c r="G1686" i="37"/>
  <c r="G1685" i="37"/>
  <c r="G1684" i="37"/>
  <c r="G1683" i="37"/>
  <c r="G1682" i="37"/>
  <c r="G1681" i="37"/>
  <c r="G1680" i="37"/>
  <c r="G1679" i="37"/>
  <c r="G1678" i="37"/>
  <c r="G1677" i="37"/>
  <c r="G1676" i="37"/>
  <c r="G1675" i="37"/>
  <c r="G1674" i="37"/>
  <c r="G1673" i="37"/>
  <c r="G1672" i="37"/>
  <c r="G1671" i="37"/>
  <c r="G1670" i="37"/>
  <c r="G1669" i="37"/>
  <c r="G1668" i="37"/>
  <c r="G1667" i="37"/>
  <c r="G1660" i="37"/>
  <c r="G1659" i="37"/>
  <c r="G1658" i="37"/>
  <c r="G1657" i="37"/>
  <c r="G1656" i="37"/>
  <c r="G1655" i="37"/>
  <c r="G1654" i="37"/>
  <c r="G1653" i="37"/>
  <c r="G1652" i="37"/>
  <c r="G1651" i="37"/>
  <c r="G1650" i="37"/>
  <c r="G1649" i="37"/>
  <c r="G1648" i="37"/>
  <c r="G1647" i="37"/>
  <c r="G1646" i="37"/>
  <c r="G1645" i="37"/>
  <c r="G1644" i="37"/>
  <c r="G1643" i="37"/>
  <c r="G1642" i="37"/>
  <c r="G1641" i="37"/>
  <c r="G1640" i="37"/>
  <c r="G1639" i="37"/>
  <c r="G1638" i="37"/>
  <c r="G1637" i="37"/>
  <c r="G1636" i="37"/>
  <c r="G1635" i="37"/>
  <c r="G1634" i="37"/>
  <c r="G1633" i="37"/>
  <c r="G1632" i="37"/>
  <c r="G1631" i="37"/>
  <c r="G1630" i="37"/>
  <c r="G1629" i="37"/>
  <c r="G1628" i="37"/>
  <c r="G1627" i="37"/>
  <c r="G1626" i="37"/>
  <c r="G1625" i="37"/>
  <c r="G1624" i="37"/>
  <c r="G1623" i="37"/>
  <c r="G1622" i="37"/>
  <c r="G1621" i="37"/>
  <c r="G1620" i="37"/>
  <c r="G1614" i="37"/>
  <c r="G1613" i="37"/>
  <c r="G1612" i="37"/>
  <c r="G1611" i="37"/>
  <c r="G1610" i="37"/>
  <c r="G1609" i="37"/>
  <c r="G1608" i="37"/>
  <c r="G1607" i="37"/>
  <c r="G1606" i="37"/>
  <c r="G1605" i="37"/>
  <c r="G1604" i="37"/>
  <c r="G1603" i="37"/>
  <c r="G1602" i="37"/>
  <c r="G1601" i="37"/>
  <c r="G1600" i="37"/>
  <c r="G1599" i="37"/>
  <c r="G1598" i="37"/>
  <c r="G1597" i="37"/>
  <c r="G1596" i="37"/>
  <c r="G1595" i="37"/>
  <c r="G1594" i="37"/>
  <c r="G1593" i="37"/>
  <c r="G1592" i="37"/>
  <c r="G1591" i="37"/>
  <c r="G1590" i="37"/>
  <c r="G1589" i="37"/>
  <c r="G1588" i="37"/>
  <c r="G1587" i="37"/>
  <c r="G1586" i="37"/>
  <c r="G1585" i="37"/>
  <c r="G1584" i="37"/>
  <c r="G1583" i="37"/>
  <c r="G1582" i="37"/>
  <c r="G1581" i="37"/>
  <c r="G1580" i="37"/>
  <c r="G1579" i="37"/>
  <c r="G1578" i="37"/>
  <c r="G1577" i="37"/>
  <c r="G1576" i="37"/>
  <c r="G1575" i="37"/>
  <c r="G1574" i="37"/>
  <c r="G1573" i="37"/>
  <c r="G1572" i="37"/>
  <c r="G1571" i="37"/>
  <c r="G1570" i="37"/>
  <c r="G1569" i="37"/>
  <c r="G1561" i="37"/>
  <c r="G1560" i="37"/>
  <c r="G1559" i="37"/>
  <c r="G1558" i="37"/>
  <c r="G1557" i="37"/>
  <c r="G1556" i="37"/>
  <c r="G1555" i="37"/>
  <c r="G1554" i="37"/>
  <c r="G1553" i="37"/>
  <c r="G1552" i="37"/>
  <c r="G1551" i="37"/>
  <c r="G1550" i="37"/>
  <c r="G1549" i="37"/>
  <c r="G1548" i="37"/>
  <c r="G1547" i="37"/>
  <c r="G1546" i="37"/>
  <c r="G1545" i="37"/>
  <c r="G1544" i="37"/>
  <c r="G1542" i="37"/>
  <c r="G1541" i="37"/>
  <c r="G1540" i="37"/>
  <c r="G1539" i="37"/>
  <c r="G1538" i="37"/>
  <c r="G1537" i="37"/>
  <c r="G1536" i="37"/>
  <c r="G1535" i="37"/>
  <c r="G1534" i="37"/>
  <c r="G1533" i="37"/>
  <c r="G1532" i="37"/>
  <c r="G1531" i="37"/>
  <c r="G1530" i="37"/>
  <c r="G1529" i="37"/>
  <c r="G1528" i="37"/>
  <c r="G1527" i="37"/>
  <c r="G1526" i="37"/>
  <c r="G1525" i="37"/>
  <c r="G1524" i="37"/>
  <c r="G1523" i="37"/>
  <c r="G1522" i="37"/>
  <c r="G1521" i="37"/>
  <c r="G1520" i="37"/>
  <c r="G1516" i="37"/>
  <c r="G1515" i="37"/>
  <c r="G1514" i="37"/>
  <c r="G1513" i="37"/>
  <c r="G1512" i="37"/>
  <c r="G1511" i="37"/>
  <c r="G1510" i="37"/>
  <c r="G1509" i="37"/>
  <c r="G1508" i="37"/>
  <c r="G1507" i="37"/>
  <c r="G1506" i="37"/>
  <c r="G1505" i="37"/>
  <c r="G1504" i="37"/>
  <c r="G1503" i="37"/>
  <c r="G1502" i="37"/>
  <c r="G1501" i="37"/>
  <c r="G1500" i="37"/>
  <c r="G1499" i="37"/>
  <c r="G1498" i="37"/>
  <c r="G1497" i="37"/>
  <c r="G1496" i="37"/>
  <c r="G1495" i="37"/>
  <c r="G1494" i="37"/>
  <c r="G1493" i="37"/>
  <c r="G1492" i="37"/>
  <c r="G1491" i="37"/>
  <c r="G1490" i="37"/>
  <c r="G1489" i="37"/>
  <c r="G1488" i="37"/>
  <c r="G1487" i="37"/>
  <c r="G1486" i="37"/>
  <c r="G1485" i="37"/>
  <c r="G1484" i="37"/>
  <c r="G1483" i="37"/>
  <c r="G1482" i="37"/>
  <c r="G1481" i="37"/>
  <c r="G1480" i="37"/>
  <c r="G1479" i="37"/>
  <c r="G1478" i="37"/>
  <c r="G1477" i="37"/>
  <c r="G1476" i="37"/>
  <c r="G1475" i="37"/>
  <c r="G1474" i="37"/>
  <c r="G1473" i="37"/>
  <c r="G1472" i="37"/>
  <c r="G1471" i="37"/>
  <c r="G1467" i="37"/>
  <c r="G1466" i="37"/>
  <c r="G1465" i="37"/>
  <c r="G1464" i="37"/>
  <c r="G1463" i="37"/>
  <c r="G1462" i="37"/>
  <c r="G1461" i="37"/>
  <c r="G1460" i="37"/>
  <c r="G1459" i="37"/>
  <c r="G1458" i="37"/>
  <c r="G1457" i="37"/>
  <c r="G1456" i="37"/>
  <c r="G1455" i="37"/>
  <c r="G1454" i="37"/>
  <c r="G1453" i="37"/>
  <c r="G1452" i="37"/>
  <c r="G1451" i="37"/>
  <c r="G1450" i="37"/>
  <c r="G1449" i="37"/>
  <c r="G1448" i="37"/>
  <c r="G1447" i="37"/>
  <c r="G1446" i="37"/>
  <c r="G1445" i="37"/>
  <c r="G1444" i="37"/>
  <c r="G1443" i="37"/>
  <c r="G1442" i="37"/>
  <c r="G1441" i="37"/>
  <c r="G1440" i="37"/>
  <c r="G1439" i="37"/>
  <c r="G1438" i="37"/>
  <c r="G1437" i="37"/>
  <c r="G1436" i="37"/>
  <c r="G1435" i="37"/>
  <c r="G1434" i="37"/>
  <c r="G1433" i="37"/>
  <c r="G1432" i="37"/>
  <c r="G1431" i="37"/>
  <c r="G1430" i="37"/>
  <c r="G1429" i="37"/>
  <c r="G1428" i="37"/>
  <c r="G1427" i="37"/>
  <c r="G1426" i="37"/>
  <c r="G1425" i="37"/>
  <c r="G1424" i="37"/>
  <c r="G1423" i="37"/>
  <c r="G1422" i="37"/>
  <c r="G1418" i="37"/>
  <c r="G1416" i="37"/>
  <c r="G1415" i="37"/>
  <c r="G1414" i="37"/>
  <c r="G1413" i="37"/>
  <c r="G1412" i="37"/>
  <c r="G1411" i="37"/>
  <c r="G1410" i="37"/>
  <c r="G1409" i="37"/>
  <c r="G1407" i="37"/>
  <c r="G1406" i="37"/>
  <c r="G1405" i="37"/>
  <c r="G1404" i="37"/>
  <c r="G1403" i="37"/>
  <c r="G1402" i="37"/>
  <c r="G1396" i="37"/>
  <c r="G1385" i="37"/>
  <c r="G1384" i="37"/>
  <c r="G1383" i="37"/>
  <c r="G1382" i="37"/>
  <c r="G1381" i="37"/>
  <c r="G1378" i="37"/>
  <c r="G1377" i="37"/>
  <c r="G1376" i="37"/>
  <c r="G1375" i="37"/>
  <c r="G1374" i="37"/>
  <c r="G1373" i="37"/>
  <c r="G1369" i="37"/>
  <c r="G1368" i="37"/>
  <c r="G1366" i="37"/>
  <c r="G1365" i="37"/>
  <c r="G1364" i="37"/>
  <c r="G1363" i="37"/>
  <c r="G1362" i="37"/>
  <c r="G1361" i="37"/>
  <c r="G1360" i="37"/>
  <c r="G1359" i="37"/>
  <c r="G1358" i="37"/>
  <c r="G1357" i="37"/>
  <c r="G1356" i="37"/>
  <c r="G1355" i="37"/>
  <c r="G1354" i="37"/>
  <c r="G1353" i="37"/>
  <c r="G1352" i="37"/>
  <c r="G1351" i="37"/>
  <c r="G1350" i="37"/>
  <c r="G1348" i="37"/>
  <c r="G1347" i="37"/>
  <c r="G1346" i="37"/>
  <c r="G1345" i="37"/>
  <c r="G1344" i="37"/>
  <c r="G1343" i="37"/>
  <c r="G1337" i="37"/>
  <c r="G1328" i="37"/>
  <c r="G1320" i="37"/>
  <c r="G1319" i="37"/>
  <c r="G1318" i="37"/>
  <c r="G1317" i="37"/>
  <c r="G1316" i="37"/>
  <c r="G1315" i="37"/>
  <c r="G1314" i="37"/>
  <c r="G1313" i="37"/>
  <c r="G1312" i="37"/>
  <c r="G1311" i="37"/>
  <c r="G1309" i="37"/>
  <c r="G1308" i="37"/>
  <c r="G1307" i="37"/>
  <c r="G1306" i="37"/>
  <c r="G1305" i="37"/>
  <c r="G1304" i="37"/>
  <c r="G1303" i="37"/>
  <c r="G1302" i="37"/>
  <c r="G1301" i="37"/>
  <c r="G1300" i="37"/>
  <c r="G1299" i="37"/>
  <c r="G1298" i="37"/>
  <c r="G1297" i="37"/>
  <c r="G1296" i="37"/>
  <c r="G1295" i="37"/>
  <c r="G1294" i="37"/>
  <c r="G1293" i="37"/>
  <c r="G1292" i="37"/>
  <c r="G1291" i="37"/>
  <c r="G1290" i="37"/>
  <c r="G1289" i="37"/>
  <c r="G1288" i="37"/>
  <c r="G1287" i="37"/>
  <c r="G1286" i="37"/>
  <c r="G1285" i="37"/>
  <c r="G1284" i="37"/>
  <c r="G1283" i="37"/>
  <c r="G1282" i="37"/>
  <c r="G1281" i="37"/>
  <c r="G1280" i="37"/>
  <c r="G1279" i="37"/>
  <c r="G1278" i="37"/>
  <c r="G1277" i="37"/>
  <c r="G1276" i="37"/>
  <c r="G1275" i="37"/>
  <c r="G1271" i="37"/>
  <c r="G1270" i="37"/>
  <c r="G1269" i="37"/>
  <c r="G1268" i="37"/>
  <c r="G1267" i="37"/>
  <c r="G1266" i="37"/>
  <c r="G1265" i="37"/>
  <c r="G1264" i="37"/>
  <c r="G1263" i="37"/>
  <c r="G1262" i="37"/>
  <c r="G1261" i="37"/>
  <c r="G1260" i="37"/>
  <c r="G1259" i="37"/>
  <c r="G1258" i="37"/>
  <c r="G1257" i="37"/>
  <c r="G1256" i="37"/>
  <c r="G1255" i="37"/>
  <c r="G1254" i="37"/>
  <c r="G1253" i="37"/>
  <c r="G1252" i="37"/>
  <c r="G1251" i="37"/>
  <c r="G1250" i="37"/>
  <c r="G1249" i="37"/>
  <c r="G1248" i="37"/>
  <c r="G1247" i="37"/>
  <c r="G1246" i="37"/>
  <c r="G1245" i="37"/>
  <c r="G1244" i="37"/>
  <c r="G1243" i="37"/>
  <c r="G1242" i="37"/>
  <c r="G1241" i="37"/>
  <c r="G1240" i="37"/>
  <c r="G1239" i="37"/>
  <c r="G1238" i="37"/>
  <c r="G1237" i="37"/>
  <c r="G1236" i="37"/>
  <c r="G1235" i="37"/>
  <c r="G1234" i="37"/>
  <c r="G1233" i="37"/>
  <c r="G1232" i="37"/>
  <c r="G1231" i="37"/>
  <c r="G1230" i="37"/>
  <c r="G1229" i="37"/>
  <c r="G1228" i="37"/>
  <c r="G1227" i="37"/>
  <c r="G1226" i="37"/>
  <c r="G1222" i="37"/>
  <c r="G1221" i="37"/>
  <c r="G1220" i="37"/>
  <c r="G1219" i="37"/>
  <c r="G1218" i="37"/>
  <c r="G1217" i="37"/>
  <c r="G1216" i="37"/>
  <c r="G1215" i="37"/>
  <c r="G1214" i="37"/>
  <c r="G1213" i="37"/>
  <c r="G1212" i="37"/>
  <c r="G1211" i="37"/>
  <c r="G1210" i="37"/>
  <c r="G1209" i="37"/>
  <c r="G1208" i="37"/>
  <c r="G1207" i="37"/>
  <c r="G1206" i="37"/>
  <c r="G1205" i="37"/>
  <c r="G1204" i="37"/>
  <c r="G1203" i="37"/>
  <c r="G1202" i="37"/>
  <c r="G1201" i="37"/>
  <c r="G1200" i="37"/>
  <c r="G1199" i="37"/>
  <c r="G1198" i="37"/>
  <c r="G1197" i="37"/>
  <c r="G1196" i="37"/>
  <c r="G1195" i="37"/>
  <c r="G1194" i="37"/>
  <c r="G1193" i="37"/>
  <c r="G1192" i="37"/>
  <c r="G1191" i="37"/>
  <c r="G1190" i="37"/>
  <c r="G1189" i="37"/>
  <c r="G1188" i="37"/>
  <c r="G1187" i="37"/>
  <c r="G1186" i="37"/>
  <c r="G1185" i="37"/>
  <c r="G1184" i="37"/>
  <c r="G1183" i="37"/>
  <c r="G1182" i="37"/>
  <c r="G1181" i="37"/>
  <c r="G1180" i="37"/>
  <c r="G1179" i="37"/>
  <c r="G1178" i="37"/>
  <c r="G1177" i="37"/>
  <c r="G1173" i="37"/>
  <c r="G1171" i="37"/>
  <c r="G1170" i="37"/>
  <c r="G1169" i="37"/>
  <c r="G1168" i="37"/>
  <c r="G1167" i="37"/>
  <c r="G1166" i="37"/>
  <c r="G1165" i="37"/>
  <c r="G1164" i="37"/>
  <c r="G1163" i="37"/>
  <c r="G1162" i="37"/>
  <c r="G1161" i="37"/>
  <c r="G1160" i="37"/>
  <c r="G1159" i="37"/>
  <c r="G1158" i="37"/>
  <c r="G1157" i="37"/>
  <c r="G1156" i="37"/>
  <c r="G1155" i="37"/>
  <c r="G1154" i="37"/>
  <c r="G1153" i="37"/>
  <c r="G1152" i="37"/>
  <c r="G1151" i="37"/>
  <c r="G1150" i="37"/>
  <c r="G1149" i="37"/>
  <c r="G1148" i="37"/>
  <c r="G1147" i="37"/>
  <c r="G1146" i="37"/>
  <c r="G1145" i="37"/>
  <c r="G1144" i="37"/>
  <c r="G1143" i="37"/>
  <c r="G1142" i="37"/>
  <c r="G1141" i="37"/>
  <c r="G1140" i="37"/>
  <c r="G1139" i="37"/>
  <c r="G1138" i="37"/>
  <c r="G1137" i="37"/>
  <c r="G1136" i="37"/>
  <c r="G1135" i="37"/>
  <c r="G1134" i="37"/>
  <c r="G1133" i="37"/>
  <c r="G1132" i="37"/>
  <c r="G1131" i="37"/>
  <c r="G1130" i="37"/>
  <c r="G1129" i="37"/>
  <c r="G1128" i="37"/>
  <c r="G1124" i="37"/>
  <c r="G1123" i="37"/>
  <c r="G1122" i="37"/>
  <c r="G1121" i="37"/>
  <c r="G1120" i="37"/>
  <c r="G1119" i="37"/>
  <c r="G1118" i="37"/>
  <c r="G1117" i="37"/>
  <c r="G1116" i="37"/>
  <c r="G1115" i="37"/>
  <c r="G1114" i="37"/>
  <c r="G1113" i="37"/>
  <c r="G1112" i="37"/>
  <c r="G1111" i="37"/>
  <c r="G1110" i="37"/>
  <c r="G1109" i="37"/>
  <c r="G1108" i="37"/>
  <c r="G1107" i="37"/>
  <c r="G1106" i="37"/>
  <c r="G1105" i="37"/>
  <c r="G1104" i="37"/>
  <c r="G1103" i="37"/>
  <c r="G1102" i="37"/>
  <c r="G1101" i="37"/>
  <c r="G1100" i="37"/>
  <c r="G1099" i="37"/>
  <c r="G1098" i="37"/>
  <c r="G1097" i="37"/>
  <c r="G1096" i="37"/>
  <c r="G1095" i="37"/>
  <c r="G1094" i="37"/>
  <c r="G1093" i="37"/>
  <c r="G1092" i="37"/>
  <c r="G1091" i="37"/>
  <c r="G1090" i="37"/>
  <c r="G1089" i="37"/>
  <c r="G1088" i="37"/>
  <c r="G1087" i="37"/>
  <c r="G1086" i="37"/>
  <c r="G1085" i="37"/>
  <c r="G1084" i="37"/>
  <c r="G1083" i="37"/>
  <c r="G1082" i="37"/>
  <c r="G1081" i="37"/>
  <c r="G1080" i="37"/>
  <c r="G1079" i="37"/>
  <c r="G1075" i="37"/>
  <c r="G1074" i="37"/>
  <c r="G1073" i="37"/>
  <c r="G1072" i="37"/>
  <c r="G1071" i="37"/>
  <c r="G1070" i="37"/>
  <c r="G1069" i="37"/>
  <c r="G1068" i="37"/>
  <c r="G1067" i="37"/>
  <c r="G1066" i="37"/>
  <c r="G1065" i="37"/>
  <c r="G1064" i="37"/>
  <c r="G1063" i="37"/>
  <c r="G1062" i="37"/>
  <c r="G1061" i="37"/>
  <c r="G1060" i="37"/>
  <c r="G1059" i="37"/>
  <c r="G1058" i="37"/>
  <c r="G1057" i="37"/>
  <c r="G1056" i="37"/>
  <c r="G1055" i="37"/>
  <c r="G1054" i="37"/>
  <c r="G1053" i="37"/>
  <c r="G1052" i="37"/>
  <c r="G1051" i="37"/>
  <c r="G1050" i="37"/>
  <c r="G1049" i="37"/>
  <c r="G1048" i="37"/>
  <c r="G1047" i="37"/>
  <c r="G1046" i="37"/>
  <c r="G1045" i="37"/>
  <c r="G1044" i="37"/>
  <c r="G1043" i="37"/>
  <c r="G1042" i="37"/>
  <c r="G1041" i="37"/>
  <c r="G1040" i="37"/>
  <c r="G1039" i="37"/>
  <c r="G1038" i="37"/>
  <c r="G1037" i="37"/>
  <c r="G1036" i="37"/>
  <c r="G1035" i="37"/>
  <c r="G1034" i="37"/>
  <c r="G1033" i="37"/>
  <c r="G1032" i="37"/>
  <c r="G1031" i="37"/>
  <c r="G1030" i="37"/>
  <c r="G1026" i="37"/>
  <c r="G1025" i="37"/>
  <c r="G1024" i="37"/>
  <c r="G1023" i="37"/>
  <c r="G1022" i="37"/>
  <c r="G1021" i="37"/>
  <c r="G1020" i="37"/>
  <c r="G1019" i="37"/>
  <c r="G1018" i="37"/>
  <c r="G1017" i="37"/>
  <c r="G1016" i="37"/>
  <c r="G1015" i="37"/>
  <c r="G1014" i="37"/>
  <c r="G1013" i="37"/>
  <c r="G1012" i="37"/>
  <c r="G1011" i="37"/>
  <c r="G1010" i="37"/>
  <c r="G1009" i="37"/>
  <c r="G1008" i="37"/>
  <c r="G1007" i="37"/>
  <c r="G1006" i="37"/>
  <c r="G1005" i="37"/>
  <c r="G1004" i="37"/>
  <c r="G1003" i="37"/>
  <c r="G1002" i="37"/>
  <c r="G1001" i="37"/>
  <c r="G1000" i="37"/>
  <c r="G999" i="37"/>
  <c r="G998" i="37"/>
  <c r="G997" i="37"/>
  <c r="G996" i="37"/>
  <c r="G995" i="37"/>
  <c r="G994" i="37"/>
  <c r="G993" i="37"/>
  <c r="G992" i="37"/>
  <c r="G991" i="37"/>
  <c r="G990" i="37"/>
  <c r="G989" i="37"/>
  <c r="G988" i="37"/>
  <c r="G987" i="37"/>
  <c r="G986" i="37"/>
  <c r="G985" i="37"/>
  <c r="G984" i="37"/>
  <c r="G983" i="37"/>
  <c r="G982" i="37"/>
  <c r="G981" i="37"/>
  <c r="G977" i="37"/>
  <c r="G976" i="37"/>
  <c r="G975" i="37"/>
  <c r="G971" i="37"/>
  <c r="G970" i="37"/>
  <c r="G969" i="37"/>
  <c r="G968" i="37"/>
  <c r="G967" i="37"/>
  <c r="G966" i="37"/>
  <c r="G965" i="37"/>
  <c r="G964" i="37"/>
  <c r="G963" i="37"/>
  <c r="G962" i="37"/>
  <c r="G961" i="37"/>
  <c r="G960" i="37"/>
  <c r="G959" i="37"/>
  <c r="G958" i="37"/>
  <c r="G957" i="37"/>
  <c r="G956" i="37"/>
  <c r="G955" i="37"/>
  <c r="G954" i="37"/>
  <c r="G953" i="37"/>
  <c r="G952" i="37"/>
  <c r="G951" i="37"/>
  <c r="G950" i="37"/>
  <c r="G949" i="37"/>
  <c r="G948" i="37"/>
  <c r="G947" i="37"/>
  <c r="G946" i="37"/>
  <c r="G945" i="37"/>
  <c r="G944" i="37"/>
  <c r="G943" i="37"/>
  <c r="G942" i="37"/>
  <c r="G941" i="37"/>
  <c r="G940" i="37"/>
  <c r="G939" i="37"/>
  <c r="G938" i="37"/>
  <c r="G937" i="37"/>
  <c r="G936" i="37"/>
  <c r="G935" i="37"/>
  <c r="G934" i="37"/>
  <c r="G933" i="37"/>
  <c r="G932" i="37"/>
  <c r="G902" i="37"/>
  <c r="G896" i="37"/>
  <c r="G894" i="37"/>
  <c r="G892" i="37"/>
  <c r="G890" i="37"/>
  <c r="G879" i="37"/>
  <c r="G878" i="37"/>
  <c r="G877" i="37"/>
  <c r="G876" i="37"/>
  <c r="G875" i="37"/>
  <c r="G874" i="37"/>
  <c r="G873" i="37"/>
  <c r="G872" i="37"/>
  <c r="G871" i="37"/>
  <c r="G866" i="37"/>
  <c r="G863" i="37"/>
  <c r="G854" i="37"/>
  <c r="G853" i="37"/>
  <c r="G852" i="37"/>
  <c r="G851" i="37"/>
  <c r="G850" i="37"/>
  <c r="G849" i="37"/>
  <c r="G848" i="37"/>
  <c r="G847" i="37"/>
  <c r="G844" i="37"/>
  <c r="G840" i="37"/>
  <c r="G830" i="37"/>
  <c r="G829" i="37"/>
  <c r="G827" i="37"/>
  <c r="G826" i="37"/>
  <c r="G825" i="37"/>
  <c r="G824" i="37"/>
  <c r="G823" i="37"/>
  <c r="G822" i="37"/>
  <c r="G821" i="37"/>
  <c r="G820" i="37"/>
  <c r="G815" i="37"/>
  <c r="G802" i="37"/>
  <c r="G801" i="37"/>
  <c r="G800" i="37"/>
  <c r="G799" i="37"/>
  <c r="G798" i="37"/>
  <c r="G797" i="37"/>
  <c r="G796" i="37"/>
  <c r="G795" i="37"/>
  <c r="G794" i="37"/>
  <c r="G793" i="37"/>
  <c r="G792" i="37"/>
  <c r="G791" i="37"/>
  <c r="G790" i="37"/>
  <c r="G789" i="37"/>
  <c r="G788" i="37"/>
  <c r="G787" i="37"/>
  <c r="G786" i="37"/>
  <c r="G785" i="37"/>
  <c r="G781" i="37"/>
  <c r="G780" i="37"/>
  <c r="G779" i="37"/>
  <c r="G778" i="37"/>
  <c r="G777" i="37"/>
  <c r="G776" i="37"/>
  <c r="G775" i="37"/>
  <c r="G774" i="37"/>
  <c r="G773" i="37"/>
  <c r="G772" i="37"/>
  <c r="G771" i="37"/>
  <c r="G770" i="37"/>
  <c r="G769" i="37"/>
  <c r="G768" i="37"/>
  <c r="G767" i="37"/>
  <c r="G766" i="37"/>
  <c r="G765" i="37"/>
  <c r="G764" i="37"/>
  <c r="G763" i="37"/>
  <c r="G762" i="37"/>
  <c r="G761" i="37"/>
  <c r="G760" i="37"/>
  <c r="G759" i="37"/>
  <c r="G758" i="37"/>
  <c r="G757" i="37"/>
  <c r="G756" i="37"/>
  <c r="G755" i="37"/>
  <c r="G754" i="37"/>
  <c r="G753" i="37"/>
  <c r="G752" i="37"/>
  <c r="G751" i="37"/>
  <c r="G750" i="37"/>
  <c r="G749" i="37"/>
  <c r="G748" i="37"/>
  <c r="G747" i="37"/>
  <c r="G746" i="37"/>
  <c r="G745" i="37"/>
  <c r="G744" i="37"/>
  <c r="G743" i="37"/>
  <c r="G742" i="37"/>
  <c r="G741" i="37"/>
  <c r="G740" i="37"/>
  <c r="G739" i="37"/>
  <c r="G738" i="37"/>
  <c r="G737" i="37"/>
  <c r="G736" i="37"/>
  <c r="G732" i="37"/>
  <c r="G731" i="37"/>
  <c r="G730" i="37"/>
  <c r="G729" i="37"/>
  <c r="G728" i="37"/>
  <c r="G727" i="37"/>
  <c r="G726" i="37"/>
  <c r="G725" i="37"/>
  <c r="G724" i="37"/>
  <c r="G723" i="37"/>
  <c r="G722" i="37"/>
  <c r="G721" i="37"/>
  <c r="G720" i="37"/>
  <c r="G719" i="37"/>
  <c r="G718" i="37"/>
  <c r="G717" i="37"/>
  <c r="G716" i="37"/>
  <c r="G715" i="37"/>
  <c r="G714" i="37"/>
  <c r="G713" i="37"/>
  <c r="G712" i="37"/>
  <c r="G711" i="37"/>
  <c r="G710" i="37"/>
  <c r="G709" i="37"/>
  <c r="G708" i="37"/>
  <c r="G707" i="37"/>
  <c r="G706" i="37"/>
  <c r="G705" i="37"/>
  <c r="G704" i="37"/>
  <c r="G703" i="37"/>
  <c r="G702" i="37"/>
  <c r="G701" i="37"/>
  <c r="G700" i="37"/>
  <c r="G699" i="37"/>
  <c r="G698" i="37"/>
  <c r="G697" i="37"/>
  <c r="G696" i="37"/>
  <c r="G695" i="37"/>
  <c r="G694" i="37"/>
  <c r="G693" i="37"/>
  <c r="G692" i="37"/>
  <c r="G691" i="37"/>
  <c r="G690" i="37"/>
  <c r="G689" i="37"/>
  <c r="G688" i="37"/>
  <c r="G687" i="37"/>
  <c r="G683" i="37"/>
  <c r="G652" i="37"/>
  <c r="G651" i="37"/>
  <c r="G650" i="37"/>
  <c r="G649" i="37"/>
  <c r="G648" i="37"/>
  <c r="G647" i="37"/>
  <c r="G646" i="37"/>
  <c r="G645" i="37"/>
  <c r="G644" i="37"/>
  <c r="G643" i="37"/>
  <c r="G642" i="37"/>
  <c r="G641" i="37"/>
  <c r="G640" i="37"/>
  <c r="G639" i="37"/>
  <c r="G634" i="37"/>
  <c r="G633" i="37"/>
  <c r="G632" i="37"/>
  <c r="G631" i="37"/>
  <c r="G630" i="37"/>
  <c r="G629" i="37"/>
  <c r="G619" i="37"/>
  <c r="G618" i="37"/>
  <c r="G617" i="37"/>
  <c r="G616" i="37"/>
  <c r="G615" i="37"/>
  <c r="G614" i="37"/>
  <c r="G613" i="37"/>
  <c r="G612" i="37"/>
  <c r="G611" i="37"/>
  <c r="G610" i="37"/>
  <c r="G609" i="37"/>
  <c r="G608" i="37"/>
  <c r="G607" i="37"/>
  <c r="G606" i="37"/>
  <c r="G605" i="37"/>
  <c r="G604" i="37"/>
  <c r="G603" i="37"/>
  <c r="G602" i="37"/>
  <c r="G601" i="37"/>
  <c r="G600" i="37"/>
  <c r="G599" i="37"/>
  <c r="G598" i="37"/>
  <c r="G597" i="37"/>
  <c r="G596" i="37"/>
  <c r="G595" i="37"/>
  <c r="G594" i="37"/>
  <c r="G593" i="37"/>
  <c r="G592" i="37"/>
  <c r="G591" i="37"/>
  <c r="G590" i="37"/>
  <c r="G586" i="37"/>
  <c r="G585" i="37"/>
  <c r="G584" i="37"/>
  <c r="G583" i="37"/>
  <c r="G582" i="37"/>
  <c r="G581" i="37"/>
  <c r="G580" i="37"/>
  <c r="G575" i="37"/>
  <c r="G569" i="37"/>
  <c r="G567" i="37"/>
  <c r="G554" i="37"/>
  <c r="G547" i="37"/>
  <c r="G543" i="37"/>
  <c r="G537" i="37"/>
  <c r="G536" i="37"/>
  <c r="G535" i="37"/>
  <c r="G534" i="37"/>
  <c r="G533" i="37"/>
  <c r="G532" i="37"/>
  <c r="G531" i="37"/>
  <c r="G530" i="37"/>
  <c r="G529" i="37"/>
  <c r="G528" i="37"/>
  <c r="G527" i="37"/>
  <c r="G526" i="37"/>
  <c r="G525" i="37"/>
  <c r="G524" i="37"/>
  <c r="G523" i="37"/>
  <c r="G522" i="37"/>
  <c r="G521" i="37"/>
  <c r="G519" i="37"/>
  <c r="G513" i="37"/>
  <c r="G512" i="37"/>
  <c r="G511" i="37"/>
  <c r="G510" i="37"/>
  <c r="G509" i="37"/>
  <c r="G508" i="37"/>
  <c r="G507" i="37"/>
  <c r="G506" i="37"/>
  <c r="G505" i="37"/>
  <c r="G504" i="37"/>
  <c r="G503" i="37"/>
  <c r="G502" i="37"/>
  <c r="G501" i="37"/>
  <c r="G500" i="37"/>
  <c r="G499" i="37"/>
  <c r="G498" i="37"/>
  <c r="G497" i="37"/>
  <c r="G496" i="37"/>
  <c r="G495" i="37"/>
  <c r="G494" i="37"/>
  <c r="G493" i="37"/>
  <c r="G492" i="37"/>
  <c r="G488" i="37"/>
  <c r="G487" i="37"/>
  <c r="G486" i="37"/>
  <c r="G485" i="37"/>
  <c r="G484" i="37"/>
  <c r="G483" i="37"/>
  <c r="G482" i="37"/>
  <c r="G481" i="37"/>
  <c r="G480" i="37"/>
  <c r="G479" i="37"/>
  <c r="G478" i="37"/>
  <c r="G477" i="37"/>
  <c r="G476" i="37"/>
  <c r="G475" i="37"/>
  <c r="G474" i="37"/>
  <c r="G473" i="37"/>
  <c r="G472" i="37"/>
  <c r="G471" i="37"/>
  <c r="G470" i="37"/>
  <c r="G469" i="37"/>
  <c r="G468" i="37"/>
  <c r="G467" i="37"/>
  <c r="G466" i="37"/>
  <c r="G465" i="37"/>
  <c r="G464" i="37"/>
  <c r="G463" i="37"/>
  <c r="G462" i="37"/>
  <c r="G461" i="37"/>
  <c r="G460" i="37"/>
  <c r="G459" i="37"/>
  <c r="G458" i="37"/>
  <c r="G457" i="37"/>
  <c r="G456" i="37"/>
  <c r="G455" i="37"/>
  <c r="G454" i="37"/>
  <c r="G453" i="37"/>
  <c r="G452" i="37"/>
  <c r="G451" i="37"/>
  <c r="G450" i="37"/>
  <c r="G449" i="37"/>
  <c r="G448" i="37"/>
  <c r="G447" i="37"/>
  <c r="G446" i="37"/>
  <c r="G445" i="37"/>
  <c r="G444" i="37"/>
  <c r="G443" i="37"/>
  <c r="G431" i="37"/>
  <c r="G430" i="37"/>
  <c r="G429" i="37"/>
  <c r="G428" i="37"/>
  <c r="G427" i="37"/>
  <c r="G426" i="37"/>
  <c r="G425" i="37"/>
  <c r="G424" i="37"/>
  <c r="G423" i="37"/>
  <c r="G422" i="37"/>
  <c r="G421" i="37"/>
  <c r="G420" i="37"/>
  <c r="G419" i="37"/>
  <c r="G418" i="37"/>
  <c r="G417" i="37"/>
  <c r="G416" i="37"/>
  <c r="G415" i="37"/>
  <c r="G414" i="37"/>
  <c r="G413" i="37"/>
  <c r="G412" i="37"/>
  <c r="G411" i="37"/>
  <c r="G410" i="37"/>
  <c r="G409" i="37"/>
  <c r="G408" i="37"/>
  <c r="G397" i="37"/>
  <c r="G396" i="37"/>
  <c r="G394" i="37"/>
  <c r="G390" i="37"/>
  <c r="G389" i="37"/>
  <c r="G347" i="37"/>
  <c r="G340" i="37"/>
  <c r="G339" i="37"/>
  <c r="G338" i="37"/>
  <c r="G337" i="37"/>
  <c r="G336" i="37"/>
  <c r="G335" i="37"/>
  <c r="G334" i="37"/>
  <c r="G333" i="37"/>
  <c r="G332" i="37"/>
  <c r="G331" i="37"/>
  <c r="G330" i="37"/>
  <c r="G329" i="37"/>
  <c r="G328" i="37"/>
  <c r="G327" i="37"/>
  <c r="G326" i="37"/>
  <c r="G325" i="37"/>
  <c r="G324" i="37"/>
  <c r="G323" i="37"/>
  <c r="G322" i="37"/>
  <c r="G321" i="37"/>
  <c r="G320" i="37"/>
  <c r="G319" i="37"/>
  <c r="G318" i="37"/>
  <c r="G317" i="37"/>
  <c r="G316" i="37"/>
  <c r="G315" i="37"/>
  <c r="G314" i="37"/>
  <c r="G313" i="37"/>
  <c r="G312" i="37"/>
  <c r="G311" i="37"/>
  <c r="G310" i="37"/>
  <c r="G309" i="37"/>
  <c r="G308" i="37"/>
  <c r="G307" i="37"/>
  <c r="G306" i="37"/>
  <c r="G305" i="37"/>
  <c r="G304" i="37"/>
  <c r="G303" i="37"/>
  <c r="G302" i="37"/>
  <c r="G301" i="37"/>
  <c r="G300" i="37"/>
  <c r="G299" i="37"/>
  <c r="G298" i="37"/>
  <c r="G297" i="37"/>
  <c r="G296" i="37"/>
  <c r="G292" i="37"/>
  <c r="G291" i="37"/>
  <c r="G290" i="37"/>
  <c r="G288" i="37"/>
  <c r="G287" i="37"/>
  <c r="G286" i="37"/>
  <c r="G285" i="37"/>
  <c r="G284" i="37"/>
  <c r="G283" i="37"/>
  <c r="G282" i="37"/>
  <c r="G281" i="37"/>
  <c r="G280" i="37"/>
  <c r="G279" i="37"/>
  <c r="G278" i="37"/>
  <c r="G277" i="37"/>
  <c r="G276" i="37"/>
  <c r="G275" i="37"/>
  <c r="G274" i="37"/>
  <c r="G273" i="37"/>
  <c r="G272" i="37"/>
  <c r="G271" i="37"/>
  <c r="G270" i="37"/>
  <c r="G269" i="37"/>
  <c r="G268" i="37"/>
  <c r="G267" i="37"/>
  <c r="G266" i="37"/>
  <c r="G265" i="37"/>
  <c r="G264" i="37"/>
  <c r="G263" i="37"/>
  <c r="G262" i="37"/>
  <c r="G261" i="37"/>
  <c r="G260" i="37"/>
  <c r="G258" i="37"/>
  <c r="G257" i="37"/>
  <c r="G256" i="37"/>
  <c r="G255" i="37"/>
  <c r="G254" i="37"/>
  <c r="G253" i="37"/>
  <c r="G252" i="37"/>
  <c r="G251" i="37"/>
  <c r="G250" i="37"/>
  <c r="G249" i="37"/>
  <c r="G248" i="37"/>
  <c r="G247" i="37"/>
  <c r="G242" i="37"/>
  <c r="G241" i="37"/>
  <c r="G240" i="37"/>
  <c r="G239" i="37"/>
  <c r="G238" i="37"/>
  <c r="G237" i="37"/>
  <c r="G236" i="37"/>
  <c r="G235" i="37"/>
  <c r="G234" i="37"/>
  <c r="G233" i="37"/>
  <c r="G232" i="37"/>
  <c r="G230" i="37"/>
  <c r="G229" i="37"/>
  <c r="G228" i="37"/>
  <c r="G227" i="37"/>
  <c r="G226" i="37"/>
  <c r="G225" i="37"/>
  <c r="G224" i="37"/>
  <c r="G222" i="37"/>
  <c r="G221" i="37"/>
  <c r="G220" i="37"/>
  <c r="G219" i="37"/>
  <c r="G218" i="37"/>
  <c r="G217" i="37"/>
  <c r="G216" i="37"/>
  <c r="G215" i="37"/>
  <c r="G214" i="37"/>
  <c r="G213" i="37"/>
  <c r="G212" i="37"/>
  <c r="G211" i="37"/>
  <c r="G210" i="37"/>
  <c r="G209" i="37"/>
  <c r="G208" i="37"/>
  <c r="G207" i="37"/>
  <c r="G206" i="37"/>
  <c r="G205" i="37"/>
  <c r="G204" i="37"/>
  <c r="G203" i="37"/>
  <c r="G202" i="37"/>
  <c r="G201" i="37"/>
  <c r="G200" i="37"/>
  <c r="G199" i="37"/>
  <c r="G198" i="37"/>
  <c r="G194" i="37"/>
  <c r="G193" i="37"/>
  <c r="G192" i="37"/>
  <c r="G191" i="37"/>
  <c r="G190" i="37"/>
  <c r="G189" i="37"/>
  <c r="G188" i="37"/>
  <c r="G187" i="37"/>
  <c r="G186" i="37"/>
  <c r="G185" i="37"/>
  <c r="G184" i="37"/>
  <c r="G183" i="37"/>
  <c r="G182" i="37"/>
  <c r="G181" i="37"/>
  <c r="G180" i="37"/>
  <c r="G179" i="37"/>
  <c r="G178" i="37"/>
  <c r="G177" i="37"/>
  <c r="G176" i="37"/>
  <c r="G175" i="37"/>
  <c r="G172" i="37"/>
  <c r="G160" i="37"/>
  <c r="G157" i="37"/>
  <c r="G145" i="37"/>
  <c r="G143" i="37"/>
  <c r="G142" i="37"/>
  <c r="G141" i="37"/>
  <c r="G140" i="37"/>
  <c r="G139" i="37"/>
  <c r="G138" i="37"/>
  <c r="G137" i="37"/>
  <c r="G136" i="37"/>
  <c r="G135" i="37"/>
  <c r="G134" i="37"/>
  <c r="G133" i="37"/>
  <c r="G131" i="37"/>
  <c r="G130" i="37"/>
  <c r="G129" i="37"/>
  <c r="G128" i="37"/>
  <c r="G127" i="37"/>
  <c r="G126" i="37"/>
  <c r="G125" i="37"/>
  <c r="G124" i="37"/>
  <c r="G123" i="37"/>
  <c r="G122" i="37"/>
  <c r="G121" i="37"/>
  <c r="G120" i="37"/>
  <c r="G119" i="37"/>
  <c r="G118" i="37"/>
  <c r="G117" i="37"/>
  <c r="G116" i="37"/>
  <c r="G115" i="37"/>
  <c r="G114" i="37"/>
  <c r="G113" i="37"/>
  <c r="G112" i="37"/>
  <c r="G111" i="37"/>
  <c r="G110" i="37"/>
  <c r="G109" i="37"/>
  <c r="G108" i="37"/>
  <c r="G107" i="37"/>
  <c r="G106" i="37"/>
  <c r="G105" i="37"/>
  <c r="G104" i="37"/>
  <c r="G103" i="37"/>
  <c r="G102" i="37"/>
  <c r="G101" i="37"/>
  <c r="G100" i="37"/>
  <c r="G95" i="37"/>
  <c r="G93" i="37"/>
  <c r="G92" i="37"/>
  <c r="G91" i="37"/>
  <c r="G90" i="37"/>
  <c r="G89" i="37"/>
  <c r="G88" i="37"/>
  <c r="G87" i="37"/>
  <c r="G86" i="37"/>
  <c r="G85" i="37"/>
  <c r="G84" i="37"/>
  <c r="G83" i="37"/>
  <c r="G82" i="37"/>
  <c r="G81" i="37"/>
  <c r="G80" i="37"/>
  <c r="G79" i="37"/>
  <c r="G78" i="37"/>
  <c r="G77" i="37"/>
  <c r="G76" i="37"/>
  <c r="G75" i="37"/>
  <c r="G74" i="37"/>
  <c r="G73" i="37"/>
  <c r="G72" i="37"/>
  <c r="G71" i="37"/>
  <c r="G70" i="37"/>
  <c r="G69" i="37"/>
  <c r="G68" i="37"/>
  <c r="G67" i="37"/>
  <c r="G66" i="37"/>
  <c r="G65" i="37"/>
  <c r="G64" i="37"/>
  <c r="G63" i="37"/>
  <c r="G62" i="37"/>
  <c r="G61" i="37"/>
  <c r="G60" i="37"/>
  <c r="G59" i="37"/>
  <c r="G58" i="37"/>
  <c r="G57" i="37"/>
  <c r="G55" i="37"/>
  <c r="G54" i="37"/>
  <c r="G53" i="37"/>
  <c r="G52" i="37"/>
  <c r="G51" i="37"/>
  <c r="G47" i="37"/>
  <c r="G3" i="37"/>
  <c r="G2" i="37"/>
  <c r="G2056" i="37" l="1"/>
  <c r="G2058" i="37" s="1"/>
  <c r="G2104" i="37" s="1"/>
  <c r="G2141" i="37" s="1"/>
  <c r="G440" i="37"/>
  <c r="G2115" i="37" s="1"/>
  <c r="G1076" i="37"/>
  <c r="G1078" i="37" s="1"/>
  <c r="G1125" i="37" s="1"/>
  <c r="G1127" i="37" s="1"/>
  <c r="G1174" i="37" s="1"/>
  <c r="G1176" i="37" s="1"/>
  <c r="G1223" i="37" s="1"/>
  <c r="G1225" i="37" s="1"/>
  <c r="G1272" i="37" s="1"/>
  <c r="G1274" i="37" s="1"/>
  <c r="G1321" i="37" s="1"/>
  <c r="G1323" i="37" s="1"/>
  <c r="G1370" i="37" s="1"/>
  <c r="G1372" i="37" s="1"/>
  <c r="G1419" i="37" s="1"/>
  <c r="G2131" i="37" s="1"/>
  <c r="G342" i="37"/>
  <c r="G344" i="37" s="1"/>
  <c r="G391" i="37" s="1"/>
  <c r="G2113" i="37" s="1"/>
  <c r="G1468" i="37"/>
  <c r="G1470" i="37" s="1"/>
  <c r="G1517" i="37" s="1"/>
  <c r="G1519" i="37" s="1"/>
  <c r="G1566" i="37" s="1"/>
  <c r="G1568" i="37" s="1"/>
  <c r="G1615" i="37" s="1"/>
  <c r="G1617" i="37" s="1"/>
  <c r="G1664" i="37" s="1"/>
  <c r="G1666" i="37" s="1"/>
  <c r="G1713" i="37" s="1"/>
  <c r="G1715" i="37" s="1"/>
  <c r="G1762" i="37" s="1"/>
  <c r="G1764" i="37" s="1"/>
  <c r="G1811" i="37" s="1"/>
  <c r="G2133" i="37" s="1"/>
  <c r="G1860" i="37"/>
  <c r="G1862" i="37" s="1"/>
  <c r="G1909" i="37" s="1"/>
  <c r="G2135" i="37" s="1"/>
  <c r="G244" i="37"/>
  <c r="G246" i="37" s="1"/>
  <c r="G293" i="37" s="1"/>
  <c r="G2111" i="37" s="1"/>
  <c r="G489" i="37"/>
  <c r="G491" i="37" s="1"/>
  <c r="G538" i="37" s="1"/>
  <c r="G540" i="37" s="1"/>
  <c r="G587" i="37" s="1"/>
  <c r="G2117" i="37" s="1"/>
  <c r="G636" i="37"/>
  <c r="G638" i="37" s="1"/>
  <c r="G684" i="37" s="1"/>
  <c r="G2119" i="37" s="1"/>
  <c r="G733" i="37"/>
  <c r="G735" i="37" s="1"/>
  <c r="G782" i="37" s="1"/>
  <c r="G2121" i="37" s="1"/>
  <c r="G1958" i="37"/>
  <c r="G2137" i="37" s="1"/>
  <c r="G831" i="37"/>
  <c r="G833" i="37" s="1"/>
  <c r="G880" i="37" s="1"/>
  <c r="G2123" i="37" s="1"/>
  <c r="G978" i="37"/>
  <c r="G2127" i="37" s="1"/>
  <c r="G929" i="37"/>
  <c r="G2125" i="37" s="1"/>
  <c r="G1027" i="37"/>
  <c r="G2129" i="37" s="1"/>
  <c r="G48" i="37"/>
  <c r="G50" i="37" s="1"/>
  <c r="G97" i="37" s="1"/>
  <c r="G2107" i="37" s="1"/>
  <c r="G146" i="37"/>
  <c r="G148" i="37" s="1"/>
  <c r="G195" i="37" s="1"/>
  <c r="G2109" i="37" s="1"/>
  <c r="G2007" i="37"/>
  <c r="G2139" i="37" s="1"/>
  <c r="G2153" i="37" l="1"/>
  <c r="F11" i="23" s="1"/>
  <c r="G341" i="3"/>
  <c r="G348" i="3"/>
  <c r="G334" i="3"/>
  <c r="G110" i="26" l="1"/>
  <c r="G112" i="26"/>
  <c r="G113" i="26"/>
  <c r="G114" i="26"/>
  <c r="G115" i="26"/>
  <c r="G241" i="3" l="1"/>
  <c r="G240" i="3"/>
  <c r="G238" i="3"/>
  <c r="G237" i="3"/>
  <c r="G236" i="3"/>
  <c r="G235" i="3"/>
  <c r="G231" i="3"/>
  <c r="G230" i="3"/>
  <c r="G229" i="3"/>
  <c r="G228" i="3"/>
  <c r="G227" i="3"/>
  <c r="G226" i="3"/>
  <c r="G102" i="26"/>
  <c r="G101" i="26"/>
  <c r="G142" i="3" l="1"/>
  <c r="G141" i="3"/>
  <c r="G140" i="3"/>
  <c r="G139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110" i="3"/>
  <c r="G109" i="3"/>
  <c r="G108" i="3"/>
  <c r="G107" i="3"/>
  <c r="G106" i="3"/>
  <c r="G105" i="3"/>
  <c r="G104" i="3"/>
  <c r="G103" i="3"/>
  <c r="G102" i="3"/>
  <c r="G101" i="3"/>
  <c r="G208" i="3"/>
  <c r="G207" i="3"/>
  <c r="G206" i="3"/>
  <c r="G205" i="3"/>
  <c r="G204" i="3"/>
  <c r="G203" i="3"/>
  <c r="G202" i="3"/>
  <c r="G201" i="3"/>
  <c r="G200" i="3"/>
  <c r="G199" i="3"/>
  <c r="G166" i="3"/>
  <c r="G165" i="3"/>
  <c r="G164" i="3"/>
  <c r="G157" i="3"/>
  <c r="G156" i="3"/>
  <c r="G155" i="3"/>
  <c r="G149" i="35" l="1"/>
  <c r="G150" i="35"/>
  <c r="G151" i="35"/>
  <c r="G152" i="35"/>
  <c r="G153" i="35"/>
  <c r="G154" i="35"/>
  <c r="G155" i="35"/>
  <c r="G252" i="35" l="1"/>
  <c r="G251" i="35"/>
  <c r="G250" i="35"/>
  <c r="G249" i="35"/>
  <c r="G248" i="35"/>
  <c r="G247" i="35"/>
  <c r="G194" i="35"/>
  <c r="G145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20" i="35"/>
  <c r="G119" i="35"/>
  <c r="G118" i="35"/>
  <c r="G117" i="35"/>
  <c r="G116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81" i="35"/>
  <c r="G80" i="35"/>
  <c r="G79" i="35"/>
  <c r="G78" i="35"/>
  <c r="G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48" i="35"/>
  <c r="G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G8" i="35"/>
  <c r="G7" i="35"/>
  <c r="G6" i="35"/>
  <c r="G5" i="35"/>
  <c r="G4" i="35"/>
  <c r="G3" i="35"/>
  <c r="G2" i="35"/>
  <c r="G391" i="3"/>
  <c r="G390" i="3"/>
  <c r="G389" i="3"/>
  <c r="G388" i="3"/>
  <c r="G350" i="3"/>
  <c r="G347" i="3"/>
  <c r="G346" i="3"/>
  <c r="G336" i="3"/>
  <c r="G335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49" i="35" l="1"/>
  <c r="G51" i="35" s="1"/>
  <c r="G49" i="3"/>
  <c r="G51" i="3" s="1"/>
  <c r="G98" i="3" s="1"/>
  <c r="G98" i="35" l="1"/>
  <c r="G100" i="35" s="1"/>
  <c r="G146" i="35" s="1"/>
  <c r="G148" i="35" s="1"/>
  <c r="G100" i="3"/>
  <c r="G147" i="3" s="1"/>
  <c r="G195" i="35" l="1"/>
  <c r="G197" i="35" s="1"/>
  <c r="G244" i="35" s="1"/>
  <c r="G246" i="35" s="1"/>
  <c r="G293" i="35" s="1"/>
  <c r="G149" i="3" l="1"/>
  <c r="G196" i="3" s="1"/>
  <c r="G198" i="3" l="1"/>
  <c r="G245" i="3" s="1"/>
  <c r="G295" i="35"/>
  <c r="G396" i="36"/>
  <c r="G397" i="36"/>
  <c r="G398" i="36"/>
  <c r="G399" i="36"/>
  <c r="G400" i="36"/>
  <c r="G401" i="36"/>
  <c r="G402" i="36"/>
  <c r="G403" i="36"/>
  <c r="G404" i="36"/>
  <c r="G405" i="36"/>
  <c r="G406" i="36"/>
  <c r="G407" i="36"/>
  <c r="G408" i="36"/>
  <c r="G409" i="36"/>
  <c r="G410" i="36"/>
  <c r="G411" i="36"/>
  <c r="G412" i="36"/>
  <c r="G413" i="36"/>
  <c r="G414" i="36"/>
  <c r="G415" i="36"/>
  <c r="G416" i="36"/>
  <c r="G417" i="36"/>
  <c r="G418" i="36"/>
  <c r="G419" i="36"/>
  <c r="G420" i="36"/>
  <c r="G421" i="36"/>
  <c r="G422" i="36"/>
  <c r="G423" i="36"/>
  <c r="G424" i="36"/>
  <c r="G425" i="36"/>
  <c r="G426" i="36"/>
  <c r="G427" i="36"/>
  <c r="G428" i="36"/>
  <c r="G429" i="36"/>
  <c r="G430" i="36"/>
  <c r="G431" i="36"/>
  <c r="G432" i="36"/>
  <c r="G433" i="36"/>
  <c r="G434" i="36"/>
  <c r="G435" i="36"/>
  <c r="G436" i="36"/>
  <c r="G437" i="36"/>
  <c r="G438" i="36"/>
  <c r="G439" i="36"/>
  <c r="G440" i="36"/>
  <c r="G395" i="36"/>
  <c r="G2" i="39"/>
  <c r="G2302" i="36"/>
  <c r="G2301" i="36"/>
  <c r="G2300" i="36"/>
  <c r="G2299" i="36"/>
  <c r="G2298" i="36"/>
  <c r="G2297" i="36"/>
  <c r="G2296" i="36"/>
  <c r="G2295" i="36"/>
  <c r="G2294" i="36"/>
  <c r="G2293" i="36"/>
  <c r="G2292" i="36"/>
  <c r="G2291" i="36"/>
  <c r="G2290" i="36"/>
  <c r="G2289" i="36"/>
  <c r="G2288" i="36"/>
  <c r="G2286" i="36"/>
  <c r="G2284" i="36"/>
  <c r="G2282" i="36"/>
  <c r="G2280" i="36"/>
  <c r="G2278" i="36"/>
  <c r="G2276" i="36"/>
  <c r="G2274" i="36"/>
  <c r="G2272" i="36"/>
  <c r="G2270" i="36"/>
  <c r="G2268" i="36"/>
  <c r="G2266" i="36"/>
  <c r="G2264" i="36"/>
  <c r="G2262" i="36"/>
  <c r="G2260" i="36"/>
  <c r="G2258" i="36"/>
  <c r="G2253" i="36"/>
  <c r="G2252" i="36"/>
  <c r="G2251" i="36"/>
  <c r="G2250" i="36"/>
  <c r="G2249" i="36"/>
  <c r="G2248" i="36"/>
  <c r="G2247" i="36"/>
  <c r="G2246" i="36"/>
  <c r="G2245" i="36"/>
  <c r="G2244" i="36"/>
  <c r="G2243" i="36"/>
  <c r="G2242" i="36"/>
  <c r="G2241" i="36"/>
  <c r="G2240" i="36"/>
  <c r="G2239" i="36"/>
  <c r="G2238" i="36"/>
  <c r="G2237" i="36"/>
  <c r="G2236" i="36"/>
  <c r="G2235" i="36"/>
  <c r="G2234" i="36"/>
  <c r="G2233" i="36"/>
  <c r="G2232" i="36"/>
  <c r="G2231" i="36"/>
  <c r="G2230" i="36"/>
  <c r="G2229" i="36"/>
  <c r="G2228" i="36"/>
  <c r="G2227" i="36"/>
  <c r="G2226" i="36"/>
  <c r="G2225" i="36"/>
  <c r="G2224" i="36"/>
  <c r="G2223" i="36"/>
  <c r="G2222" i="36"/>
  <c r="G2221" i="36"/>
  <c r="G2220" i="36"/>
  <c r="G2219" i="36"/>
  <c r="G2218" i="36"/>
  <c r="G2217" i="36"/>
  <c r="G2216" i="36"/>
  <c r="G2215" i="36"/>
  <c r="G2214" i="36"/>
  <c r="G2213" i="36"/>
  <c r="G2212" i="36"/>
  <c r="G2211" i="36"/>
  <c r="G2210" i="36"/>
  <c r="G2209" i="36"/>
  <c r="G2208" i="36"/>
  <c r="G2204" i="36"/>
  <c r="G2203" i="36"/>
  <c r="G2202" i="36"/>
  <c r="G2201" i="36"/>
  <c r="G2200" i="36"/>
  <c r="G2199" i="36"/>
  <c r="G2198" i="36"/>
  <c r="G2197" i="36"/>
  <c r="G2196" i="36"/>
  <c r="G2195" i="36"/>
  <c r="G2194" i="36"/>
  <c r="G2193" i="36"/>
  <c r="G2192" i="36"/>
  <c r="G2191" i="36"/>
  <c r="G2190" i="36"/>
  <c r="G2189" i="36"/>
  <c r="G2188" i="36"/>
  <c r="G2187" i="36"/>
  <c r="G2186" i="36"/>
  <c r="G2185" i="36"/>
  <c r="G2184" i="36"/>
  <c r="G2183" i="36"/>
  <c r="G2182" i="36"/>
  <c r="G2181" i="36"/>
  <c r="G2180" i="36"/>
  <c r="G2179" i="36"/>
  <c r="G2178" i="36"/>
  <c r="G2177" i="36"/>
  <c r="G2176" i="36"/>
  <c r="G2175" i="36"/>
  <c r="G2174" i="36"/>
  <c r="G2173" i="36"/>
  <c r="G2172" i="36"/>
  <c r="G2171" i="36"/>
  <c r="G2170" i="36"/>
  <c r="G2169" i="36"/>
  <c r="G2168" i="36"/>
  <c r="G2167" i="36"/>
  <c r="G2166" i="36"/>
  <c r="G2165" i="36"/>
  <c r="G2164" i="36"/>
  <c r="G2163" i="36"/>
  <c r="G2162" i="36"/>
  <c r="G2161" i="36"/>
  <c r="G2160" i="36"/>
  <c r="G2159" i="36"/>
  <c r="G2155" i="36"/>
  <c r="G2154" i="36"/>
  <c r="G2153" i="36"/>
  <c r="G2152" i="36"/>
  <c r="G2151" i="36"/>
  <c r="G2150" i="36"/>
  <c r="G2149" i="36"/>
  <c r="G2148" i="36"/>
  <c r="G2147" i="36"/>
  <c r="G2146" i="36"/>
  <c r="G2145" i="36"/>
  <c r="G2144" i="36"/>
  <c r="G2143" i="36"/>
  <c r="G2142" i="36"/>
  <c r="G2141" i="36"/>
  <c r="G2140" i="36"/>
  <c r="G2139" i="36"/>
  <c r="G2138" i="36"/>
  <c r="G2137" i="36"/>
  <c r="G2136" i="36"/>
  <c r="G2135" i="36"/>
  <c r="G2134" i="36"/>
  <c r="G2133" i="36"/>
  <c r="G2132" i="36"/>
  <c r="G2131" i="36"/>
  <c r="G2130" i="36"/>
  <c r="G2129" i="36"/>
  <c r="G2128" i="36"/>
  <c r="G2127" i="36"/>
  <c r="G2126" i="36"/>
  <c r="G2125" i="36"/>
  <c r="G2124" i="36"/>
  <c r="G2123" i="36"/>
  <c r="G2122" i="36"/>
  <c r="G2121" i="36"/>
  <c r="G2120" i="36"/>
  <c r="G2119" i="36"/>
  <c r="G2118" i="36"/>
  <c r="G2117" i="36"/>
  <c r="G2116" i="36"/>
  <c r="G2115" i="36"/>
  <c r="G2114" i="36"/>
  <c r="G2113" i="36"/>
  <c r="G2112" i="36"/>
  <c r="G2111" i="36"/>
  <c r="G2110" i="36"/>
  <c r="G2106" i="36"/>
  <c r="G2105" i="36"/>
  <c r="G2104" i="36"/>
  <c r="G2103" i="36"/>
  <c r="G2102" i="36"/>
  <c r="G2101" i="36"/>
  <c r="G2100" i="36"/>
  <c r="G2099" i="36"/>
  <c r="G2098" i="36"/>
  <c r="G2097" i="36"/>
  <c r="G2096" i="36"/>
  <c r="G2095" i="36"/>
  <c r="G2094" i="36"/>
  <c r="G2093" i="36"/>
  <c r="G2092" i="36"/>
  <c r="G2091" i="36"/>
  <c r="G2090" i="36"/>
  <c r="G2089" i="36"/>
  <c r="G2088" i="36"/>
  <c r="G2087" i="36"/>
  <c r="G2086" i="36"/>
  <c r="G2085" i="36"/>
  <c r="G2084" i="36"/>
  <c r="G2083" i="36"/>
  <c r="G2082" i="36"/>
  <c r="G2081" i="36"/>
  <c r="G2080" i="36"/>
  <c r="G2079" i="36"/>
  <c r="G2078" i="36"/>
  <c r="G2077" i="36"/>
  <c r="G2076" i="36"/>
  <c r="G2075" i="36"/>
  <c r="G2074" i="36"/>
  <c r="G2073" i="36"/>
  <c r="G2072" i="36"/>
  <c r="G2071" i="36"/>
  <c r="G2070" i="36"/>
  <c r="G2069" i="36"/>
  <c r="G2068" i="36"/>
  <c r="G2067" i="36"/>
  <c r="G2066" i="36"/>
  <c r="G2065" i="36"/>
  <c r="G2064" i="36"/>
  <c r="G2063" i="36"/>
  <c r="G2062" i="36"/>
  <c r="G2061" i="36"/>
  <c r="G2057" i="36"/>
  <c r="G2056" i="36"/>
  <c r="G2055" i="36"/>
  <c r="G2054" i="36"/>
  <c r="G2053" i="36"/>
  <c r="G2052" i="36"/>
  <c r="G2051" i="36"/>
  <c r="G2050" i="36"/>
  <c r="G2049" i="36"/>
  <c r="G2048" i="36"/>
  <c r="G2047" i="36"/>
  <c r="G2046" i="36"/>
  <c r="G2045" i="36"/>
  <c r="G2044" i="36"/>
  <c r="G2043" i="36"/>
  <c r="G2042" i="36"/>
  <c r="G2041" i="36"/>
  <c r="G2040" i="36"/>
  <c r="G2039" i="36"/>
  <c r="G2038" i="36"/>
  <c r="G2037" i="36"/>
  <c r="G2036" i="36"/>
  <c r="G2035" i="36"/>
  <c r="G2034" i="36"/>
  <c r="G2033" i="36"/>
  <c r="G2032" i="36"/>
  <c r="G2031" i="36"/>
  <c r="G2030" i="36"/>
  <c r="G2029" i="36"/>
  <c r="G2028" i="36"/>
  <c r="G2027" i="36"/>
  <c r="G2026" i="36"/>
  <c r="G2025" i="36"/>
  <c r="G2024" i="36"/>
  <c r="G2023" i="36"/>
  <c r="G2022" i="36"/>
  <c r="G2021" i="36"/>
  <c r="G2020" i="36"/>
  <c r="G2019" i="36"/>
  <c r="G2018" i="36"/>
  <c r="G2017" i="36"/>
  <c r="G2016" i="36"/>
  <c r="G2015" i="36"/>
  <c r="G2014" i="36"/>
  <c r="G2013" i="36"/>
  <c r="G2012" i="36"/>
  <c r="G2008" i="36"/>
  <c r="G2007" i="36"/>
  <c r="G2006" i="36"/>
  <c r="G2005" i="36"/>
  <c r="G2004" i="36"/>
  <c r="G2003" i="36"/>
  <c r="G2002" i="36"/>
  <c r="G2001" i="36"/>
  <c r="G2000" i="36"/>
  <c r="G1999" i="36"/>
  <c r="G1998" i="36"/>
  <c r="G1997" i="36"/>
  <c r="G1996" i="36"/>
  <c r="G1995" i="36"/>
  <c r="G1994" i="36"/>
  <c r="G1993" i="36"/>
  <c r="G1992" i="36"/>
  <c r="G1991" i="36"/>
  <c r="G1990" i="36"/>
  <c r="G1989" i="36"/>
  <c r="G1988" i="36"/>
  <c r="G1987" i="36"/>
  <c r="G1986" i="36"/>
  <c r="G1985" i="36"/>
  <c r="G1984" i="36"/>
  <c r="G1983" i="36"/>
  <c r="G1982" i="36"/>
  <c r="G1981" i="36"/>
  <c r="G1980" i="36"/>
  <c r="G1979" i="36"/>
  <c r="G1978" i="36"/>
  <c r="G1977" i="36"/>
  <c r="G1976" i="36"/>
  <c r="G1975" i="36"/>
  <c r="G1974" i="36"/>
  <c r="G1973" i="36"/>
  <c r="G1972" i="36"/>
  <c r="G1971" i="36"/>
  <c r="G1970" i="36"/>
  <c r="G1969" i="36"/>
  <c r="G1968" i="36"/>
  <c r="G1967" i="36"/>
  <c r="G1966" i="36"/>
  <c r="G1965" i="36"/>
  <c r="G1964" i="36"/>
  <c r="G1963" i="36"/>
  <c r="G1959" i="36"/>
  <c r="G1958" i="36"/>
  <c r="G1957" i="36"/>
  <c r="G1956" i="36"/>
  <c r="G1955" i="36"/>
  <c r="G1954" i="36"/>
  <c r="G1953" i="36"/>
  <c r="G1952" i="36"/>
  <c r="G1951" i="36"/>
  <c r="G1950" i="36"/>
  <c r="G1949" i="36"/>
  <c r="G1948" i="36"/>
  <c r="G1947" i="36"/>
  <c r="G1946" i="36"/>
  <c r="G1945" i="36"/>
  <c r="G1944" i="36"/>
  <c r="G1943" i="36"/>
  <c r="G1942" i="36"/>
  <c r="G1941" i="36"/>
  <c r="G1940" i="36"/>
  <c r="G1939" i="36"/>
  <c r="G1938" i="36"/>
  <c r="G1937" i="36"/>
  <c r="G1936" i="36"/>
  <c r="G1935" i="36"/>
  <c r="G1934" i="36"/>
  <c r="G1933" i="36"/>
  <c r="G1932" i="36"/>
  <c r="G1931" i="36"/>
  <c r="G1930" i="36"/>
  <c r="G1929" i="36"/>
  <c r="G1928" i="36"/>
  <c r="G1927" i="36"/>
  <c r="G1926" i="36"/>
  <c r="G1925" i="36"/>
  <c r="G1924" i="36"/>
  <c r="G1923" i="36"/>
  <c r="G1922" i="36"/>
  <c r="G1921" i="36"/>
  <c r="G1920" i="36"/>
  <c r="G1919" i="36"/>
  <c r="G1918" i="36"/>
  <c r="G1917" i="36"/>
  <c r="G1916" i="36"/>
  <c r="G1915" i="36"/>
  <c r="G1914" i="36"/>
  <c r="G1910" i="36"/>
  <c r="G1909" i="36"/>
  <c r="G1908" i="36"/>
  <c r="G1907" i="36"/>
  <c r="G1906" i="36"/>
  <c r="G1905" i="36"/>
  <c r="G1904" i="36"/>
  <c r="G1903" i="36"/>
  <c r="G1902" i="36"/>
  <c r="G1901" i="36"/>
  <c r="G1900" i="36"/>
  <c r="G1899" i="36"/>
  <c r="G1898" i="36"/>
  <c r="G1897" i="36"/>
  <c r="G1896" i="36"/>
  <c r="G1895" i="36"/>
  <c r="G1894" i="36"/>
  <c r="G1893" i="36"/>
  <c r="G1892" i="36"/>
  <c r="G1891" i="36"/>
  <c r="G1890" i="36"/>
  <c r="G1889" i="36"/>
  <c r="G1888" i="36"/>
  <c r="G1887" i="36"/>
  <c r="G1886" i="36"/>
  <c r="G1885" i="36"/>
  <c r="G1884" i="36"/>
  <c r="G1883" i="36"/>
  <c r="G1882" i="36"/>
  <c r="G1881" i="36"/>
  <c r="G1880" i="36"/>
  <c r="G1879" i="36"/>
  <c r="G1878" i="36"/>
  <c r="G1877" i="36"/>
  <c r="G1876" i="36"/>
  <c r="G1875" i="36"/>
  <c r="G1874" i="36"/>
  <c r="G1873" i="36"/>
  <c r="G1872" i="36"/>
  <c r="G1871" i="36"/>
  <c r="G1870" i="36"/>
  <c r="G1869" i="36"/>
  <c r="G1868" i="36"/>
  <c r="G1867" i="36"/>
  <c r="G1866" i="36"/>
  <c r="G1865" i="36"/>
  <c r="G1861" i="36"/>
  <c r="G1860" i="36"/>
  <c r="G1859" i="36"/>
  <c r="G1858" i="36"/>
  <c r="G1857" i="36"/>
  <c r="G1856" i="36"/>
  <c r="G1855" i="36"/>
  <c r="G1854" i="36"/>
  <c r="G1853" i="36"/>
  <c r="G1852" i="36"/>
  <c r="G1851" i="36"/>
  <c r="G1850" i="36"/>
  <c r="G1849" i="36"/>
  <c r="G1848" i="36"/>
  <c r="G1847" i="36"/>
  <c r="G1846" i="36"/>
  <c r="G1845" i="36"/>
  <c r="G1844" i="36"/>
  <c r="G1843" i="36"/>
  <c r="G1842" i="36"/>
  <c r="G1841" i="36"/>
  <c r="G1840" i="36"/>
  <c r="G1839" i="36"/>
  <c r="G1838" i="36"/>
  <c r="G1837" i="36"/>
  <c r="G1836" i="36"/>
  <c r="G1835" i="36"/>
  <c r="G1834" i="36"/>
  <c r="G1833" i="36"/>
  <c r="G1832" i="36"/>
  <c r="G1831" i="36"/>
  <c r="G1830" i="36"/>
  <c r="G1829" i="36"/>
  <c r="G1828" i="36"/>
  <c r="G1827" i="36"/>
  <c r="G1826" i="36"/>
  <c r="G1825" i="36"/>
  <c r="G1824" i="36"/>
  <c r="G1823" i="36"/>
  <c r="G1822" i="36"/>
  <c r="G1821" i="36"/>
  <c r="G1820" i="36"/>
  <c r="G1819" i="36"/>
  <c r="G1818" i="36"/>
  <c r="G1817" i="36"/>
  <c r="G1816" i="36"/>
  <c r="G1812" i="36"/>
  <c r="G1811" i="36"/>
  <c r="G1810" i="36"/>
  <c r="G1809" i="36"/>
  <c r="G1808" i="36"/>
  <c r="G1807" i="36"/>
  <c r="G1806" i="36"/>
  <c r="G1805" i="36"/>
  <c r="G1804" i="36"/>
  <c r="G1803" i="36"/>
  <c r="G1802" i="36"/>
  <c r="G1801" i="36"/>
  <c r="G1800" i="36"/>
  <c r="G1799" i="36"/>
  <c r="G1798" i="36"/>
  <c r="G1797" i="36"/>
  <c r="G1796" i="36"/>
  <c r="G1795" i="36"/>
  <c r="G1794" i="36"/>
  <c r="G1793" i="36"/>
  <c r="G1792" i="36"/>
  <c r="G1791" i="36"/>
  <c r="G1790" i="36"/>
  <c r="G1789" i="36"/>
  <c r="G1788" i="36"/>
  <c r="G1787" i="36"/>
  <c r="G1786" i="36"/>
  <c r="G1785" i="36"/>
  <c r="G1784" i="36"/>
  <c r="G1783" i="36"/>
  <c r="G1782" i="36"/>
  <c r="G1781" i="36"/>
  <c r="G1780" i="36"/>
  <c r="G1779" i="36"/>
  <c r="G1778" i="36"/>
  <c r="G1777" i="36"/>
  <c r="G1776" i="36"/>
  <c r="G1775" i="36"/>
  <c r="G1774" i="36"/>
  <c r="G1773" i="36"/>
  <c r="G1772" i="36"/>
  <c r="G1771" i="36"/>
  <c r="G1770" i="36"/>
  <c r="G1769" i="36"/>
  <c r="G1768" i="36"/>
  <c r="G1767" i="36"/>
  <c r="G1763" i="36"/>
  <c r="G1762" i="36"/>
  <c r="G1761" i="36"/>
  <c r="G1760" i="36"/>
  <c r="G1759" i="36"/>
  <c r="G1758" i="36"/>
  <c r="G1757" i="36"/>
  <c r="G1756" i="36"/>
  <c r="G1755" i="36"/>
  <c r="G1754" i="36"/>
  <c r="G1753" i="36"/>
  <c r="G1752" i="36"/>
  <c r="G1751" i="36"/>
  <c r="G1750" i="36"/>
  <c r="G1749" i="36"/>
  <c r="G1748" i="36"/>
  <c r="G1747" i="36"/>
  <c r="G1746" i="36"/>
  <c r="G1745" i="36"/>
  <c r="G1744" i="36"/>
  <c r="G1743" i="36"/>
  <c r="G1742" i="36"/>
  <c r="G1741" i="36"/>
  <c r="G1740" i="36"/>
  <c r="G1739" i="36"/>
  <c r="G1738" i="36"/>
  <c r="G1737" i="36"/>
  <c r="G1736" i="36"/>
  <c r="G1735" i="36"/>
  <c r="G1734" i="36"/>
  <c r="G1733" i="36"/>
  <c r="G1732" i="36"/>
  <c r="G1731" i="36"/>
  <c r="G1730" i="36"/>
  <c r="G1729" i="36"/>
  <c r="G1728" i="36"/>
  <c r="G1727" i="36"/>
  <c r="G1726" i="36"/>
  <c r="G1725" i="36"/>
  <c r="G1724" i="36"/>
  <c r="G1723" i="36"/>
  <c r="G1722" i="36"/>
  <c r="G1721" i="36"/>
  <c r="G1720" i="36"/>
  <c r="G1719" i="36"/>
  <c r="G1718" i="36"/>
  <c r="G1714" i="36"/>
  <c r="G1713" i="36"/>
  <c r="G1712" i="36"/>
  <c r="G1711" i="36"/>
  <c r="G1710" i="36"/>
  <c r="G1709" i="36"/>
  <c r="G1708" i="36"/>
  <c r="G1707" i="36"/>
  <c r="G1706" i="36"/>
  <c r="G1705" i="36"/>
  <c r="G1704" i="36"/>
  <c r="G1703" i="36"/>
  <c r="G1702" i="36"/>
  <c r="G1701" i="36"/>
  <c r="G1700" i="36"/>
  <c r="G1699" i="36"/>
  <c r="G1698" i="36"/>
  <c r="G1697" i="36"/>
  <c r="G1696" i="36"/>
  <c r="G1695" i="36"/>
  <c r="G1694" i="36"/>
  <c r="G1693" i="36"/>
  <c r="G1692" i="36"/>
  <c r="G1691" i="36"/>
  <c r="G1690" i="36"/>
  <c r="G1689" i="36"/>
  <c r="G1688" i="36"/>
  <c r="G1687" i="36"/>
  <c r="G1686" i="36"/>
  <c r="G1685" i="36"/>
  <c r="G1684" i="36"/>
  <c r="G1683" i="36"/>
  <c r="G1682" i="36"/>
  <c r="G1681" i="36"/>
  <c r="G1680" i="36"/>
  <c r="G1679" i="36"/>
  <c r="G1678" i="36"/>
  <c r="G1677" i="36"/>
  <c r="G1676" i="36"/>
  <c r="G1675" i="36"/>
  <c r="G1674" i="36"/>
  <c r="G1673" i="36"/>
  <c r="G1672" i="36"/>
  <c r="G1671" i="36"/>
  <c r="G1670" i="36"/>
  <c r="G1669" i="36"/>
  <c r="G1665" i="36"/>
  <c r="G1664" i="36"/>
  <c r="G1663" i="36"/>
  <c r="G1662" i="36"/>
  <c r="G1661" i="36"/>
  <c r="G1660" i="36"/>
  <c r="G1659" i="36"/>
  <c r="G1658" i="36"/>
  <c r="G1657" i="36"/>
  <c r="G1656" i="36"/>
  <c r="G1655" i="36"/>
  <c r="G1654" i="36"/>
  <c r="G1653" i="36"/>
  <c r="G1652" i="36"/>
  <c r="G1651" i="36"/>
  <c r="G1650" i="36"/>
  <c r="G1649" i="36"/>
  <c r="G1648" i="36"/>
  <c r="G1647" i="36"/>
  <c r="G1646" i="36"/>
  <c r="G1645" i="36"/>
  <c r="G1644" i="36"/>
  <c r="G1643" i="36"/>
  <c r="G1642" i="36"/>
  <c r="G1641" i="36"/>
  <c r="G1640" i="36"/>
  <c r="G1639" i="36"/>
  <c r="G1638" i="36"/>
  <c r="G1637" i="36"/>
  <c r="G1636" i="36"/>
  <c r="G1635" i="36"/>
  <c r="G1634" i="36"/>
  <c r="G1633" i="36"/>
  <c r="G1632" i="36"/>
  <c r="G1631" i="36"/>
  <c r="G1630" i="36"/>
  <c r="G1629" i="36"/>
  <c r="G1628" i="36"/>
  <c r="G1627" i="36"/>
  <c r="G1626" i="36"/>
  <c r="G1625" i="36"/>
  <c r="G1624" i="36"/>
  <c r="G1623" i="36"/>
  <c r="G1622" i="36"/>
  <c r="G1621" i="36"/>
  <c r="G1620" i="36"/>
  <c r="G1616" i="36"/>
  <c r="G1615" i="36"/>
  <c r="G1614" i="36"/>
  <c r="G1613" i="36"/>
  <c r="G1612" i="36"/>
  <c r="G1611" i="36"/>
  <c r="G1610" i="36"/>
  <c r="G1609" i="36"/>
  <c r="G1608" i="36"/>
  <c r="G1607" i="36"/>
  <c r="G1606" i="36"/>
  <c r="G1605" i="36"/>
  <c r="G1604" i="36"/>
  <c r="G1603" i="36"/>
  <c r="G1602" i="36"/>
  <c r="G1601" i="36"/>
  <c r="G1600" i="36"/>
  <c r="G1599" i="36"/>
  <c r="G1598" i="36"/>
  <c r="G1597" i="36"/>
  <c r="G1596" i="36"/>
  <c r="G1595" i="36"/>
  <c r="G1594" i="36"/>
  <c r="G1593" i="36"/>
  <c r="G1592" i="36"/>
  <c r="G1591" i="36"/>
  <c r="G1590" i="36"/>
  <c r="G1589" i="36"/>
  <c r="G1588" i="36"/>
  <c r="G1587" i="36"/>
  <c r="G1586" i="36"/>
  <c r="G1585" i="36"/>
  <c r="G1584" i="36"/>
  <c r="G1583" i="36"/>
  <c r="G1582" i="36"/>
  <c r="G1581" i="36"/>
  <c r="G1580" i="36"/>
  <c r="G1579" i="36"/>
  <c r="G1578" i="36"/>
  <c r="G1577" i="36"/>
  <c r="G1576" i="36"/>
  <c r="G1575" i="36"/>
  <c r="G1574" i="36"/>
  <c r="G1573" i="36"/>
  <c r="G1572" i="36"/>
  <c r="G1571" i="36"/>
  <c r="G1567" i="36"/>
  <c r="G1566" i="36"/>
  <c r="G1565" i="36"/>
  <c r="G1564" i="36"/>
  <c r="G1563" i="36"/>
  <c r="G1562" i="36"/>
  <c r="G1561" i="36"/>
  <c r="G1560" i="36"/>
  <c r="G1559" i="36"/>
  <c r="G1558" i="36"/>
  <c r="G1557" i="36"/>
  <c r="G1556" i="36"/>
  <c r="G1555" i="36"/>
  <c r="G1554" i="36"/>
  <c r="G1553" i="36"/>
  <c r="G1552" i="36"/>
  <c r="G1551" i="36"/>
  <c r="G1550" i="36"/>
  <c r="G1549" i="36"/>
  <c r="G1548" i="36"/>
  <c r="G1547" i="36"/>
  <c r="G1546" i="36"/>
  <c r="G1545" i="36"/>
  <c r="G1544" i="36"/>
  <c r="G1543" i="36"/>
  <c r="G1542" i="36"/>
  <c r="G1541" i="36"/>
  <c r="G1540" i="36"/>
  <c r="G1539" i="36"/>
  <c r="G1538" i="36"/>
  <c r="G1537" i="36"/>
  <c r="G1536" i="36"/>
  <c r="G1535" i="36"/>
  <c r="G1534" i="36"/>
  <c r="G1533" i="36"/>
  <c r="G1532" i="36"/>
  <c r="G1531" i="36"/>
  <c r="G1530" i="36"/>
  <c r="G1529" i="36"/>
  <c r="G1528" i="36"/>
  <c r="G1527" i="36"/>
  <c r="G1526" i="36"/>
  <c r="G1525" i="36"/>
  <c r="G1524" i="36"/>
  <c r="G1523" i="36"/>
  <c r="G1522" i="36"/>
  <c r="G1518" i="36"/>
  <c r="G1517" i="36"/>
  <c r="G1516" i="36"/>
  <c r="G1515" i="36"/>
  <c r="G1514" i="36"/>
  <c r="G1513" i="36"/>
  <c r="G1512" i="36"/>
  <c r="G1511" i="36"/>
  <c r="G1510" i="36"/>
  <c r="G1509" i="36"/>
  <c r="G1508" i="36"/>
  <c r="G1507" i="36"/>
  <c r="G1506" i="36"/>
  <c r="G1505" i="36"/>
  <c r="G1504" i="36"/>
  <c r="G1503" i="36"/>
  <c r="G1502" i="36"/>
  <c r="G1501" i="36"/>
  <c r="G1500" i="36"/>
  <c r="G1499" i="36"/>
  <c r="G1498" i="36"/>
  <c r="G1497" i="36"/>
  <c r="G1496" i="36"/>
  <c r="G1495" i="36"/>
  <c r="G1494" i="36"/>
  <c r="G1493" i="36"/>
  <c r="G1492" i="36"/>
  <c r="G1491" i="36"/>
  <c r="G1490" i="36"/>
  <c r="G1489" i="36"/>
  <c r="G1488" i="36"/>
  <c r="G1487" i="36"/>
  <c r="G1486" i="36"/>
  <c r="G1485" i="36"/>
  <c r="G1484" i="36"/>
  <c r="G1483" i="36"/>
  <c r="G1482" i="36"/>
  <c r="G1481" i="36"/>
  <c r="G1480" i="36"/>
  <c r="G1479" i="36"/>
  <c r="G1478" i="36"/>
  <c r="G1477" i="36"/>
  <c r="G1476" i="36"/>
  <c r="G1475" i="36"/>
  <c r="G1474" i="36"/>
  <c r="G1473" i="36"/>
  <c r="G1469" i="36"/>
  <c r="G1468" i="36"/>
  <c r="G1467" i="36"/>
  <c r="G1466" i="36"/>
  <c r="G1465" i="36"/>
  <c r="G1464" i="36"/>
  <c r="G1463" i="36"/>
  <c r="G1462" i="36"/>
  <c r="G1461" i="36"/>
  <c r="G1460" i="36"/>
  <c r="G1459" i="36"/>
  <c r="G1458" i="36"/>
  <c r="G1457" i="36"/>
  <c r="G1456" i="36"/>
  <c r="G1455" i="36"/>
  <c r="G1454" i="36"/>
  <c r="G1453" i="36"/>
  <c r="G1452" i="36"/>
  <c r="G1451" i="36"/>
  <c r="G1450" i="36"/>
  <c r="G1449" i="36"/>
  <c r="G1448" i="36"/>
  <c r="G1447" i="36"/>
  <c r="G1446" i="36"/>
  <c r="G1445" i="36"/>
  <c r="G1444" i="36"/>
  <c r="G1443" i="36"/>
  <c r="G1442" i="36"/>
  <c r="G1441" i="36"/>
  <c r="G1440" i="36"/>
  <c r="G1439" i="36"/>
  <c r="G1438" i="36"/>
  <c r="G1437" i="36"/>
  <c r="G1436" i="36"/>
  <c r="G1435" i="36"/>
  <c r="G1434" i="36"/>
  <c r="G1433" i="36"/>
  <c r="G1432" i="36"/>
  <c r="G1431" i="36"/>
  <c r="G1430" i="36"/>
  <c r="G1429" i="36"/>
  <c r="G1428" i="36"/>
  <c r="G1427" i="36"/>
  <c r="G1426" i="36"/>
  <c r="G1425" i="36"/>
  <c r="G1424" i="36"/>
  <c r="G1420" i="36"/>
  <c r="G1419" i="36"/>
  <c r="G1418" i="36"/>
  <c r="G1376" i="36"/>
  <c r="G1375" i="36"/>
  <c r="G1371" i="36"/>
  <c r="G1370" i="36"/>
  <c r="G1369" i="36"/>
  <c r="G1368" i="36"/>
  <c r="G1367" i="36"/>
  <c r="G1366" i="36"/>
  <c r="G1365" i="36"/>
  <c r="G1364" i="36"/>
  <c r="G1363" i="36"/>
  <c r="G1362" i="36"/>
  <c r="G1361" i="36"/>
  <c r="G1360" i="36"/>
  <c r="G1359" i="36"/>
  <c r="G1358" i="36"/>
  <c r="G1357" i="36"/>
  <c r="G1356" i="36"/>
  <c r="G1355" i="36"/>
  <c r="G1354" i="36"/>
  <c r="G1353" i="36"/>
  <c r="G1352" i="36"/>
  <c r="G1351" i="36"/>
  <c r="G1350" i="36"/>
  <c r="G1349" i="36"/>
  <c r="G1348" i="36"/>
  <c r="G1347" i="36"/>
  <c r="G1346" i="36"/>
  <c r="G1345" i="36"/>
  <c r="G1344" i="36"/>
  <c r="G1343" i="36"/>
  <c r="G1342" i="36"/>
  <c r="G1341" i="36"/>
  <c r="G1340" i="36"/>
  <c r="G1339" i="36"/>
  <c r="G1338" i="36"/>
  <c r="G1337" i="36"/>
  <c r="G1336" i="36"/>
  <c r="G1335" i="36"/>
  <c r="G1334" i="36"/>
  <c r="G1333" i="36"/>
  <c r="G1332" i="36"/>
  <c r="G1331" i="36"/>
  <c r="G1330" i="36"/>
  <c r="G1329" i="36"/>
  <c r="G1328" i="36"/>
  <c r="G1327" i="36"/>
  <c r="G1326" i="36"/>
  <c r="G1322" i="36"/>
  <c r="G1321" i="36"/>
  <c r="G1320" i="36"/>
  <c r="G1319" i="36"/>
  <c r="G1318" i="36"/>
  <c r="G1317" i="36"/>
  <c r="G1316" i="36"/>
  <c r="G1315" i="36"/>
  <c r="G1314" i="36"/>
  <c r="G1313" i="36"/>
  <c r="G1312" i="36"/>
  <c r="G1311" i="36"/>
  <c r="G1310" i="36"/>
  <c r="G1309" i="36"/>
  <c r="G1308" i="36"/>
  <c r="G1307" i="36"/>
  <c r="G1306" i="36"/>
  <c r="G1305" i="36"/>
  <c r="G1304" i="36"/>
  <c r="G1303" i="36"/>
  <c r="G1302" i="36"/>
  <c r="G1301" i="36"/>
  <c r="G1300" i="36"/>
  <c r="G1299" i="36"/>
  <c r="G1298" i="36"/>
  <c r="G1297" i="36"/>
  <c r="G1296" i="36"/>
  <c r="G1295" i="36"/>
  <c r="G1294" i="36"/>
  <c r="G1293" i="36"/>
  <c r="G1292" i="36"/>
  <c r="G1291" i="36"/>
  <c r="G1290" i="36"/>
  <c r="G1289" i="36"/>
  <c r="G1288" i="36"/>
  <c r="G1287" i="36"/>
  <c r="G1286" i="36"/>
  <c r="G1285" i="36"/>
  <c r="G1284" i="36"/>
  <c r="G1283" i="36"/>
  <c r="G1282" i="36"/>
  <c r="G1281" i="36"/>
  <c r="G1280" i="36"/>
  <c r="G1279" i="36"/>
  <c r="G1278" i="36"/>
  <c r="G1277" i="36"/>
  <c r="G1273" i="36"/>
  <c r="G1230" i="36"/>
  <c r="G1229" i="36"/>
  <c r="G1228" i="36"/>
  <c r="G1224" i="36"/>
  <c r="G1223" i="36"/>
  <c r="G1222" i="36"/>
  <c r="G1221" i="36"/>
  <c r="G1220" i="36"/>
  <c r="G1219" i="36"/>
  <c r="G1218" i="36"/>
  <c r="G1217" i="36"/>
  <c r="G1216" i="36"/>
  <c r="G1215" i="36"/>
  <c r="G1214" i="36"/>
  <c r="G1213" i="36"/>
  <c r="G1212" i="36"/>
  <c r="G1211" i="36"/>
  <c r="G1210" i="36"/>
  <c r="G1209" i="36"/>
  <c r="G1208" i="36"/>
  <c r="G1207" i="36"/>
  <c r="G1206" i="36"/>
  <c r="G1205" i="36"/>
  <c r="G1204" i="36"/>
  <c r="G1203" i="36"/>
  <c r="G1202" i="36"/>
  <c r="G1201" i="36"/>
  <c r="G1200" i="36"/>
  <c r="G1199" i="36"/>
  <c r="G1198" i="36"/>
  <c r="G1197" i="36"/>
  <c r="G1196" i="36"/>
  <c r="G1195" i="36"/>
  <c r="G1194" i="36"/>
  <c r="G1193" i="36"/>
  <c r="G1192" i="36"/>
  <c r="G1191" i="36"/>
  <c r="G1190" i="36"/>
  <c r="G1189" i="36"/>
  <c r="G1188" i="36"/>
  <c r="G1187" i="36"/>
  <c r="G1186" i="36"/>
  <c r="G1185" i="36"/>
  <c r="G1184" i="36"/>
  <c r="G1183" i="36"/>
  <c r="G1182" i="36"/>
  <c r="G1181" i="36"/>
  <c r="G1180" i="36"/>
  <c r="G1179" i="36"/>
  <c r="G1175" i="36"/>
  <c r="G1173" i="36"/>
  <c r="G1172" i="36"/>
  <c r="G1171" i="36"/>
  <c r="G1170" i="36"/>
  <c r="G1169" i="36"/>
  <c r="G1168" i="36"/>
  <c r="G1167" i="36"/>
  <c r="G1166" i="36"/>
  <c r="G1165" i="36"/>
  <c r="G1164" i="36"/>
  <c r="G1163" i="36"/>
  <c r="G1162" i="36"/>
  <c r="G1161" i="36"/>
  <c r="G1160" i="36"/>
  <c r="G1159" i="36"/>
  <c r="G1158" i="36"/>
  <c r="G1157" i="36"/>
  <c r="G1156" i="36"/>
  <c r="G1155" i="36"/>
  <c r="G1154" i="36"/>
  <c r="G1153" i="36"/>
  <c r="G1152" i="36"/>
  <c r="G1151" i="36"/>
  <c r="G1150" i="36"/>
  <c r="G1149" i="36"/>
  <c r="G1148" i="36"/>
  <c r="G1147" i="36"/>
  <c r="G1146" i="36"/>
  <c r="G1145" i="36"/>
  <c r="G1144" i="36"/>
  <c r="G1143" i="36"/>
  <c r="G1142" i="36"/>
  <c r="G1141" i="36"/>
  <c r="G1140" i="36"/>
  <c r="G1139" i="36"/>
  <c r="G1138" i="36"/>
  <c r="G1137" i="36"/>
  <c r="G1136" i="36"/>
  <c r="G1135" i="36"/>
  <c r="G1134" i="36"/>
  <c r="G1133" i="36"/>
  <c r="G1132" i="36"/>
  <c r="G1131" i="36"/>
  <c r="G1130" i="36"/>
  <c r="G1126" i="36"/>
  <c r="G1125" i="36"/>
  <c r="G1124" i="36"/>
  <c r="G1123" i="36"/>
  <c r="G1122" i="36"/>
  <c r="G1121" i="36"/>
  <c r="G1120" i="36"/>
  <c r="G1119" i="36"/>
  <c r="G1118" i="36"/>
  <c r="G1117" i="36"/>
  <c r="G1116" i="36"/>
  <c r="G1115" i="36"/>
  <c r="G1114" i="36"/>
  <c r="G1113" i="36"/>
  <c r="G1112" i="36"/>
  <c r="G1111" i="36"/>
  <c r="G1110" i="36"/>
  <c r="G1109" i="36"/>
  <c r="G1108" i="36"/>
  <c r="G1107" i="36"/>
  <c r="G1106" i="36"/>
  <c r="G1105" i="36"/>
  <c r="G1104" i="36"/>
  <c r="G1103" i="36"/>
  <c r="G1102" i="36"/>
  <c r="G1101" i="36"/>
  <c r="G1100" i="36"/>
  <c r="G1099" i="36"/>
  <c r="G1098" i="36"/>
  <c r="G1097" i="36"/>
  <c r="G1096" i="36"/>
  <c r="G1095" i="36"/>
  <c r="G1094" i="36"/>
  <c r="G1093" i="36"/>
  <c r="G1092" i="36"/>
  <c r="G1091" i="36"/>
  <c r="G1090" i="36"/>
  <c r="G1089" i="36"/>
  <c r="G1088" i="36"/>
  <c r="G1087" i="36"/>
  <c r="G1086" i="36"/>
  <c r="G1085" i="36"/>
  <c r="G1084" i="36"/>
  <c r="G1083" i="36"/>
  <c r="G1082" i="36"/>
  <c r="G1081" i="36"/>
  <c r="G247" i="3" l="1"/>
  <c r="G294" i="3" s="1"/>
  <c r="G296" i="3" s="1"/>
  <c r="G342" i="35"/>
  <c r="G344" i="35" s="1"/>
  <c r="G391" i="35" s="1"/>
  <c r="G393" i="35" s="1"/>
  <c r="G439" i="35" s="1"/>
  <c r="G1077" i="36"/>
  <c r="G1076" i="36"/>
  <c r="G1075" i="36"/>
  <c r="G1074" i="36"/>
  <c r="G1073" i="36"/>
  <c r="G1072" i="36"/>
  <c r="G1071" i="36"/>
  <c r="G1070" i="36"/>
  <c r="G1069" i="36"/>
  <c r="G1068" i="36"/>
  <c r="G1067" i="36"/>
  <c r="G1066" i="36"/>
  <c r="G1065" i="36"/>
  <c r="G1064" i="36"/>
  <c r="G1063" i="36"/>
  <c r="G1062" i="36"/>
  <c r="G1061" i="36"/>
  <c r="G1060" i="36"/>
  <c r="G1059" i="36"/>
  <c r="G1058" i="36"/>
  <c r="G1057" i="36"/>
  <c r="G1056" i="36"/>
  <c r="G1055" i="36"/>
  <c r="G1054" i="36"/>
  <c r="G1053" i="36"/>
  <c r="G1052" i="36"/>
  <c r="G1051" i="36"/>
  <c r="G1050" i="36"/>
  <c r="G1049" i="36"/>
  <c r="G1048" i="36"/>
  <c r="G1047" i="36"/>
  <c r="G1046" i="36"/>
  <c r="G1045" i="36"/>
  <c r="G1044" i="36"/>
  <c r="G1043" i="36"/>
  <c r="G1042" i="36"/>
  <c r="G1041" i="36"/>
  <c r="G1040" i="36"/>
  <c r="G1039" i="36"/>
  <c r="G1038" i="36"/>
  <c r="G1037" i="36"/>
  <c r="G1036" i="36"/>
  <c r="G1035" i="36"/>
  <c r="G1034" i="36"/>
  <c r="G1033" i="36"/>
  <c r="G1032" i="36"/>
  <c r="G1028" i="36"/>
  <c r="G1027" i="36"/>
  <c r="G1026" i="36"/>
  <c r="G1025" i="36"/>
  <c r="G1024" i="36"/>
  <c r="G1023" i="36"/>
  <c r="G1022" i="36"/>
  <c r="G1021" i="36"/>
  <c r="G1020" i="36"/>
  <c r="G1019" i="36"/>
  <c r="G1018" i="36"/>
  <c r="G1017" i="36"/>
  <c r="G1016" i="36"/>
  <c r="G1015" i="36"/>
  <c r="G1014" i="36"/>
  <c r="G1013" i="36"/>
  <c r="G1012" i="36"/>
  <c r="G1011" i="36"/>
  <c r="G1010" i="36"/>
  <c r="G1009" i="36"/>
  <c r="G1008" i="36"/>
  <c r="G1007" i="36"/>
  <c r="G1006" i="36"/>
  <c r="G1005" i="36"/>
  <c r="G1004" i="36"/>
  <c r="G1003" i="36"/>
  <c r="G1002" i="36"/>
  <c r="G1001" i="36"/>
  <c r="G1000" i="36"/>
  <c r="G999" i="36"/>
  <c r="G998" i="36"/>
  <c r="G997" i="36"/>
  <c r="G996" i="36"/>
  <c r="G995" i="36"/>
  <c r="G994" i="36"/>
  <c r="G993" i="36"/>
  <c r="G992" i="36"/>
  <c r="G991" i="36"/>
  <c r="G990" i="36"/>
  <c r="G989" i="36"/>
  <c r="G988" i="36"/>
  <c r="G987" i="36"/>
  <c r="G986" i="36"/>
  <c r="G985" i="36"/>
  <c r="G984" i="36"/>
  <c r="G983" i="36"/>
  <c r="G979" i="36"/>
  <c r="G978" i="36"/>
  <c r="G977" i="36"/>
  <c r="G976" i="36"/>
  <c r="G975" i="36"/>
  <c r="G974" i="36"/>
  <c r="G973" i="36"/>
  <c r="G972" i="36"/>
  <c r="G971" i="36"/>
  <c r="G970" i="36"/>
  <c r="G969" i="36"/>
  <c r="G968" i="36"/>
  <c r="G967" i="36"/>
  <c r="G966" i="36"/>
  <c r="G965" i="36"/>
  <c r="G964" i="36"/>
  <c r="G963" i="36"/>
  <c r="G962" i="36"/>
  <c r="G961" i="36"/>
  <c r="G960" i="36"/>
  <c r="G959" i="36"/>
  <c r="G958" i="36"/>
  <c r="G957" i="36"/>
  <c r="G956" i="36"/>
  <c r="G955" i="36"/>
  <c r="G954" i="36"/>
  <c r="G953" i="36"/>
  <c r="G952" i="36"/>
  <c r="G951" i="36"/>
  <c r="G950" i="36"/>
  <c r="G949" i="36"/>
  <c r="G948" i="36"/>
  <c r="G947" i="36"/>
  <c r="G946" i="36"/>
  <c r="G945" i="36"/>
  <c r="G944" i="36"/>
  <c r="G943" i="36"/>
  <c r="G942" i="36"/>
  <c r="G941" i="36"/>
  <c r="G940" i="36"/>
  <c r="G939" i="36"/>
  <c r="G938" i="36"/>
  <c r="G937" i="36"/>
  <c r="G936" i="36"/>
  <c r="G935" i="36"/>
  <c r="G934" i="36"/>
  <c r="G930" i="36"/>
  <c r="G929" i="36"/>
  <c r="G928" i="36"/>
  <c r="G927" i="36"/>
  <c r="G926" i="36"/>
  <c r="G925" i="36"/>
  <c r="G923" i="36"/>
  <c r="G921" i="36"/>
  <c r="G920" i="36"/>
  <c r="G919" i="36"/>
  <c r="G918" i="36"/>
  <c r="G917" i="36"/>
  <c r="G916" i="36"/>
  <c r="G915" i="36"/>
  <c r="G914" i="36"/>
  <c r="G913" i="36"/>
  <c r="G912" i="36"/>
  <c r="G911" i="36"/>
  <c r="G910" i="36"/>
  <c r="G909" i="36"/>
  <c r="G908" i="36"/>
  <c r="G907" i="36"/>
  <c r="G906" i="36"/>
  <c r="G905" i="36"/>
  <c r="G904" i="36"/>
  <c r="G903" i="36"/>
  <c r="G902" i="36"/>
  <c r="G901" i="36"/>
  <c r="G900" i="36"/>
  <c r="G899" i="36"/>
  <c r="G898" i="36"/>
  <c r="G897" i="36"/>
  <c r="G896" i="36"/>
  <c r="G895" i="36"/>
  <c r="G894" i="36"/>
  <c r="G893" i="36"/>
  <c r="G892" i="36"/>
  <c r="G891" i="36"/>
  <c r="G890" i="36"/>
  <c r="G889" i="36"/>
  <c r="G888" i="36"/>
  <c r="G887" i="36"/>
  <c r="G886" i="36"/>
  <c r="G885" i="36"/>
  <c r="G881" i="36"/>
  <c r="G880" i="36"/>
  <c r="G879" i="36"/>
  <c r="G878" i="36"/>
  <c r="G877" i="36"/>
  <c r="G876" i="36"/>
  <c r="G875" i="36"/>
  <c r="G874" i="36"/>
  <c r="G873" i="36"/>
  <c r="G872" i="36"/>
  <c r="G871" i="36"/>
  <c r="G870" i="36"/>
  <c r="G869" i="36"/>
  <c r="G868" i="36"/>
  <c r="G867" i="36"/>
  <c r="G866" i="36"/>
  <c r="G865" i="36"/>
  <c r="G864" i="36"/>
  <c r="G863" i="36"/>
  <c r="G862" i="36"/>
  <c r="G861" i="36"/>
  <c r="G860" i="36"/>
  <c r="G859" i="36"/>
  <c r="G858" i="36"/>
  <c r="G857" i="36"/>
  <c r="G856" i="36"/>
  <c r="G855" i="36"/>
  <c r="G854" i="36"/>
  <c r="G853" i="36"/>
  <c r="G852" i="36"/>
  <c r="G851" i="36"/>
  <c r="G850" i="36"/>
  <c r="G849" i="36"/>
  <c r="G848" i="36"/>
  <c r="G847" i="36"/>
  <c r="G846" i="36"/>
  <c r="G845" i="36"/>
  <c r="G844" i="36"/>
  <c r="G843" i="36"/>
  <c r="G842" i="36"/>
  <c r="G841" i="36"/>
  <c r="G840" i="36"/>
  <c r="G839" i="36"/>
  <c r="G838" i="36"/>
  <c r="G837" i="36"/>
  <c r="G836" i="36"/>
  <c r="G832" i="36"/>
  <c r="G831" i="36"/>
  <c r="G830" i="36"/>
  <c r="G829" i="36"/>
  <c r="G828" i="36"/>
  <c r="G827" i="36"/>
  <c r="G826" i="36"/>
  <c r="G825" i="36"/>
  <c r="G824" i="36"/>
  <c r="G823" i="36"/>
  <c r="G822" i="36"/>
  <c r="G821" i="36"/>
  <c r="G820" i="36"/>
  <c r="G819" i="36"/>
  <c r="G818" i="36"/>
  <c r="G817" i="36"/>
  <c r="G816" i="36"/>
  <c r="G815" i="36"/>
  <c r="G814" i="36"/>
  <c r="G813" i="36"/>
  <c r="G812" i="36"/>
  <c r="G811" i="36"/>
  <c r="G810" i="36"/>
  <c r="G809" i="36"/>
  <c r="G808" i="36"/>
  <c r="G807" i="36"/>
  <c r="G806" i="36"/>
  <c r="G805" i="36"/>
  <c r="G804" i="36"/>
  <c r="G803" i="36"/>
  <c r="G802" i="36"/>
  <c r="G801" i="36"/>
  <c r="G800" i="36"/>
  <c r="G799" i="36"/>
  <c r="G798" i="36"/>
  <c r="G797" i="36"/>
  <c r="G796" i="36"/>
  <c r="G795" i="36"/>
  <c r="G794" i="36"/>
  <c r="G793" i="36"/>
  <c r="G792" i="36"/>
  <c r="G791" i="36"/>
  <c r="G790" i="36"/>
  <c r="G789" i="36"/>
  <c r="G788" i="36"/>
  <c r="G787" i="36"/>
  <c r="G783" i="36"/>
  <c r="G782" i="36"/>
  <c r="G781" i="36"/>
  <c r="G780" i="36"/>
  <c r="G779" i="36"/>
  <c r="G778" i="36"/>
  <c r="G777" i="36"/>
  <c r="G776" i="36"/>
  <c r="G775" i="36"/>
  <c r="G774" i="36"/>
  <c r="G773" i="36"/>
  <c r="G772" i="36"/>
  <c r="G771" i="36"/>
  <c r="G770" i="36"/>
  <c r="G769" i="36"/>
  <c r="G768" i="36"/>
  <c r="G767" i="36"/>
  <c r="G766" i="36"/>
  <c r="G765" i="36"/>
  <c r="G764" i="36"/>
  <c r="G763" i="36"/>
  <c r="G762" i="36"/>
  <c r="G761" i="36"/>
  <c r="G760" i="36"/>
  <c r="G759" i="36"/>
  <c r="G758" i="36"/>
  <c r="G757" i="36"/>
  <c r="G756" i="36"/>
  <c r="G755" i="36"/>
  <c r="G754" i="36"/>
  <c r="G753" i="36"/>
  <c r="G752" i="36"/>
  <c r="G751" i="36"/>
  <c r="G750" i="36"/>
  <c r="G749" i="36"/>
  <c r="G748" i="36"/>
  <c r="G747" i="36"/>
  <c r="G746" i="36"/>
  <c r="G745" i="36"/>
  <c r="G744" i="36"/>
  <c r="G743" i="36"/>
  <c r="G742" i="36"/>
  <c r="G741" i="36"/>
  <c r="G740" i="36"/>
  <c r="G739" i="36"/>
  <c r="G738" i="36"/>
  <c r="G734" i="36"/>
  <c r="G733" i="36"/>
  <c r="G732" i="36"/>
  <c r="G731" i="36"/>
  <c r="G730" i="36"/>
  <c r="G729" i="36"/>
  <c r="G728" i="36"/>
  <c r="G727" i="36"/>
  <c r="G726" i="36"/>
  <c r="G725" i="36"/>
  <c r="G724" i="36"/>
  <c r="G723" i="36"/>
  <c r="G722" i="36"/>
  <c r="G721" i="36"/>
  <c r="G720" i="36"/>
  <c r="G719" i="36"/>
  <c r="G718" i="36"/>
  <c r="G717" i="36"/>
  <c r="G716" i="36"/>
  <c r="G715" i="36"/>
  <c r="G714" i="36"/>
  <c r="G713" i="36"/>
  <c r="G712" i="36"/>
  <c r="G711" i="36"/>
  <c r="G710" i="36"/>
  <c r="G709" i="36"/>
  <c r="G708" i="36"/>
  <c r="G707" i="36"/>
  <c r="G706" i="36"/>
  <c r="G705" i="36"/>
  <c r="G704" i="36"/>
  <c r="G703" i="36"/>
  <c r="G702" i="36"/>
  <c r="G701" i="36"/>
  <c r="G700" i="36"/>
  <c r="G699" i="36"/>
  <c r="G698" i="36"/>
  <c r="G697" i="36"/>
  <c r="G696" i="36"/>
  <c r="G695" i="36"/>
  <c r="G694" i="36"/>
  <c r="G693" i="36"/>
  <c r="G692" i="36"/>
  <c r="G691" i="36"/>
  <c r="G690" i="36"/>
  <c r="G689" i="36"/>
  <c r="G343" i="3" l="1"/>
  <c r="G345" i="3" s="1"/>
  <c r="G392" i="3" s="1"/>
  <c r="G441" i="35"/>
  <c r="G487" i="35" s="1"/>
  <c r="G786" i="36"/>
  <c r="G97" i="39"/>
  <c r="G96" i="39"/>
  <c r="G95" i="39"/>
  <c r="G94" i="39"/>
  <c r="G93" i="39"/>
  <c r="G92" i="39"/>
  <c r="G91" i="39"/>
  <c r="G90" i="39"/>
  <c r="G89" i="39"/>
  <c r="G88" i="39"/>
  <c r="G87" i="39"/>
  <c r="G86" i="39"/>
  <c r="G85" i="39"/>
  <c r="G84" i="39"/>
  <c r="G83" i="39"/>
  <c r="G82" i="39"/>
  <c r="G81" i="39"/>
  <c r="G80" i="39"/>
  <c r="G79" i="39"/>
  <c r="G78" i="39"/>
  <c r="G77" i="39"/>
  <c r="G76" i="39"/>
  <c r="G75" i="39"/>
  <c r="G74" i="39"/>
  <c r="G73" i="39"/>
  <c r="G72" i="39"/>
  <c r="G71" i="39"/>
  <c r="G70" i="39"/>
  <c r="G69" i="39"/>
  <c r="G68" i="39"/>
  <c r="G67" i="39"/>
  <c r="G66" i="39"/>
  <c r="G65" i="39"/>
  <c r="G64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48" i="39"/>
  <c r="G47" i="39"/>
  <c r="G46" i="39"/>
  <c r="G45" i="39"/>
  <c r="G44" i="39"/>
  <c r="G43" i="39"/>
  <c r="G42" i="39"/>
  <c r="G41" i="39"/>
  <c r="G40" i="39"/>
  <c r="G39" i="39"/>
  <c r="G38" i="39"/>
  <c r="G37" i="39"/>
  <c r="G36" i="39"/>
  <c r="G35" i="39"/>
  <c r="G34" i="39"/>
  <c r="G33" i="39"/>
  <c r="G32" i="39"/>
  <c r="G31" i="39"/>
  <c r="G30" i="39"/>
  <c r="G29" i="39"/>
  <c r="G28" i="39"/>
  <c r="G27" i="39"/>
  <c r="G26" i="39"/>
  <c r="G25" i="39"/>
  <c r="G24" i="39"/>
  <c r="G23" i="39"/>
  <c r="G22" i="39"/>
  <c r="G21" i="39"/>
  <c r="G20" i="39"/>
  <c r="G19" i="39"/>
  <c r="G18" i="39"/>
  <c r="G17" i="39"/>
  <c r="G16" i="39"/>
  <c r="G15" i="39"/>
  <c r="G14" i="39"/>
  <c r="G13" i="39"/>
  <c r="G12" i="39"/>
  <c r="G11" i="39"/>
  <c r="G10" i="39"/>
  <c r="G9" i="39"/>
  <c r="G8" i="39"/>
  <c r="G7" i="39"/>
  <c r="G6" i="39"/>
  <c r="G5" i="39"/>
  <c r="G4" i="39"/>
  <c r="G3" i="39"/>
  <c r="G195" i="38"/>
  <c r="G194" i="38"/>
  <c r="G193" i="38"/>
  <c r="G192" i="38"/>
  <c r="G191" i="38"/>
  <c r="G190" i="38"/>
  <c r="G189" i="38"/>
  <c r="G188" i="38"/>
  <c r="G187" i="38"/>
  <c r="G186" i="38"/>
  <c r="G185" i="38"/>
  <c r="G184" i="38"/>
  <c r="G183" i="38"/>
  <c r="G182" i="38"/>
  <c r="G181" i="38"/>
  <c r="G180" i="38"/>
  <c r="G179" i="38"/>
  <c r="G178" i="38"/>
  <c r="G177" i="38"/>
  <c r="G176" i="38"/>
  <c r="G175" i="38"/>
  <c r="G174" i="38"/>
  <c r="G173" i="38"/>
  <c r="G172" i="38"/>
  <c r="G171" i="38"/>
  <c r="G170" i="38"/>
  <c r="G169" i="38"/>
  <c r="G168" i="38"/>
  <c r="G167" i="38"/>
  <c r="G166" i="38"/>
  <c r="G165" i="38"/>
  <c r="G164" i="38"/>
  <c r="G163" i="38"/>
  <c r="G162" i="38"/>
  <c r="G161" i="38"/>
  <c r="G160" i="38"/>
  <c r="G159" i="38"/>
  <c r="G158" i="38"/>
  <c r="G157" i="38"/>
  <c r="G156" i="38"/>
  <c r="G155" i="38"/>
  <c r="G154" i="38"/>
  <c r="G153" i="38"/>
  <c r="G152" i="38"/>
  <c r="G151" i="38"/>
  <c r="G150" i="38"/>
  <c r="G146" i="38"/>
  <c r="G145" i="38"/>
  <c r="G144" i="38"/>
  <c r="G143" i="38"/>
  <c r="G142" i="38"/>
  <c r="G141" i="38"/>
  <c r="G140" i="38"/>
  <c r="G139" i="38"/>
  <c r="G138" i="38"/>
  <c r="G137" i="38"/>
  <c r="G136" i="38"/>
  <c r="G135" i="38"/>
  <c r="G134" i="38"/>
  <c r="G133" i="38"/>
  <c r="G132" i="38"/>
  <c r="G131" i="38"/>
  <c r="G130" i="38"/>
  <c r="G129" i="38"/>
  <c r="G128" i="38"/>
  <c r="G127" i="38"/>
  <c r="G126" i="38"/>
  <c r="G125" i="38"/>
  <c r="G124" i="38"/>
  <c r="G123" i="38"/>
  <c r="G122" i="38"/>
  <c r="G121" i="38"/>
  <c r="G120" i="38"/>
  <c r="G119" i="38"/>
  <c r="G118" i="38"/>
  <c r="G117" i="38"/>
  <c r="G116" i="38"/>
  <c r="G115" i="38"/>
  <c r="G114" i="38"/>
  <c r="G113" i="38"/>
  <c r="G112" i="38"/>
  <c r="G111" i="38"/>
  <c r="G110" i="38"/>
  <c r="G109" i="38"/>
  <c r="G108" i="38"/>
  <c r="G107" i="38"/>
  <c r="G106" i="38"/>
  <c r="G105" i="38"/>
  <c r="G104" i="38"/>
  <c r="G103" i="38"/>
  <c r="G102" i="38"/>
  <c r="G101" i="38"/>
  <c r="G97" i="38"/>
  <c r="G96" i="38"/>
  <c r="G95" i="38"/>
  <c r="G94" i="38"/>
  <c r="G93" i="38"/>
  <c r="G92" i="38"/>
  <c r="G91" i="38"/>
  <c r="G90" i="38"/>
  <c r="G89" i="38"/>
  <c r="G88" i="38"/>
  <c r="G87" i="38"/>
  <c r="G86" i="38"/>
  <c r="G85" i="38"/>
  <c r="G84" i="38"/>
  <c r="G83" i="38"/>
  <c r="G82" i="38"/>
  <c r="G81" i="38"/>
  <c r="G80" i="38"/>
  <c r="G79" i="38"/>
  <c r="G78" i="38"/>
  <c r="G77" i="38"/>
  <c r="G76" i="38"/>
  <c r="G75" i="38"/>
  <c r="G74" i="38"/>
  <c r="G73" i="38"/>
  <c r="G72" i="38"/>
  <c r="G71" i="38"/>
  <c r="G70" i="38"/>
  <c r="G69" i="38"/>
  <c r="G68" i="38"/>
  <c r="G67" i="38"/>
  <c r="G66" i="38"/>
  <c r="G65" i="38"/>
  <c r="G64" i="38"/>
  <c r="G63" i="38"/>
  <c r="G62" i="38"/>
  <c r="G61" i="38"/>
  <c r="G60" i="38"/>
  <c r="G59" i="38"/>
  <c r="G58" i="38"/>
  <c r="G57" i="38"/>
  <c r="G56" i="38"/>
  <c r="G55" i="38"/>
  <c r="G54" i="38"/>
  <c r="G53" i="38"/>
  <c r="G52" i="38"/>
  <c r="G48" i="38"/>
  <c r="G47" i="38"/>
  <c r="G46" i="38"/>
  <c r="G45" i="38"/>
  <c r="G44" i="38"/>
  <c r="G43" i="38"/>
  <c r="G42" i="38"/>
  <c r="G41" i="38"/>
  <c r="G40" i="38"/>
  <c r="G39" i="38"/>
  <c r="G38" i="38"/>
  <c r="G37" i="38"/>
  <c r="G36" i="38"/>
  <c r="G35" i="38"/>
  <c r="G34" i="38"/>
  <c r="G33" i="38"/>
  <c r="G32" i="38"/>
  <c r="G31" i="38"/>
  <c r="G30" i="38"/>
  <c r="G29" i="38"/>
  <c r="G28" i="38"/>
  <c r="G27" i="38"/>
  <c r="G26" i="38"/>
  <c r="G25" i="38"/>
  <c r="G24" i="38"/>
  <c r="G23" i="38"/>
  <c r="G22" i="38"/>
  <c r="G21" i="38"/>
  <c r="G20" i="38"/>
  <c r="G19" i="38"/>
  <c r="G18" i="38"/>
  <c r="G17" i="38"/>
  <c r="G16" i="38"/>
  <c r="G15" i="38"/>
  <c r="G14" i="38"/>
  <c r="G13" i="38"/>
  <c r="G12" i="38"/>
  <c r="G11" i="38"/>
  <c r="G10" i="38"/>
  <c r="G9" i="38"/>
  <c r="G8" i="38"/>
  <c r="G7" i="38"/>
  <c r="G6" i="38"/>
  <c r="G5" i="38"/>
  <c r="G4" i="38"/>
  <c r="G3" i="38"/>
  <c r="G2" i="38"/>
  <c r="G685" i="36"/>
  <c r="G684" i="36"/>
  <c r="G683" i="36"/>
  <c r="G682" i="36"/>
  <c r="G681" i="36"/>
  <c r="G680" i="36"/>
  <c r="G679" i="36"/>
  <c r="G678" i="36"/>
  <c r="G677" i="36"/>
  <c r="G676" i="36"/>
  <c r="G675" i="36"/>
  <c r="G674" i="36"/>
  <c r="G673" i="36"/>
  <c r="G672" i="36"/>
  <c r="G671" i="36"/>
  <c r="G670" i="36"/>
  <c r="G669" i="36"/>
  <c r="G668" i="36"/>
  <c r="G667" i="36"/>
  <c r="G666" i="36"/>
  <c r="G665" i="36"/>
  <c r="G664" i="36"/>
  <c r="G663" i="36"/>
  <c r="G662" i="36"/>
  <c r="G661" i="36"/>
  <c r="G660" i="36"/>
  <c r="G659" i="36"/>
  <c r="G658" i="36"/>
  <c r="G657" i="36"/>
  <c r="G656" i="36"/>
  <c r="G655" i="36"/>
  <c r="G654" i="36"/>
  <c r="G653" i="36"/>
  <c r="G652" i="36"/>
  <c r="G651" i="36"/>
  <c r="G650" i="36"/>
  <c r="G649" i="36"/>
  <c r="G648" i="36"/>
  <c r="G647" i="36"/>
  <c r="G646" i="36"/>
  <c r="G645" i="36"/>
  <c r="G644" i="36"/>
  <c r="G643" i="36"/>
  <c r="G642" i="36"/>
  <c r="G641" i="36"/>
  <c r="G640" i="36"/>
  <c r="G636" i="36"/>
  <c r="G635" i="36"/>
  <c r="G634" i="36"/>
  <c r="G633" i="36"/>
  <c r="G632" i="36"/>
  <c r="G631" i="36"/>
  <c r="G630" i="36"/>
  <c r="G629" i="36"/>
  <c r="G628" i="36"/>
  <c r="G627" i="36"/>
  <c r="G626" i="36"/>
  <c r="G625" i="36"/>
  <c r="G624" i="36"/>
  <c r="G623" i="36"/>
  <c r="G622" i="36"/>
  <c r="G621" i="36"/>
  <c r="G620" i="36"/>
  <c r="G619" i="36"/>
  <c r="G618" i="36"/>
  <c r="G617" i="36"/>
  <c r="G616" i="36"/>
  <c r="G615" i="36"/>
  <c r="G614" i="36"/>
  <c r="G613" i="36"/>
  <c r="G612" i="36"/>
  <c r="G611" i="36"/>
  <c r="G610" i="36"/>
  <c r="G609" i="36"/>
  <c r="G608" i="36"/>
  <c r="G607" i="36"/>
  <c r="G606" i="36"/>
  <c r="G605" i="36"/>
  <c r="G604" i="36"/>
  <c r="G603" i="36"/>
  <c r="G602" i="36"/>
  <c r="G601" i="36"/>
  <c r="G600" i="36"/>
  <c r="G599" i="36"/>
  <c r="G598" i="36"/>
  <c r="G597" i="36"/>
  <c r="G596" i="36"/>
  <c r="G595" i="36"/>
  <c r="G594" i="36"/>
  <c r="G593" i="36"/>
  <c r="G592" i="36"/>
  <c r="G591" i="36"/>
  <c r="G587" i="36"/>
  <c r="G586" i="36"/>
  <c r="G585" i="36"/>
  <c r="G584" i="36"/>
  <c r="G583" i="36"/>
  <c r="G582" i="36"/>
  <c r="G581" i="36"/>
  <c r="G580" i="36"/>
  <c r="G579" i="36"/>
  <c r="G578" i="36"/>
  <c r="G577" i="36"/>
  <c r="G576" i="36"/>
  <c r="G575" i="36"/>
  <c r="G574" i="36"/>
  <c r="G555" i="36"/>
  <c r="G554" i="36"/>
  <c r="G553" i="36"/>
  <c r="G552" i="36"/>
  <c r="G551" i="36"/>
  <c r="G550" i="36"/>
  <c r="G549" i="36"/>
  <c r="G548" i="36"/>
  <c r="G547" i="36"/>
  <c r="G546" i="36"/>
  <c r="G545" i="36"/>
  <c r="G544" i="36"/>
  <c r="G543" i="36"/>
  <c r="G542" i="36"/>
  <c r="G538" i="36"/>
  <c r="G537" i="36"/>
  <c r="G536" i="36"/>
  <c r="G535" i="36"/>
  <c r="G534" i="36"/>
  <c r="G533" i="36"/>
  <c r="G532" i="36"/>
  <c r="G531" i="36"/>
  <c r="G530" i="36"/>
  <c r="G529" i="36"/>
  <c r="G528" i="36"/>
  <c r="G527" i="36"/>
  <c r="G526" i="36"/>
  <c r="G525" i="36"/>
  <c r="G524" i="36"/>
  <c r="G523" i="36"/>
  <c r="G522" i="36"/>
  <c r="G521" i="36"/>
  <c r="G520" i="36"/>
  <c r="G519" i="36"/>
  <c r="G518" i="36"/>
  <c r="G517" i="36"/>
  <c r="G516" i="36"/>
  <c r="G515" i="36"/>
  <c r="G514" i="36"/>
  <c r="G513" i="36"/>
  <c r="G512" i="36"/>
  <c r="G511" i="36"/>
  <c r="G510" i="36"/>
  <c r="G509" i="36"/>
  <c r="G508" i="36"/>
  <c r="G507" i="36"/>
  <c r="G506" i="36"/>
  <c r="G505" i="36"/>
  <c r="G504" i="36"/>
  <c r="G503" i="36"/>
  <c r="G502" i="36"/>
  <c r="G501" i="36"/>
  <c r="G500" i="36"/>
  <c r="G499" i="36"/>
  <c r="G498" i="36"/>
  <c r="G497" i="36"/>
  <c r="G496" i="36"/>
  <c r="G495" i="36"/>
  <c r="G494" i="36"/>
  <c r="G493" i="36"/>
  <c r="G489" i="36"/>
  <c r="G488" i="36"/>
  <c r="G487" i="36"/>
  <c r="G486" i="36"/>
  <c r="G485" i="36"/>
  <c r="G484" i="36"/>
  <c r="G483" i="36"/>
  <c r="G482" i="36"/>
  <c r="G481" i="36"/>
  <c r="G480" i="36"/>
  <c r="G479" i="36"/>
  <c r="G478" i="36"/>
  <c r="G477" i="36"/>
  <c r="G476" i="36"/>
  <c r="G475" i="36"/>
  <c r="G474" i="36"/>
  <c r="G473" i="36"/>
  <c r="G472" i="36"/>
  <c r="G471" i="36"/>
  <c r="G470" i="36"/>
  <c r="G469" i="36"/>
  <c r="G468" i="36"/>
  <c r="G467" i="36"/>
  <c r="G466" i="36"/>
  <c r="G465" i="36"/>
  <c r="G464" i="36"/>
  <c r="G463" i="36"/>
  <c r="G462" i="36"/>
  <c r="G461" i="36"/>
  <c r="G460" i="36"/>
  <c r="G459" i="36"/>
  <c r="G458" i="36"/>
  <c r="G457" i="36"/>
  <c r="G456" i="36"/>
  <c r="G455" i="36"/>
  <c r="G454" i="36"/>
  <c r="G453" i="36"/>
  <c r="G452" i="36"/>
  <c r="G451" i="36"/>
  <c r="G450" i="36"/>
  <c r="G449" i="36"/>
  <c r="G448" i="36"/>
  <c r="G447" i="36"/>
  <c r="G446" i="36"/>
  <c r="G445" i="36"/>
  <c r="G444" i="36"/>
  <c r="G391" i="36"/>
  <c r="G390" i="36"/>
  <c r="G389" i="36"/>
  <c r="G388" i="36"/>
  <c r="G387" i="36"/>
  <c r="G386" i="36"/>
  <c r="G385" i="36"/>
  <c r="G384" i="36"/>
  <c r="G383" i="36"/>
  <c r="G382" i="36"/>
  <c r="G381" i="36"/>
  <c r="G380" i="36"/>
  <c r="G379" i="36"/>
  <c r="G378" i="36"/>
  <c r="G377" i="36"/>
  <c r="G376" i="36"/>
  <c r="G375" i="36"/>
  <c r="G374" i="36"/>
  <c r="G373" i="36"/>
  <c r="G372" i="36"/>
  <c r="G371" i="36"/>
  <c r="G370" i="36"/>
  <c r="G369" i="36"/>
  <c r="G368" i="36"/>
  <c r="G367" i="36"/>
  <c r="G366" i="36"/>
  <c r="G365" i="36"/>
  <c r="G364" i="36"/>
  <c r="G363" i="36"/>
  <c r="G362" i="36"/>
  <c r="G361" i="36"/>
  <c r="G360" i="36"/>
  <c r="G359" i="36"/>
  <c r="G358" i="36"/>
  <c r="G357" i="36"/>
  <c r="G356" i="36"/>
  <c r="G355" i="36"/>
  <c r="G354" i="36"/>
  <c r="G353" i="36"/>
  <c r="G352" i="36"/>
  <c r="G351" i="36"/>
  <c r="G350" i="36"/>
  <c r="G349" i="36"/>
  <c r="G348" i="36"/>
  <c r="G347" i="36"/>
  <c r="G346" i="36"/>
  <c r="G342" i="36"/>
  <c r="G341" i="36"/>
  <c r="G340" i="36"/>
  <c r="G339" i="36"/>
  <c r="G338" i="36"/>
  <c r="G337" i="36"/>
  <c r="G336" i="36"/>
  <c r="G335" i="36"/>
  <c r="G334" i="36"/>
  <c r="G333" i="36"/>
  <c r="G332" i="36"/>
  <c r="G331" i="36"/>
  <c r="G330" i="36"/>
  <c r="G329" i="36"/>
  <c r="G328" i="36"/>
  <c r="G327" i="36"/>
  <c r="G326" i="36"/>
  <c r="G325" i="36"/>
  <c r="G324" i="36"/>
  <c r="G323" i="36"/>
  <c r="G322" i="36"/>
  <c r="G321" i="36"/>
  <c r="G320" i="36"/>
  <c r="G319" i="36"/>
  <c r="G318" i="36"/>
  <c r="G317" i="36"/>
  <c r="G316" i="36"/>
  <c r="G315" i="36"/>
  <c r="G314" i="36"/>
  <c r="G313" i="36"/>
  <c r="G312" i="36"/>
  <c r="G311" i="36"/>
  <c r="G310" i="36"/>
  <c r="G309" i="36"/>
  <c r="G308" i="36"/>
  <c r="G307" i="36"/>
  <c r="G306" i="36"/>
  <c r="G305" i="36"/>
  <c r="G304" i="36"/>
  <c r="G303" i="36"/>
  <c r="G302" i="36"/>
  <c r="G301" i="36"/>
  <c r="G300" i="36"/>
  <c r="G299" i="36"/>
  <c r="G298" i="36"/>
  <c r="G297" i="36"/>
  <c r="G293" i="36"/>
  <c r="G292" i="36"/>
  <c r="G291" i="36"/>
  <c r="G290" i="36"/>
  <c r="G289" i="36"/>
  <c r="G288" i="36"/>
  <c r="G287" i="36"/>
  <c r="G286" i="36"/>
  <c r="G285" i="36"/>
  <c r="G284" i="36"/>
  <c r="G283" i="36"/>
  <c r="G282" i="36"/>
  <c r="G281" i="36"/>
  <c r="G280" i="36"/>
  <c r="G279" i="36"/>
  <c r="G278" i="36"/>
  <c r="G277" i="36"/>
  <c r="G276" i="36"/>
  <c r="G275" i="36"/>
  <c r="G274" i="36"/>
  <c r="G273" i="36"/>
  <c r="G272" i="36"/>
  <c r="G271" i="36"/>
  <c r="G270" i="36"/>
  <c r="G269" i="36"/>
  <c r="G268" i="36"/>
  <c r="G267" i="36"/>
  <c r="G266" i="36"/>
  <c r="G265" i="36"/>
  <c r="G264" i="36"/>
  <c r="G263" i="36"/>
  <c r="G262" i="36"/>
  <c r="G261" i="36"/>
  <c r="G260" i="36"/>
  <c r="G259" i="36"/>
  <c r="G258" i="36"/>
  <c r="G257" i="36"/>
  <c r="G256" i="36"/>
  <c r="G255" i="36"/>
  <c r="G254" i="36"/>
  <c r="G253" i="36"/>
  <c r="G252" i="36"/>
  <c r="G251" i="36"/>
  <c r="G250" i="36"/>
  <c r="G249" i="36"/>
  <c r="G248" i="36"/>
  <c r="G244" i="36"/>
  <c r="G243" i="36"/>
  <c r="G242" i="36"/>
  <c r="G241" i="36"/>
  <c r="G240" i="36"/>
  <c r="G239" i="36"/>
  <c r="G238" i="36"/>
  <c r="G237" i="36"/>
  <c r="G236" i="36"/>
  <c r="G235" i="36"/>
  <c r="G234" i="36"/>
  <c r="G233" i="36"/>
  <c r="G232" i="36"/>
  <c r="G231" i="36"/>
  <c r="G230" i="36"/>
  <c r="G229" i="36"/>
  <c r="G228" i="36"/>
  <c r="G227" i="36"/>
  <c r="G226" i="36"/>
  <c r="G225" i="36"/>
  <c r="G224" i="36"/>
  <c r="G223" i="36"/>
  <c r="G222" i="36"/>
  <c r="G221" i="36"/>
  <c r="G220" i="36"/>
  <c r="G219" i="36"/>
  <c r="G218" i="36"/>
  <c r="G217" i="36"/>
  <c r="G216" i="36"/>
  <c r="G215" i="36"/>
  <c r="G214" i="36"/>
  <c r="G213" i="36"/>
  <c r="G212" i="36"/>
  <c r="G211" i="36"/>
  <c r="G210" i="36"/>
  <c r="G209" i="36"/>
  <c r="G208" i="36"/>
  <c r="G207" i="36"/>
  <c r="G206" i="36"/>
  <c r="G205" i="36"/>
  <c r="G204" i="36"/>
  <c r="G203" i="36"/>
  <c r="G202" i="36"/>
  <c r="G201" i="36"/>
  <c r="G200" i="36"/>
  <c r="G199" i="36"/>
  <c r="G195" i="36"/>
  <c r="G194" i="36"/>
  <c r="G193" i="36"/>
  <c r="G192" i="36"/>
  <c r="G191" i="36"/>
  <c r="G190" i="36"/>
  <c r="G189" i="36"/>
  <c r="G188" i="36"/>
  <c r="G187" i="36"/>
  <c r="G186" i="36"/>
  <c r="G185" i="36"/>
  <c r="G184" i="36"/>
  <c r="G183" i="36"/>
  <c r="G182" i="36"/>
  <c r="G181" i="36"/>
  <c r="G180" i="36"/>
  <c r="G179" i="36"/>
  <c r="G178" i="36"/>
  <c r="G177" i="36"/>
  <c r="G176" i="36"/>
  <c r="G175" i="36"/>
  <c r="G174" i="36"/>
  <c r="G173" i="36"/>
  <c r="G172" i="36"/>
  <c r="G171" i="36"/>
  <c r="G170" i="36"/>
  <c r="G169" i="36"/>
  <c r="G168" i="36"/>
  <c r="G167" i="36"/>
  <c r="G166" i="36"/>
  <c r="G165" i="36"/>
  <c r="G164" i="36"/>
  <c r="G163" i="36"/>
  <c r="G162" i="36"/>
  <c r="G161" i="36"/>
  <c r="G160" i="36"/>
  <c r="G159" i="36"/>
  <c r="G158" i="36"/>
  <c r="G157" i="36"/>
  <c r="G156" i="36"/>
  <c r="G155" i="36"/>
  <c r="G154" i="36"/>
  <c r="G153" i="36"/>
  <c r="G152" i="36"/>
  <c r="G151" i="36"/>
  <c r="G150" i="36"/>
  <c r="G146" i="36"/>
  <c r="G145" i="36"/>
  <c r="G144" i="36"/>
  <c r="G143" i="36"/>
  <c r="G142" i="36"/>
  <c r="G141" i="36"/>
  <c r="G140" i="36"/>
  <c r="G139" i="36"/>
  <c r="G138" i="36"/>
  <c r="G137" i="36"/>
  <c r="G136" i="36"/>
  <c r="G135" i="36"/>
  <c r="G134" i="36"/>
  <c r="G133" i="36"/>
  <c r="G132" i="36"/>
  <c r="G131" i="36"/>
  <c r="G130" i="36"/>
  <c r="G129" i="36"/>
  <c r="G128" i="36"/>
  <c r="G127" i="36"/>
  <c r="G126" i="36"/>
  <c r="G125" i="36"/>
  <c r="G124" i="36"/>
  <c r="G123" i="36"/>
  <c r="G122" i="36"/>
  <c r="G121" i="36"/>
  <c r="G120" i="36"/>
  <c r="G119" i="36"/>
  <c r="G118" i="36"/>
  <c r="G117" i="36"/>
  <c r="G116" i="36"/>
  <c r="G115" i="36"/>
  <c r="G114" i="36"/>
  <c r="G113" i="36"/>
  <c r="G112" i="36"/>
  <c r="G111" i="36"/>
  <c r="G110" i="36"/>
  <c r="G109" i="36"/>
  <c r="G108" i="36"/>
  <c r="G107" i="36"/>
  <c r="G106" i="36"/>
  <c r="G105" i="36"/>
  <c r="G104" i="36"/>
  <c r="G103" i="36"/>
  <c r="G102" i="36"/>
  <c r="G101" i="36"/>
  <c r="G97" i="36"/>
  <c r="G96" i="36"/>
  <c r="G95" i="36"/>
  <c r="G94" i="36"/>
  <c r="G93" i="36"/>
  <c r="G92" i="36"/>
  <c r="G91" i="36"/>
  <c r="G90" i="36"/>
  <c r="G89" i="36"/>
  <c r="G88" i="36"/>
  <c r="G87" i="36"/>
  <c r="G86" i="36"/>
  <c r="G85" i="36"/>
  <c r="G84" i="36"/>
  <c r="G83" i="36"/>
  <c r="G82" i="36"/>
  <c r="G81" i="36"/>
  <c r="G80" i="36"/>
  <c r="G79" i="36"/>
  <c r="G78" i="36"/>
  <c r="G77" i="36"/>
  <c r="G76" i="36"/>
  <c r="G75" i="36"/>
  <c r="G74" i="36"/>
  <c r="G73" i="36"/>
  <c r="G72" i="36"/>
  <c r="G71" i="36"/>
  <c r="G70" i="36"/>
  <c r="G69" i="36"/>
  <c r="G68" i="36"/>
  <c r="G67" i="36"/>
  <c r="G66" i="36"/>
  <c r="G65" i="36"/>
  <c r="G64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48" i="36"/>
  <c r="G47" i="36"/>
  <c r="G46" i="36"/>
  <c r="G45" i="36"/>
  <c r="G44" i="36"/>
  <c r="G43" i="36"/>
  <c r="G42" i="36"/>
  <c r="G41" i="36"/>
  <c r="G40" i="36"/>
  <c r="G39" i="36"/>
  <c r="G38" i="36"/>
  <c r="G37" i="36"/>
  <c r="G36" i="36"/>
  <c r="G35" i="36"/>
  <c r="G34" i="36"/>
  <c r="G33" i="36"/>
  <c r="G32" i="36"/>
  <c r="G31" i="36"/>
  <c r="G30" i="36"/>
  <c r="G29" i="36"/>
  <c r="G28" i="36"/>
  <c r="G27" i="36"/>
  <c r="G26" i="36"/>
  <c r="G25" i="36"/>
  <c r="G24" i="36"/>
  <c r="G23" i="36"/>
  <c r="G22" i="36"/>
  <c r="G21" i="36"/>
  <c r="G20" i="36"/>
  <c r="G19" i="36"/>
  <c r="G18" i="36"/>
  <c r="G17" i="36"/>
  <c r="G16" i="36"/>
  <c r="G15" i="36"/>
  <c r="G14" i="36"/>
  <c r="G13" i="36"/>
  <c r="G12" i="36"/>
  <c r="G11" i="36"/>
  <c r="G10" i="36"/>
  <c r="G9" i="36"/>
  <c r="G8" i="36"/>
  <c r="G7" i="36"/>
  <c r="G6" i="36"/>
  <c r="G4" i="36"/>
  <c r="G3" i="36"/>
  <c r="G2" i="36"/>
  <c r="G293" i="34"/>
  <c r="G292" i="34"/>
  <c r="G291" i="34"/>
  <c r="G290" i="34"/>
  <c r="G289" i="34"/>
  <c r="G288" i="34"/>
  <c r="G287" i="34"/>
  <c r="G286" i="34"/>
  <c r="G285" i="34"/>
  <c r="G284" i="34"/>
  <c r="G283" i="34"/>
  <c r="G282" i="34"/>
  <c r="G281" i="34"/>
  <c r="G280" i="34"/>
  <c r="G279" i="34"/>
  <c r="G278" i="34"/>
  <c r="G277" i="34"/>
  <c r="G276" i="34"/>
  <c r="G275" i="34"/>
  <c r="G274" i="34"/>
  <c r="G273" i="34"/>
  <c r="G272" i="34"/>
  <c r="G271" i="34"/>
  <c r="G270" i="34"/>
  <c r="G269" i="34"/>
  <c r="G268" i="34"/>
  <c r="G267" i="34"/>
  <c r="G266" i="34"/>
  <c r="G265" i="34"/>
  <c r="G264" i="34"/>
  <c r="G263" i="34"/>
  <c r="G262" i="34"/>
  <c r="G261" i="34"/>
  <c r="G260" i="34"/>
  <c r="G259" i="34"/>
  <c r="G258" i="34"/>
  <c r="G257" i="34"/>
  <c r="G256" i="34"/>
  <c r="G255" i="34"/>
  <c r="G254" i="34"/>
  <c r="G253" i="34"/>
  <c r="G252" i="34"/>
  <c r="G251" i="34"/>
  <c r="G250" i="34"/>
  <c r="G249" i="34"/>
  <c r="G248" i="34"/>
  <c r="G244" i="34"/>
  <c r="G243" i="34"/>
  <c r="G242" i="34"/>
  <c r="G241" i="34"/>
  <c r="G240" i="34"/>
  <c r="G239" i="34"/>
  <c r="G238" i="34"/>
  <c r="G237" i="34"/>
  <c r="G236" i="34"/>
  <c r="G235" i="34"/>
  <c r="G234" i="34"/>
  <c r="G233" i="34"/>
  <c r="G232" i="34"/>
  <c r="G231" i="34"/>
  <c r="G230" i="34"/>
  <c r="G229" i="34"/>
  <c r="G228" i="34"/>
  <c r="G227" i="34"/>
  <c r="G226" i="34"/>
  <c r="G225" i="34"/>
  <c r="G224" i="34"/>
  <c r="G223" i="34"/>
  <c r="G222" i="34"/>
  <c r="G221" i="34"/>
  <c r="G220" i="34"/>
  <c r="G219" i="34"/>
  <c r="G218" i="34"/>
  <c r="G217" i="34"/>
  <c r="G216" i="34"/>
  <c r="G215" i="34"/>
  <c r="G214" i="34"/>
  <c r="G213" i="34"/>
  <c r="G212" i="34"/>
  <c r="G211" i="34"/>
  <c r="G210" i="34"/>
  <c r="G209" i="34"/>
  <c r="G208" i="34"/>
  <c r="G207" i="34"/>
  <c r="G206" i="34"/>
  <c r="G205" i="34"/>
  <c r="G204" i="34"/>
  <c r="G203" i="34"/>
  <c r="G202" i="34"/>
  <c r="G201" i="34"/>
  <c r="G200" i="34"/>
  <c r="G199" i="34"/>
  <c r="G195" i="34"/>
  <c r="G194" i="34"/>
  <c r="G193" i="34"/>
  <c r="G192" i="34"/>
  <c r="G191" i="34"/>
  <c r="G190" i="34"/>
  <c r="G189" i="34"/>
  <c r="G188" i="34"/>
  <c r="G187" i="34"/>
  <c r="G186" i="34"/>
  <c r="G185" i="34"/>
  <c r="G184" i="34"/>
  <c r="G183" i="34"/>
  <c r="G182" i="34"/>
  <c r="G181" i="34"/>
  <c r="G180" i="34"/>
  <c r="G179" i="34"/>
  <c r="G178" i="34"/>
  <c r="G177" i="34"/>
  <c r="G176" i="34"/>
  <c r="G175" i="34"/>
  <c r="G174" i="34"/>
  <c r="G173" i="34"/>
  <c r="G172" i="34"/>
  <c r="G171" i="34"/>
  <c r="G170" i="34"/>
  <c r="G169" i="34"/>
  <c r="G168" i="34"/>
  <c r="G167" i="34"/>
  <c r="G166" i="34"/>
  <c r="G165" i="34"/>
  <c r="G164" i="34"/>
  <c r="G163" i="34"/>
  <c r="G162" i="34"/>
  <c r="G161" i="34"/>
  <c r="G160" i="34"/>
  <c r="G159" i="34"/>
  <c r="G158" i="34"/>
  <c r="G157" i="34"/>
  <c r="G156" i="34"/>
  <c r="G155" i="34"/>
  <c r="G154" i="34"/>
  <c r="G153" i="34"/>
  <c r="G152" i="34"/>
  <c r="G151" i="34"/>
  <c r="G150" i="34"/>
  <c r="G146" i="34"/>
  <c r="G145" i="34"/>
  <c r="G144" i="34"/>
  <c r="G143" i="34"/>
  <c r="G142" i="34"/>
  <c r="G141" i="34"/>
  <c r="G140" i="34"/>
  <c r="G139" i="34"/>
  <c r="G138" i="34"/>
  <c r="G137" i="34"/>
  <c r="G136" i="34"/>
  <c r="G135" i="34"/>
  <c r="G134" i="34"/>
  <c r="G133" i="34"/>
  <c r="G132" i="34"/>
  <c r="G131" i="34"/>
  <c r="G130" i="34"/>
  <c r="G129" i="34"/>
  <c r="G128" i="34"/>
  <c r="G127" i="34"/>
  <c r="G126" i="34"/>
  <c r="G125" i="34"/>
  <c r="G124" i="34"/>
  <c r="G123" i="34"/>
  <c r="G122" i="34"/>
  <c r="G121" i="34"/>
  <c r="G120" i="34"/>
  <c r="G119" i="34"/>
  <c r="G118" i="34"/>
  <c r="G117" i="34"/>
  <c r="G116" i="34"/>
  <c r="G115" i="34"/>
  <c r="G114" i="34"/>
  <c r="G113" i="34"/>
  <c r="G112" i="34"/>
  <c r="G111" i="34"/>
  <c r="G110" i="34"/>
  <c r="G109" i="34"/>
  <c r="G108" i="34"/>
  <c r="G107" i="34"/>
  <c r="G106" i="34"/>
  <c r="G105" i="34"/>
  <c r="G104" i="34"/>
  <c r="G103" i="34"/>
  <c r="G102" i="34"/>
  <c r="G101" i="34"/>
  <c r="G97" i="34"/>
  <c r="G96" i="34"/>
  <c r="G95" i="34"/>
  <c r="G94" i="34"/>
  <c r="G93" i="34"/>
  <c r="G92" i="34"/>
  <c r="G91" i="34"/>
  <c r="G90" i="34"/>
  <c r="G89" i="34"/>
  <c r="G88" i="34"/>
  <c r="G87" i="34"/>
  <c r="G86" i="34"/>
  <c r="G85" i="34"/>
  <c r="G84" i="34"/>
  <c r="G83" i="34"/>
  <c r="G82" i="34"/>
  <c r="G81" i="34"/>
  <c r="G80" i="34"/>
  <c r="G79" i="34"/>
  <c r="G78" i="34"/>
  <c r="G77" i="34"/>
  <c r="G76" i="34"/>
  <c r="G75" i="34"/>
  <c r="G74" i="34"/>
  <c r="G73" i="34"/>
  <c r="G72" i="34"/>
  <c r="G71" i="34"/>
  <c r="G70" i="34"/>
  <c r="G69" i="34"/>
  <c r="G67" i="34"/>
  <c r="G66" i="34"/>
  <c r="G65" i="34"/>
  <c r="G63" i="34"/>
  <c r="G62" i="34"/>
  <c r="G61" i="34"/>
  <c r="G60" i="34"/>
  <c r="G59" i="34"/>
  <c r="G58" i="34"/>
  <c r="G57" i="34"/>
  <c r="G56" i="34"/>
  <c r="G55" i="34"/>
  <c r="G54" i="34"/>
  <c r="G53" i="34"/>
  <c r="G52" i="34"/>
  <c r="G48" i="34"/>
  <c r="G47" i="34"/>
  <c r="G46" i="34"/>
  <c r="G45" i="34"/>
  <c r="G44" i="34"/>
  <c r="G43" i="34"/>
  <c r="G42" i="34"/>
  <c r="G41" i="34"/>
  <c r="G40" i="34"/>
  <c r="G39" i="34"/>
  <c r="G38" i="34"/>
  <c r="G37" i="34"/>
  <c r="G36" i="34"/>
  <c r="G35" i="34"/>
  <c r="G34" i="34"/>
  <c r="G33" i="34"/>
  <c r="G32" i="34"/>
  <c r="G31" i="34"/>
  <c r="G30" i="34"/>
  <c r="G29" i="34"/>
  <c r="G28" i="34"/>
  <c r="G27" i="34"/>
  <c r="G26" i="34"/>
  <c r="G25" i="34"/>
  <c r="G24" i="34"/>
  <c r="G23" i="34"/>
  <c r="G22" i="34"/>
  <c r="G21" i="34"/>
  <c r="G20" i="34"/>
  <c r="G19" i="34"/>
  <c r="G18" i="34"/>
  <c r="G17" i="34"/>
  <c r="G16" i="34"/>
  <c r="G15" i="34"/>
  <c r="G14" i="34"/>
  <c r="G13" i="34"/>
  <c r="G12" i="34"/>
  <c r="G11" i="34"/>
  <c r="G10" i="34"/>
  <c r="G9" i="34"/>
  <c r="G8" i="34"/>
  <c r="G7" i="34"/>
  <c r="G6" i="34"/>
  <c r="G5" i="34"/>
  <c r="G4" i="34"/>
  <c r="G3" i="34"/>
  <c r="G2" i="34"/>
  <c r="G195" i="33"/>
  <c r="G194" i="33"/>
  <c r="G193" i="33"/>
  <c r="G192" i="33"/>
  <c r="G191" i="33"/>
  <c r="G190" i="33"/>
  <c r="G189" i="33"/>
  <c r="G188" i="33"/>
  <c r="G187" i="33"/>
  <c r="G186" i="33"/>
  <c r="G185" i="33"/>
  <c r="G184" i="33"/>
  <c r="G183" i="33"/>
  <c r="G182" i="33"/>
  <c r="G181" i="33"/>
  <c r="G180" i="33"/>
  <c r="G179" i="33"/>
  <c r="G178" i="33"/>
  <c r="G177" i="33"/>
  <c r="G176" i="33"/>
  <c r="G175" i="33"/>
  <c r="G174" i="33"/>
  <c r="G173" i="33"/>
  <c r="G172" i="33"/>
  <c r="G171" i="33"/>
  <c r="G170" i="33"/>
  <c r="G169" i="33"/>
  <c r="G168" i="33"/>
  <c r="G167" i="33"/>
  <c r="G166" i="33"/>
  <c r="G165" i="33"/>
  <c r="G164" i="33"/>
  <c r="G163" i="33"/>
  <c r="G162" i="33"/>
  <c r="G161" i="33"/>
  <c r="G160" i="33"/>
  <c r="G159" i="33"/>
  <c r="G158" i="33"/>
  <c r="G157" i="33"/>
  <c r="G156" i="33"/>
  <c r="G155" i="33"/>
  <c r="G154" i="33"/>
  <c r="G153" i="33"/>
  <c r="G152" i="33"/>
  <c r="G151" i="33"/>
  <c r="G150" i="33"/>
  <c r="G146" i="33"/>
  <c r="G145" i="33"/>
  <c r="G144" i="33"/>
  <c r="G143" i="33"/>
  <c r="G142" i="33"/>
  <c r="G141" i="33"/>
  <c r="G140" i="33"/>
  <c r="G139" i="33"/>
  <c r="G138" i="33"/>
  <c r="G137" i="33"/>
  <c r="G136" i="33"/>
  <c r="G135" i="33"/>
  <c r="G134" i="33"/>
  <c r="G133" i="33"/>
  <c r="G132" i="33"/>
  <c r="G131" i="33"/>
  <c r="G130" i="33"/>
  <c r="G129" i="33"/>
  <c r="G128" i="33"/>
  <c r="G127" i="33"/>
  <c r="G126" i="33"/>
  <c r="G125" i="33"/>
  <c r="G124" i="33"/>
  <c r="G123" i="33"/>
  <c r="G122" i="33"/>
  <c r="G121" i="33"/>
  <c r="G120" i="33"/>
  <c r="G119" i="33"/>
  <c r="G118" i="33"/>
  <c r="G117" i="33"/>
  <c r="G116" i="33"/>
  <c r="G115" i="33"/>
  <c r="G114" i="33"/>
  <c r="G113" i="33"/>
  <c r="G112" i="33"/>
  <c r="G111" i="33"/>
  <c r="G110" i="33"/>
  <c r="G109" i="33"/>
  <c r="G108" i="33"/>
  <c r="G107" i="33"/>
  <c r="G106" i="33"/>
  <c r="G105" i="33"/>
  <c r="G104" i="33"/>
  <c r="G103" i="33"/>
  <c r="G102" i="33"/>
  <c r="G101" i="33"/>
  <c r="G97" i="33"/>
  <c r="G96" i="33"/>
  <c r="G95" i="33"/>
  <c r="G94" i="33"/>
  <c r="G93" i="33"/>
  <c r="G92" i="33"/>
  <c r="G91" i="33"/>
  <c r="G90" i="33"/>
  <c r="G89" i="33"/>
  <c r="G88" i="33"/>
  <c r="G87" i="33"/>
  <c r="G86" i="33"/>
  <c r="G85" i="33"/>
  <c r="G84" i="33"/>
  <c r="G83" i="33"/>
  <c r="G82" i="33"/>
  <c r="G81" i="33"/>
  <c r="G80" i="33"/>
  <c r="G79" i="33"/>
  <c r="G78" i="33"/>
  <c r="G77" i="33"/>
  <c r="G76" i="33"/>
  <c r="G75" i="33"/>
  <c r="G74" i="33"/>
  <c r="G73" i="33"/>
  <c r="G72" i="33"/>
  <c r="G71" i="33"/>
  <c r="G70" i="33"/>
  <c r="G69" i="33"/>
  <c r="G68" i="33"/>
  <c r="G67" i="33"/>
  <c r="G66" i="33"/>
  <c r="G65" i="33"/>
  <c r="G64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48" i="33"/>
  <c r="G47" i="33"/>
  <c r="G46" i="33"/>
  <c r="G45" i="33"/>
  <c r="G44" i="33"/>
  <c r="G43" i="33"/>
  <c r="G42" i="33"/>
  <c r="G41" i="33"/>
  <c r="G40" i="33"/>
  <c r="G39" i="33"/>
  <c r="G38" i="33"/>
  <c r="G37" i="33"/>
  <c r="G36" i="33"/>
  <c r="G35" i="33"/>
  <c r="G34" i="33"/>
  <c r="G33" i="33"/>
  <c r="G32" i="33"/>
  <c r="G31" i="33"/>
  <c r="G30" i="33"/>
  <c r="G29" i="33"/>
  <c r="G28" i="33"/>
  <c r="G27" i="33"/>
  <c r="G26" i="33"/>
  <c r="G25" i="33"/>
  <c r="G24" i="33"/>
  <c r="G23" i="33"/>
  <c r="G22" i="33"/>
  <c r="G21" i="33"/>
  <c r="G20" i="33"/>
  <c r="G19" i="33"/>
  <c r="G18" i="33"/>
  <c r="G17" i="33"/>
  <c r="G16" i="33"/>
  <c r="G15" i="33"/>
  <c r="G14" i="33"/>
  <c r="G13" i="33"/>
  <c r="G12" i="33"/>
  <c r="G11" i="33"/>
  <c r="G10" i="33"/>
  <c r="G9" i="33"/>
  <c r="G8" i="33"/>
  <c r="G7" i="33"/>
  <c r="G6" i="33"/>
  <c r="G5" i="33"/>
  <c r="G4" i="33"/>
  <c r="G3" i="33"/>
  <c r="G2" i="33"/>
  <c r="G146" i="30"/>
  <c r="G145" i="30"/>
  <c r="G144" i="30"/>
  <c r="G143" i="30"/>
  <c r="G142" i="30"/>
  <c r="G141" i="30"/>
  <c r="G140" i="30"/>
  <c r="G139" i="30"/>
  <c r="G138" i="30"/>
  <c r="G137" i="30"/>
  <c r="G136" i="30"/>
  <c r="G135" i="30"/>
  <c r="G134" i="30"/>
  <c r="G133" i="30"/>
  <c r="G132" i="30"/>
  <c r="G131" i="30"/>
  <c r="G130" i="30"/>
  <c r="G129" i="30"/>
  <c r="G128" i="30"/>
  <c r="G127" i="30"/>
  <c r="G126" i="30"/>
  <c r="G125" i="30"/>
  <c r="G124" i="30"/>
  <c r="G123" i="30"/>
  <c r="G122" i="30"/>
  <c r="G121" i="30"/>
  <c r="G120" i="30"/>
  <c r="G119" i="30"/>
  <c r="G118" i="30"/>
  <c r="G117" i="30"/>
  <c r="G116" i="30"/>
  <c r="G115" i="30"/>
  <c r="G114" i="30"/>
  <c r="G113" i="30"/>
  <c r="G112" i="30"/>
  <c r="G111" i="30"/>
  <c r="G110" i="30"/>
  <c r="G109" i="30"/>
  <c r="G108" i="30"/>
  <c r="G107" i="30"/>
  <c r="G106" i="30"/>
  <c r="G105" i="30"/>
  <c r="G104" i="30"/>
  <c r="G103" i="30"/>
  <c r="G102" i="30"/>
  <c r="G101" i="30"/>
  <c r="G97" i="30"/>
  <c r="G96" i="30"/>
  <c r="G95" i="30"/>
  <c r="G94" i="30"/>
  <c r="G93" i="30"/>
  <c r="G92" i="30"/>
  <c r="G91" i="30"/>
  <c r="G90" i="30"/>
  <c r="G89" i="30"/>
  <c r="G88" i="30"/>
  <c r="G87" i="30"/>
  <c r="G86" i="30"/>
  <c r="G85" i="30"/>
  <c r="G84" i="30"/>
  <c r="G83" i="30"/>
  <c r="G82" i="30"/>
  <c r="G81" i="30"/>
  <c r="G80" i="30"/>
  <c r="G79" i="30"/>
  <c r="G78" i="30"/>
  <c r="G77" i="30"/>
  <c r="G76" i="30"/>
  <c r="G75" i="30"/>
  <c r="G74" i="30"/>
  <c r="G73" i="30"/>
  <c r="G72" i="30"/>
  <c r="G71" i="30"/>
  <c r="G70" i="30"/>
  <c r="G69" i="30"/>
  <c r="G68" i="30"/>
  <c r="G67" i="30"/>
  <c r="G66" i="30"/>
  <c r="G65" i="30"/>
  <c r="G64" i="30"/>
  <c r="G63" i="30"/>
  <c r="G62" i="30"/>
  <c r="G61" i="30"/>
  <c r="G60" i="30"/>
  <c r="G59" i="30"/>
  <c r="G58" i="30"/>
  <c r="G57" i="30"/>
  <c r="G56" i="30"/>
  <c r="G55" i="30"/>
  <c r="G54" i="30"/>
  <c r="G53" i="30"/>
  <c r="G52" i="30"/>
  <c r="G48" i="30"/>
  <c r="G47" i="30"/>
  <c r="G46" i="30"/>
  <c r="G45" i="30"/>
  <c r="G44" i="30"/>
  <c r="G43" i="30"/>
  <c r="G42" i="30"/>
  <c r="G41" i="30"/>
  <c r="G40" i="30"/>
  <c r="G39" i="30"/>
  <c r="G38" i="30"/>
  <c r="G37" i="30"/>
  <c r="G36" i="30"/>
  <c r="G35" i="30"/>
  <c r="G34" i="30"/>
  <c r="G33" i="30"/>
  <c r="G32" i="30"/>
  <c r="G31" i="30"/>
  <c r="G30" i="30"/>
  <c r="G29" i="30"/>
  <c r="G28" i="30"/>
  <c r="G27" i="30"/>
  <c r="G26" i="30"/>
  <c r="G25" i="30"/>
  <c r="G24" i="30"/>
  <c r="G23" i="30"/>
  <c r="G22" i="30"/>
  <c r="G21" i="30"/>
  <c r="G20" i="30"/>
  <c r="G19" i="30"/>
  <c r="G18" i="30"/>
  <c r="G17" i="30"/>
  <c r="G16" i="30"/>
  <c r="G15" i="30"/>
  <c r="G14" i="30"/>
  <c r="G13" i="30"/>
  <c r="G12" i="30"/>
  <c r="G11" i="30"/>
  <c r="G10" i="30"/>
  <c r="G9" i="30"/>
  <c r="G8" i="30"/>
  <c r="G7" i="30"/>
  <c r="G6" i="30"/>
  <c r="G5" i="30"/>
  <c r="G4" i="30"/>
  <c r="G3" i="30"/>
  <c r="G2" i="30"/>
  <c r="G391" i="29"/>
  <c r="G390" i="29"/>
  <c r="G389" i="29"/>
  <c r="G388" i="29"/>
  <c r="G387" i="29"/>
  <c r="G386" i="29"/>
  <c r="G385" i="29"/>
  <c r="G384" i="29"/>
  <c r="G383" i="29"/>
  <c r="G382" i="29"/>
  <c r="G381" i="29"/>
  <c r="G380" i="29"/>
  <c r="G379" i="29"/>
  <c r="G378" i="29"/>
  <c r="G377" i="29"/>
  <c r="G376" i="29"/>
  <c r="G375" i="29"/>
  <c r="G374" i="29"/>
  <c r="G373" i="29"/>
  <c r="G372" i="29"/>
  <c r="G371" i="29"/>
  <c r="G370" i="29"/>
  <c r="G369" i="29"/>
  <c r="G368" i="29"/>
  <c r="G367" i="29"/>
  <c r="G366" i="29"/>
  <c r="G365" i="29"/>
  <c r="G364" i="29"/>
  <c r="G363" i="29"/>
  <c r="G362" i="29"/>
  <c r="G361" i="29"/>
  <c r="G360" i="29"/>
  <c r="G359" i="29"/>
  <c r="G358" i="29"/>
  <c r="G357" i="29"/>
  <c r="G356" i="29"/>
  <c r="G355" i="29"/>
  <c r="G354" i="29"/>
  <c r="G353" i="29"/>
  <c r="G352" i="29"/>
  <c r="G351" i="29"/>
  <c r="G350" i="29"/>
  <c r="G349" i="29"/>
  <c r="G348" i="29"/>
  <c r="G347" i="29"/>
  <c r="G346" i="29"/>
  <c r="G342" i="29"/>
  <c r="G341" i="29"/>
  <c r="G340" i="29"/>
  <c r="G339" i="29"/>
  <c r="G338" i="29"/>
  <c r="G337" i="29"/>
  <c r="G336" i="29"/>
  <c r="G335" i="29"/>
  <c r="G334" i="29"/>
  <c r="G333" i="29"/>
  <c r="G332" i="29"/>
  <c r="G331" i="29"/>
  <c r="G330" i="29"/>
  <c r="G329" i="29"/>
  <c r="G328" i="29"/>
  <c r="G327" i="29"/>
  <c r="G326" i="29"/>
  <c r="G325" i="29"/>
  <c r="G324" i="29"/>
  <c r="G323" i="29"/>
  <c r="G322" i="29"/>
  <c r="G321" i="29"/>
  <c r="G320" i="29"/>
  <c r="G319" i="29"/>
  <c r="G318" i="29"/>
  <c r="G317" i="29"/>
  <c r="G316" i="29"/>
  <c r="G315" i="29"/>
  <c r="G314" i="29"/>
  <c r="G313" i="29"/>
  <c r="G312" i="29"/>
  <c r="G311" i="29"/>
  <c r="G310" i="29"/>
  <c r="G309" i="29"/>
  <c r="G308" i="29"/>
  <c r="G307" i="29"/>
  <c r="G306" i="29"/>
  <c r="G305" i="29"/>
  <c r="G304" i="29"/>
  <c r="G303" i="29"/>
  <c r="G302" i="29"/>
  <c r="G301" i="29"/>
  <c r="G300" i="29"/>
  <c r="G299" i="29"/>
  <c r="G298" i="29"/>
  <c r="G297" i="29"/>
  <c r="G293" i="29"/>
  <c r="G292" i="29"/>
  <c r="G291" i="29"/>
  <c r="G290" i="29"/>
  <c r="G289" i="29"/>
  <c r="G288" i="29"/>
  <c r="G287" i="29"/>
  <c r="G286" i="29"/>
  <c r="G285" i="29"/>
  <c r="G284" i="29"/>
  <c r="G283" i="29"/>
  <c r="G282" i="29"/>
  <c r="G281" i="29"/>
  <c r="G280" i="29"/>
  <c r="G279" i="29"/>
  <c r="G278" i="29"/>
  <c r="G277" i="29"/>
  <c r="G276" i="29"/>
  <c r="G275" i="29"/>
  <c r="G274" i="29"/>
  <c r="G273" i="29"/>
  <c r="G272" i="29"/>
  <c r="G271" i="29"/>
  <c r="G270" i="29"/>
  <c r="G269" i="29"/>
  <c r="G268" i="29"/>
  <c r="G267" i="29"/>
  <c r="G266" i="29"/>
  <c r="G265" i="29"/>
  <c r="G264" i="29"/>
  <c r="G263" i="29"/>
  <c r="G262" i="29"/>
  <c r="G261" i="29"/>
  <c r="G260" i="29"/>
  <c r="G259" i="29"/>
  <c r="G258" i="29"/>
  <c r="G257" i="29"/>
  <c r="G256" i="29"/>
  <c r="G255" i="29"/>
  <c r="G254" i="29"/>
  <c r="G253" i="29"/>
  <c r="G252" i="29"/>
  <c r="G251" i="29"/>
  <c r="G250" i="29"/>
  <c r="G249" i="29"/>
  <c r="G248" i="29"/>
  <c r="G244" i="29"/>
  <c r="G243" i="29"/>
  <c r="G242" i="29"/>
  <c r="G241" i="29"/>
  <c r="G240" i="29"/>
  <c r="G239" i="29"/>
  <c r="G238" i="29"/>
  <c r="G237" i="29"/>
  <c r="G236" i="29"/>
  <c r="G235" i="29"/>
  <c r="G234" i="29"/>
  <c r="G233" i="29"/>
  <c r="G232" i="29"/>
  <c r="G231" i="29"/>
  <c r="G230" i="29"/>
  <c r="G229" i="29"/>
  <c r="G228" i="29"/>
  <c r="G227" i="29"/>
  <c r="G226" i="29"/>
  <c r="G225" i="29"/>
  <c r="G224" i="29"/>
  <c r="G223" i="29"/>
  <c r="G222" i="29"/>
  <c r="G221" i="29"/>
  <c r="G220" i="29"/>
  <c r="G219" i="29"/>
  <c r="G218" i="29"/>
  <c r="G217" i="29"/>
  <c r="G216" i="29"/>
  <c r="G215" i="29"/>
  <c r="G214" i="29"/>
  <c r="G213" i="29"/>
  <c r="G212" i="29"/>
  <c r="G211" i="29"/>
  <c r="G210" i="29"/>
  <c r="G209" i="29"/>
  <c r="G208" i="29"/>
  <c r="G207" i="29"/>
  <c r="G206" i="29"/>
  <c r="G205" i="29"/>
  <c r="G204" i="29"/>
  <c r="G203" i="29"/>
  <c r="G202" i="29"/>
  <c r="G201" i="29"/>
  <c r="G200" i="29"/>
  <c r="G199" i="29"/>
  <c r="G195" i="29"/>
  <c r="G194" i="29"/>
  <c r="G193" i="29"/>
  <c r="G192" i="29"/>
  <c r="G191" i="29"/>
  <c r="G190" i="29"/>
  <c r="G189" i="29"/>
  <c r="G188" i="29"/>
  <c r="G187" i="29"/>
  <c r="G186" i="29"/>
  <c r="G185" i="29"/>
  <c r="G184" i="29"/>
  <c r="G183" i="29"/>
  <c r="G182" i="29"/>
  <c r="G181" i="29"/>
  <c r="G180" i="29"/>
  <c r="G179" i="29"/>
  <c r="G178" i="29"/>
  <c r="G177" i="29"/>
  <c r="G176" i="29"/>
  <c r="G175" i="29"/>
  <c r="G174" i="29"/>
  <c r="G173" i="29"/>
  <c r="G172" i="29"/>
  <c r="G171" i="29"/>
  <c r="G170" i="29"/>
  <c r="G169" i="29"/>
  <c r="G168" i="29"/>
  <c r="G167" i="29"/>
  <c r="G166" i="29"/>
  <c r="G165" i="29"/>
  <c r="G164" i="29"/>
  <c r="G163" i="29"/>
  <c r="G162" i="29"/>
  <c r="G161" i="29"/>
  <c r="G160" i="29"/>
  <c r="G159" i="29"/>
  <c r="G158" i="29"/>
  <c r="G157" i="29"/>
  <c r="G156" i="29"/>
  <c r="G155" i="29"/>
  <c r="G154" i="29"/>
  <c r="G153" i="29"/>
  <c r="G152" i="29"/>
  <c r="G151" i="29"/>
  <c r="G150" i="29"/>
  <c r="G146" i="29"/>
  <c r="G145" i="29"/>
  <c r="G144" i="29"/>
  <c r="G143" i="29"/>
  <c r="G142" i="29"/>
  <c r="G141" i="29"/>
  <c r="G140" i="29"/>
  <c r="G139" i="29"/>
  <c r="G138" i="29"/>
  <c r="G137" i="29"/>
  <c r="G136" i="29"/>
  <c r="G135" i="29"/>
  <c r="G134" i="29"/>
  <c r="G133" i="29"/>
  <c r="G132" i="29"/>
  <c r="G131" i="29"/>
  <c r="G130" i="29"/>
  <c r="G129" i="29"/>
  <c r="G128" i="29"/>
  <c r="G127" i="29"/>
  <c r="G126" i="29"/>
  <c r="G125" i="29"/>
  <c r="G124" i="29"/>
  <c r="G123" i="29"/>
  <c r="G122" i="29"/>
  <c r="G121" i="29"/>
  <c r="G120" i="29"/>
  <c r="G119" i="29"/>
  <c r="G118" i="29"/>
  <c r="G117" i="29"/>
  <c r="G116" i="29"/>
  <c r="G115" i="29"/>
  <c r="G114" i="29"/>
  <c r="G112" i="29"/>
  <c r="G111" i="29"/>
  <c r="G110" i="29"/>
  <c r="G109" i="29"/>
  <c r="G108" i="29"/>
  <c r="G107" i="29"/>
  <c r="G106" i="29"/>
  <c r="G105" i="29"/>
  <c r="G104" i="29"/>
  <c r="G103" i="29"/>
  <c r="G102" i="29"/>
  <c r="G101" i="29"/>
  <c r="G97" i="29"/>
  <c r="G96" i="29"/>
  <c r="G95" i="29"/>
  <c r="G94" i="29"/>
  <c r="G93" i="29"/>
  <c r="G92" i="29"/>
  <c r="G91" i="29"/>
  <c r="G90" i="29"/>
  <c r="G89" i="29"/>
  <c r="G88" i="29"/>
  <c r="G87" i="29"/>
  <c r="G86" i="29"/>
  <c r="G85" i="29"/>
  <c r="G84" i="29"/>
  <c r="G83" i="29"/>
  <c r="G82" i="29"/>
  <c r="G81" i="29"/>
  <c r="G80" i="29"/>
  <c r="G79" i="29"/>
  <c r="G78" i="29"/>
  <c r="G77" i="29"/>
  <c r="G76" i="29"/>
  <c r="G75" i="29"/>
  <c r="G74" i="29"/>
  <c r="G73" i="29"/>
  <c r="G72" i="29"/>
  <c r="G71" i="29"/>
  <c r="G70" i="29"/>
  <c r="G69" i="29"/>
  <c r="G68" i="29"/>
  <c r="G67" i="29"/>
  <c r="G66" i="29"/>
  <c r="G65" i="29"/>
  <c r="G64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48" i="29"/>
  <c r="G47" i="29"/>
  <c r="G46" i="29"/>
  <c r="G45" i="29"/>
  <c r="G44" i="29"/>
  <c r="G43" i="29"/>
  <c r="G42" i="29"/>
  <c r="G41" i="29"/>
  <c r="G40" i="29"/>
  <c r="G39" i="29"/>
  <c r="G38" i="29"/>
  <c r="G37" i="29"/>
  <c r="G36" i="29"/>
  <c r="G35" i="29"/>
  <c r="G34" i="29"/>
  <c r="G33" i="29"/>
  <c r="G32" i="29"/>
  <c r="G31" i="29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3" i="29"/>
  <c r="G12" i="29"/>
  <c r="G11" i="29"/>
  <c r="G10" i="29"/>
  <c r="G9" i="29"/>
  <c r="G8" i="29"/>
  <c r="G7" i="29"/>
  <c r="G6" i="29"/>
  <c r="G5" i="29"/>
  <c r="G4" i="29"/>
  <c r="G3" i="29"/>
  <c r="G2" i="29"/>
  <c r="G734" i="28"/>
  <c r="G733" i="28"/>
  <c r="G732" i="28"/>
  <c r="G731" i="28"/>
  <c r="G721" i="28"/>
  <c r="G720" i="28"/>
  <c r="G719" i="28"/>
  <c r="G718" i="28"/>
  <c r="G717" i="28"/>
  <c r="G716" i="28"/>
  <c r="G715" i="28"/>
  <c r="G714" i="28"/>
  <c r="G713" i="28"/>
  <c r="G711" i="28"/>
  <c r="G710" i="28"/>
  <c r="G709" i="28"/>
  <c r="G708" i="28"/>
  <c r="G707" i="28"/>
  <c r="G706" i="28"/>
  <c r="G705" i="28"/>
  <c r="G704" i="28"/>
  <c r="G703" i="28"/>
  <c r="G702" i="28"/>
  <c r="G700" i="28"/>
  <c r="G699" i="28"/>
  <c r="G698" i="28"/>
  <c r="G697" i="28"/>
  <c r="G696" i="28"/>
  <c r="G695" i="28"/>
  <c r="G694" i="28"/>
  <c r="G693" i="28"/>
  <c r="G691" i="28"/>
  <c r="G690" i="28"/>
  <c r="G689" i="28"/>
  <c r="G683" i="28"/>
  <c r="G682" i="28"/>
  <c r="G681" i="28"/>
  <c r="G680" i="28"/>
  <c r="G679" i="28"/>
  <c r="G678" i="28"/>
  <c r="G677" i="28"/>
  <c r="G676" i="28"/>
  <c r="G675" i="28"/>
  <c r="G674" i="28"/>
  <c r="G673" i="28"/>
  <c r="G672" i="28"/>
  <c r="G671" i="28"/>
  <c r="G669" i="28"/>
  <c r="G668" i="28"/>
  <c r="G667" i="28"/>
  <c r="G666" i="28"/>
  <c r="G665" i="28"/>
  <c r="G663" i="28"/>
  <c r="G662" i="28"/>
  <c r="G661" i="28"/>
  <c r="G659" i="28"/>
  <c r="G658" i="28"/>
  <c r="G657" i="28"/>
  <c r="G656" i="28"/>
  <c r="G655" i="28"/>
  <c r="G654" i="28"/>
  <c r="G653" i="28"/>
  <c r="G652" i="28"/>
  <c r="G651" i="28"/>
  <c r="G650" i="28"/>
  <c r="G649" i="28"/>
  <c r="G648" i="28"/>
  <c r="G647" i="28"/>
  <c r="G646" i="28"/>
  <c r="G645" i="28"/>
  <c r="G644" i="28"/>
  <c r="G641" i="28"/>
  <c r="G640" i="28"/>
  <c r="G635" i="28"/>
  <c r="G634" i="28"/>
  <c r="G633" i="28"/>
  <c r="G632" i="28"/>
  <c r="G631" i="28"/>
  <c r="G630" i="28"/>
  <c r="G629" i="28"/>
  <c r="G628" i="28"/>
  <c r="G627" i="28"/>
  <c r="G626" i="28"/>
  <c r="G625" i="28"/>
  <c r="G624" i="28"/>
  <c r="G623" i="28"/>
  <c r="G622" i="28"/>
  <c r="G598" i="28"/>
  <c r="G597" i="28"/>
  <c r="G596" i="28"/>
  <c r="G595" i="28"/>
  <c r="G594" i="28"/>
  <c r="G593" i="28"/>
  <c r="G592" i="28"/>
  <c r="G591" i="28"/>
  <c r="G587" i="28"/>
  <c r="G586" i="28"/>
  <c r="G585" i="28"/>
  <c r="G584" i="28"/>
  <c r="G583" i="28"/>
  <c r="G582" i="28"/>
  <c r="G581" i="28"/>
  <c r="G580" i="28"/>
  <c r="G579" i="28"/>
  <c r="G578" i="28"/>
  <c r="G577" i="28"/>
  <c r="G576" i="28"/>
  <c r="G575" i="28"/>
  <c r="G574" i="28"/>
  <c r="G573" i="28"/>
  <c r="G572" i="28"/>
  <c r="G571" i="28"/>
  <c r="G570" i="28"/>
  <c r="G569" i="28"/>
  <c r="G568" i="28"/>
  <c r="G567" i="28"/>
  <c r="G566" i="28"/>
  <c r="G565" i="28"/>
  <c r="G564" i="28"/>
  <c r="G563" i="28"/>
  <c r="G562" i="28"/>
  <c r="G560" i="28"/>
  <c r="G559" i="28"/>
  <c r="G558" i="28"/>
  <c r="G557" i="28"/>
  <c r="G556" i="28"/>
  <c r="G555" i="28"/>
  <c r="G554" i="28"/>
  <c r="G553" i="28"/>
  <c r="G552" i="28"/>
  <c r="G551" i="28"/>
  <c r="G550" i="28"/>
  <c r="G549" i="28"/>
  <c r="G547" i="28"/>
  <c r="G546" i="28"/>
  <c r="G545" i="28"/>
  <c r="G544" i="28"/>
  <c r="G543" i="28"/>
  <c r="G542" i="28"/>
  <c r="G538" i="28"/>
  <c r="G535" i="28"/>
  <c r="G534" i="28"/>
  <c r="G533" i="28"/>
  <c r="G532" i="28"/>
  <c r="G531" i="28"/>
  <c r="G530" i="28"/>
  <c r="G529" i="28"/>
  <c r="G528" i="28"/>
  <c r="G527" i="28"/>
  <c r="G526" i="28"/>
  <c r="G525" i="28"/>
  <c r="G524" i="28"/>
  <c r="G523" i="28"/>
  <c r="G522" i="28"/>
  <c r="G521" i="28"/>
  <c r="G520" i="28"/>
  <c r="G519" i="28"/>
  <c r="G518" i="28"/>
  <c r="G517" i="28"/>
  <c r="G516" i="28"/>
  <c r="G515" i="28"/>
  <c r="G514" i="28"/>
  <c r="G513" i="28"/>
  <c r="G512" i="28"/>
  <c r="G511" i="28"/>
  <c r="G510" i="28"/>
  <c r="G509" i="28"/>
  <c r="G508" i="28"/>
  <c r="G507" i="28"/>
  <c r="G506" i="28"/>
  <c r="G505" i="28"/>
  <c r="G504" i="28"/>
  <c r="G503" i="28"/>
  <c r="G502" i="28"/>
  <c r="G500" i="28"/>
  <c r="G499" i="28"/>
  <c r="G498" i="28"/>
  <c r="G497" i="28"/>
  <c r="G496" i="28"/>
  <c r="G495" i="28"/>
  <c r="G494" i="28"/>
  <c r="G493" i="28"/>
  <c r="G488" i="28"/>
  <c r="G487" i="28"/>
  <c r="G486" i="28"/>
  <c r="G485" i="28"/>
  <c r="G484" i="28"/>
  <c r="G483" i="28"/>
  <c r="G482" i="28"/>
  <c r="G481" i="28"/>
  <c r="G480" i="28"/>
  <c r="G479" i="28"/>
  <c r="G478" i="28"/>
  <c r="G477" i="28"/>
  <c r="G476" i="28"/>
  <c r="G475" i="28"/>
  <c r="G474" i="28"/>
  <c r="G473" i="28"/>
  <c r="G472" i="28"/>
  <c r="G471" i="28"/>
  <c r="G470" i="28"/>
  <c r="G469" i="28"/>
  <c r="G468" i="28"/>
  <c r="G466" i="28"/>
  <c r="G465" i="28"/>
  <c r="G464" i="28"/>
  <c r="G463" i="28"/>
  <c r="G462" i="28"/>
  <c r="G461" i="28"/>
  <c r="G460" i="28"/>
  <c r="G459" i="28"/>
  <c r="G458" i="28"/>
  <c r="G457" i="28"/>
  <c r="G456" i="28"/>
  <c r="G455" i="28"/>
  <c r="G454" i="28"/>
  <c r="G452" i="28"/>
  <c r="G451" i="28"/>
  <c r="G450" i="28"/>
  <c r="G449" i="28"/>
  <c r="G448" i="28"/>
  <c r="G447" i="28"/>
  <c r="G446" i="28"/>
  <c r="G445" i="28"/>
  <c r="G444" i="28"/>
  <c r="G440" i="28"/>
  <c r="G439" i="28"/>
  <c r="G438" i="28"/>
  <c r="G437" i="28"/>
  <c r="G436" i="28"/>
  <c r="G435" i="28"/>
  <c r="G434" i="28"/>
  <c r="G433" i="28"/>
  <c r="G432" i="28"/>
  <c r="G431" i="28"/>
  <c r="G430" i="28"/>
  <c r="G429" i="28"/>
  <c r="G428" i="28"/>
  <c r="G171" i="28"/>
  <c r="G170" i="28"/>
  <c r="G169" i="28"/>
  <c r="G168" i="28"/>
  <c r="G167" i="28"/>
  <c r="G166" i="28"/>
  <c r="G165" i="28"/>
  <c r="G164" i="28"/>
  <c r="G163" i="28"/>
  <c r="G162" i="28"/>
  <c r="G161" i="28"/>
  <c r="G160" i="28"/>
  <c r="G159" i="28"/>
  <c r="G158" i="28"/>
  <c r="G157" i="28"/>
  <c r="G156" i="28"/>
  <c r="G155" i="28"/>
  <c r="G154" i="28"/>
  <c r="G153" i="28"/>
  <c r="G152" i="28"/>
  <c r="G151" i="28"/>
  <c r="G150" i="28"/>
  <c r="G135" i="28"/>
  <c r="G134" i="28"/>
  <c r="G133" i="28"/>
  <c r="G132" i="28"/>
  <c r="G131" i="28"/>
  <c r="G130" i="28"/>
  <c r="G129" i="28"/>
  <c r="G128" i="28"/>
  <c r="G127" i="28"/>
  <c r="G126" i="28"/>
  <c r="G125" i="28"/>
  <c r="G124" i="28"/>
  <c r="G123" i="28"/>
  <c r="G122" i="28"/>
  <c r="G121" i="28"/>
  <c r="G120" i="28"/>
  <c r="G119" i="28"/>
  <c r="G118" i="28"/>
  <c r="G117" i="28"/>
  <c r="G116" i="28"/>
  <c r="G115" i="28"/>
  <c r="G114" i="28"/>
  <c r="G113" i="28"/>
  <c r="G112" i="28"/>
  <c r="G111" i="28"/>
  <c r="G110" i="28"/>
  <c r="G109" i="28"/>
  <c r="G108" i="28"/>
  <c r="G107" i="28"/>
  <c r="G106" i="28"/>
  <c r="G104" i="28"/>
  <c r="G103" i="28"/>
  <c r="G102" i="28"/>
  <c r="G101" i="28"/>
  <c r="G96" i="28"/>
  <c r="G95" i="28"/>
  <c r="G94" i="28"/>
  <c r="G93" i="28"/>
  <c r="G92" i="28"/>
  <c r="G91" i="28"/>
  <c r="G90" i="28"/>
  <c r="G89" i="28"/>
  <c r="G88" i="28"/>
  <c r="G87" i="28"/>
  <c r="G86" i="28"/>
  <c r="G85" i="28"/>
  <c r="G84" i="28"/>
  <c r="G83" i="28"/>
  <c r="G82" i="28"/>
  <c r="G81" i="28"/>
  <c r="G75" i="28"/>
  <c r="G74" i="28"/>
  <c r="G73" i="28"/>
  <c r="G72" i="28"/>
  <c r="G71" i="28"/>
  <c r="G70" i="28"/>
  <c r="G69" i="28"/>
  <c r="G68" i="28"/>
  <c r="G67" i="28"/>
  <c r="G66" i="28"/>
  <c r="G65" i="28"/>
  <c r="G64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8" i="28"/>
  <c r="G7" i="28"/>
  <c r="G6" i="28"/>
  <c r="G5" i="28"/>
  <c r="G4" i="28"/>
  <c r="G3" i="28"/>
  <c r="G2" i="28"/>
  <c r="G146" i="26"/>
  <c r="G145" i="26"/>
  <c r="G116" i="26"/>
  <c r="G96" i="26"/>
  <c r="G95" i="26"/>
  <c r="G94" i="26"/>
  <c r="G93" i="26"/>
  <c r="G92" i="26"/>
  <c r="G91" i="26"/>
  <c r="G90" i="26"/>
  <c r="G89" i="26"/>
  <c r="G88" i="26"/>
  <c r="G87" i="26"/>
  <c r="G86" i="26"/>
  <c r="G85" i="26"/>
  <c r="G84" i="26"/>
  <c r="G83" i="26"/>
  <c r="G82" i="26"/>
  <c r="G75" i="26"/>
  <c r="G74" i="26"/>
  <c r="G73" i="26"/>
  <c r="G72" i="26"/>
  <c r="G71" i="26"/>
  <c r="G70" i="26"/>
  <c r="G69" i="26"/>
  <c r="G68" i="26"/>
  <c r="G67" i="26"/>
  <c r="G66" i="26"/>
  <c r="G65" i="26"/>
  <c r="G64" i="26"/>
  <c r="G63" i="26"/>
  <c r="G62" i="26"/>
  <c r="G61" i="26"/>
  <c r="G54" i="26"/>
  <c r="G53" i="26"/>
  <c r="G52" i="26"/>
  <c r="G47" i="26"/>
  <c r="G46" i="26"/>
  <c r="G45" i="26"/>
  <c r="G44" i="26"/>
  <c r="G43" i="26"/>
  <c r="G42" i="26"/>
  <c r="G41" i="26"/>
  <c r="G40" i="26"/>
  <c r="G39" i="26"/>
  <c r="G38" i="26"/>
  <c r="G37" i="26"/>
  <c r="G36" i="26"/>
  <c r="G35" i="26"/>
  <c r="G34" i="26"/>
  <c r="G33" i="26"/>
  <c r="G32" i="26"/>
  <c r="G29" i="26"/>
  <c r="G28" i="26"/>
  <c r="G27" i="26"/>
  <c r="G26" i="26"/>
  <c r="G25" i="26"/>
  <c r="G24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4" i="26"/>
  <c r="G3" i="26"/>
  <c r="G2" i="26"/>
  <c r="G489" i="25"/>
  <c r="G488" i="25"/>
  <c r="G487" i="25"/>
  <c r="G486" i="25"/>
  <c r="G485" i="25"/>
  <c r="G484" i="25"/>
  <c r="G483" i="25"/>
  <c r="G482" i="25"/>
  <c r="G481" i="25"/>
  <c r="G480" i="25"/>
  <c r="G479" i="25"/>
  <c r="G478" i="25"/>
  <c r="G477" i="25"/>
  <c r="G476" i="25"/>
  <c r="G475" i="25"/>
  <c r="G474" i="25"/>
  <c r="G473" i="25"/>
  <c r="G472" i="25"/>
  <c r="G471" i="25"/>
  <c r="G470" i="25"/>
  <c r="G469" i="25"/>
  <c r="G468" i="25"/>
  <c r="G467" i="25"/>
  <c r="G464" i="25"/>
  <c r="G445" i="25"/>
  <c r="G444" i="25"/>
  <c r="G440" i="25"/>
  <c r="G439" i="25"/>
  <c r="G438" i="25"/>
  <c r="G437" i="25"/>
  <c r="G436" i="25"/>
  <c r="G435" i="25"/>
  <c r="G434" i="25"/>
  <c r="G433" i="25"/>
  <c r="G432" i="25"/>
  <c r="G431" i="25"/>
  <c r="G430" i="25"/>
  <c r="G429" i="25"/>
  <c r="G428" i="25"/>
  <c r="G427" i="25"/>
  <c r="G426" i="25"/>
  <c r="G425" i="25"/>
  <c r="G424" i="25"/>
  <c r="G423" i="25"/>
  <c r="G422" i="25"/>
  <c r="G421" i="25"/>
  <c r="G420" i="25"/>
  <c r="G419" i="25"/>
  <c r="G418" i="25"/>
  <c r="G417" i="25"/>
  <c r="G416" i="25"/>
  <c r="G415" i="25"/>
  <c r="G414" i="25"/>
  <c r="G413" i="25"/>
  <c r="G412" i="25"/>
  <c r="G411" i="25"/>
  <c r="G410" i="25"/>
  <c r="G409" i="25"/>
  <c r="G408" i="25"/>
  <c r="G407" i="25"/>
  <c r="G406" i="25"/>
  <c r="G405" i="25"/>
  <c r="G404" i="25"/>
  <c r="G403" i="25"/>
  <c r="G401" i="25"/>
  <c r="G400" i="25"/>
  <c r="G399" i="25"/>
  <c r="G398" i="25"/>
  <c r="G397" i="25"/>
  <c r="G396" i="25"/>
  <c r="G395" i="25"/>
  <c r="G391" i="25"/>
  <c r="G390" i="25"/>
  <c r="G389" i="25"/>
  <c r="G388" i="25"/>
  <c r="G387" i="25"/>
  <c r="G386" i="25"/>
  <c r="G385" i="25"/>
  <c r="G384" i="25"/>
  <c r="G383" i="25"/>
  <c r="G382" i="25"/>
  <c r="G381" i="25"/>
  <c r="G380" i="25"/>
  <c r="G379" i="25"/>
  <c r="G378" i="25"/>
  <c r="G377" i="25"/>
  <c r="G376" i="25"/>
  <c r="G375" i="25"/>
  <c r="G374" i="25"/>
  <c r="G373" i="25"/>
  <c r="G372" i="25"/>
  <c r="G371" i="25"/>
  <c r="G370" i="25"/>
  <c r="G369" i="25"/>
  <c r="G368" i="25"/>
  <c r="G367" i="25"/>
  <c r="G366" i="25"/>
  <c r="G365" i="25"/>
  <c r="G364" i="25"/>
  <c r="G363" i="25"/>
  <c r="G362" i="25"/>
  <c r="G361" i="25"/>
  <c r="G360" i="25"/>
  <c r="G359" i="25"/>
  <c r="G358" i="25"/>
  <c r="G357" i="25"/>
  <c r="G356" i="25"/>
  <c r="G355" i="25"/>
  <c r="G354" i="25"/>
  <c r="G353" i="25"/>
  <c r="G352" i="25"/>
  <c r="G351" i="25"/>
  <c r="G350" i="25"/>
  <c r="G349" i="25"/>
  <c r="G348" i="25"/>
  <c r="G347" i="25"/>
  <c r="G346" i="25"/>
  <c r="G342" i="25"/>
  <c r="G341" i="25"/>
  <c r="G340" i="25"/>
  <c r="G339" i="25"/>
  <c r="G338" i="25"/>
  <c r="G337" i="25"/>
  <c r="G336" i="25"/>
  <c r="G335" i="25"/>
  <c r="G334" i="25"/>
  <c r="G333" i="25"/>
  <c r="G332" i="25"/>
  <c r="G331" i="25"/>
  <c r="G330" i="25"/>
  <c r="G329" i="25"/>
  <c r="G328" i="25"/>
  <c r="G327" i="25"/>
  <c r="G326" i="25"/>
  <c r="G325" i="25"/>
  <c r="G324" i="25"/>
  <c r="G323" i="25"/>
  <c r="G322" i="25"/>
  <c r="G321" i="25"/>
  <c r="G320" i="25"/>
  <c r="G319" i="25"/>
  <c r="G318" i="25"/>
  <c r="G317" i="25"/>
  <c r="G316" i="25"/>
  <c r="G315" i="25"/>
  <c r="G314" i="25"/>
  <c r="G313" i="25"/>
  <c r="G312" i="25"/>
  <c r="G311" i="25"/>
  <c r="G310" i="25"/>
  <c r="G309" i="25"/>
  <c r="G308" i="25"/>
  <c r="G307" i="25"/>
  <c r="G306" i="25"/>
  <c r="G305" i="25"/>
  <c r="G304" i="25"/>
  <c r="G303" i="25"/>
  <c r="G302" i="25"/>
  <c r="G301" i="25"/>
  <c r="G300" i="25"/>
  <c r="G299" i="25"/>
  <c r="G298" i="25"/>
  <c r="G297" i="25"/>
  <c r="G293" i="25"/>
  <c r="G292" i="25"/>
  <c r="G291" i="25"/>
  <c r="G290" i="25"/>
  <c r="G289" i="25"/>
  <c r="G288" i="25"/>
  <c r="G287" i="25"/>
  <c r="G286" i="25"/>
  <c r="G285" i="25"/>
  <c r="G284" i="25"/>
  <c r="G283" i="25"/>
  <c r="G282" i="25"/>
  <c r="G281" i="25"/>
  <c r="G280" i="25"/>
  <c r="G279" i="25"/>
  <c r="G278" i="25"/>
  <c r="G277" i="25"/>
  <c r="G276" i="25"/>
  <c r="G275" i="25"/>
  <c r="G274" i="25"/>
  <c r="G273" i="25"/>
  <c r="G272" i="25"/>
  <c r="G271" i="25"/>
  <c r="G270" i="25"/>
  <c r="G269" i="25"/>
  <c r="G268" i="25"/>
  <c r="G267" i="25"/>
  <c r="G266" i="25"/>
  <c r="G265" i="25"/>
  <c r="G264" i="25"/>
  <c r="G263" i="25"/>
  <c r="G262" i="25"/>
  <c r="G261" i="25"/>
  <c r="G260" i="25"/>
  <c r="G259" i="25"/>
  <c r="G258" i="25"/>
  <c r="G257" i="25"/>
  <c r="G256" i="25"/>
  <c r="G255" i="25"/>
  <c r="G254" i="25"/>
  <c r="G253" i="25"/>
  <c r="G252" i="25"/>
  <c r="G251" i="25"/>
  <c r="G250" i="25"/>
  <c r="G249" i="25"/>
  <c r="G248" i="25"/>
  <c r="G244" i="25"/>
  <c r="G243" i="25"/>
  <c r="G242" i="25"/>
  <c r="G241" i="25"/>
  <c r="G240" i="25"/>
  <c r="G239" i="25"/>
  <c r="G238" i="25"/>
  <c r="G237" i="25"/>
  <c r="G236" i="25"/>
  <c r="G235" i="25"/>
  <c r="G234" i="25"/>
  <c r="G233" i="25"/>
  <c r="G232" i="25"/>
  <c r="G231" i="25"/>
  <c r="G230" i="25"/>
  <c r="G229" i="25"/>
  <c r="G228" i="25"/>
  <c r="G227" i="25"/>
  <c r="G226" i="25"/>
  <c r="G225" i="25"/>
  <c r="G224" i="25"/>
  <c r="G223" i="25"/>
  <c r="G222" i="25"/>
  <c r="G221" i="25"/>
  <c r="G220" i="25"/>
  <c r="G219" i="25"/>
  <c r="G218" i="25"/>
  <c r="G217" i="25"/>
  <c r="G216" i="25"/>
  <c r="G215" i="25"/>
  <c r="G214" i="25"/>
  <c r="G213" i="25"/>
  <c r="G212" i="25"/>
  <c r="G211" i="25"/>
  <c r="G210" i="25"/>
  <c r="G209" i="25"/>
  <c r="G208" i="25"/>
  <c r="G207" i="25"/>
  <c r="G206" i="25"/>
  <c r="G205" i="25"/>
  <c r="G204" i="25"/>
  <c r="G203" i="25"/>
  <c r="G202" i="25"/>
  <c r="G201" i="25"/>
  <c r="G200" i="25"/>
  <c r="G199" i="25"/>
  <c r="G195" i="25"/>
  <c r="G194" i="25"/>
  <c r="G193" i="25"/>
  <c r="G192" i="25"/>
  <c r="G191" i="25"/>
  <c r="G190" i="25"/>
  <c r="G189" i="25"/>
  <c r="G188" i="25"/>
  <c r="G187" i="25"/>
  <c r="G186" i="25"/>
  <c r="G185" i="25"/>
  <c r="G184" i="25"/>
  <c r="G183" i="25"/>
  <c r="G182" i="25"/>
  <c r="G181" i="25"/>
  <c r="G180" i="25"/>
  <c r="G179" i="25"/>
  <c r="G178" i="25"/>
  <c r="G177" i="25"/>
  <c r="G176" i="25"/>
  <c r="G175" i="25"/>
  <c r="G174" i="25"/>
  <c r="G173" i="25"/>
  <c r="G172" i="25"/>
  <c r="G171" i="25"/>
  <c r="G169" i="25"/>
  <c r="G168" i="25"/>
  <c r="G167" i="25"/>
  <c r="G166" i="25"/>
  <c r="G165" i="25"/>
  <c r="G164" i="25"/>
  <c r="G163" i="25"/>
  <c r="G162" i="25"/>
  <c r="G161" i="25"/>
  <c r="G160" i="25"/>
  <c r="G159" i="25"/>
  <c r="G158" i="25"/>
  <c r="G157" i="25"/>
  <c r="G156" i="25"/>
  <c r="G155" i="25"/>
  <c r="G154" i="25"/>
  <c r="G153" i="25"/>
  <c r="G152" i="25"/>
  <c r="G151" i="25"/>
  <c r="G150" i="25"/>
  <c r="G146" i="25"/>
  <c r="G145" i="25"/>
  <c r="G144" i="25"/>
  <c r="G143" i="25"/>
  <c r="G142" i="25"/>
  <c r="G141" i="25"/>
  <c r="G140" i="25"/>
  <c r="G139" i="25"/>
  <c r="G138" i="25"/>
  <c r="G137" i="25"/>
  <c r="G136" i="25"/>
  <c r="G135" i="25"/>
  <c r="G134" i="25"/>
  <c r="G133" i="25"/>
  <c r="G132" i="25"/>
  <c r="G131" i="25"/>
  <c r="G130" i="25"/>
  <c r="G129" i="25"/>
  <c r="G128" i="25"/>
  <c r="G127" i="25"/>
  <c r="G126" i="25"/>
  <c r="G125" i="25"/>
  <c r="G124" i="25"/>
  <c r="G123" i="25"/>
  <c r="G122" i="25"/>
  <c r="G121" i="25"/>
  <c r="G120" i="25"/>
  <c r="G119" i="25"/>
  <c r="G118" i="25"/>
  <c r="G117" i="25"/>
  <c r="G116" i="25"/>
  <c r="G115" i="25"/>
  <c r="G114" i="25"/>
  <c r="G113" i="25"/>
  <c r="G112" i="25"/>
  <c r="G111" i="25"/>
  <c r="G110" i="25"/>
  <c r="G109" i="25"/>
  <c r="G108" i="25"/>
  <c r="G107" i="25"/>
  <c r="G106" i="25"/>
  <c r="G105" i="25"/>
  <c r="G104" i="25"/>
  <c r="G103" i="25"/>
  <c r="G102" i="25"/>
  <c r="G101" i="25"/>
  <c r="G97" i="25"/>
  <c r="G96" i="25"/>
  <c r="G95" i="25"/>
  <c r="G94" i="25"/>
  <c r="G93" i="25"/>
  <c r="G92" i="25"/>
  <c r="G91" i="25"/>
  <c r="G90" i="25"/>
  <c r="G89" i="25"/>
  <c r="G88" i="25"/>
  <c r="G87" i="25"/>
  <c r="G86" i="25"/>
  <c r="G85" i="25"/>
  <c r="G84" i="25"/>
  <c r="G83" i="25"/>
  <c r="G82" i="25"/>
  <c r="G81" i="25"/>
  <c r="G80" i="25"/>
  <c r="G79" i="25"/>
  <c r="G78" i="25"/>
  <c r="G77" i="25"/>
  <c r="G76" i="25"/>
  <c r="G75" i="25"/>
  <c r="G74" i="25"/>
  <c r="G73" i="25"/>
  <c r="G72" i="25"/>
  <c r="G71" i="25"/>
  <c r="G70" i="25"/>
  <c r="G69" i="25"/>
  <c r="G68" i="25"/>
  <c r="G67" i="25"/>
  <c r="G66" i="25"/>
  <c r="G65" i="25"/>
  <c r="G64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48" i="25"/>
  <c r="G47" i="25"/>
  <c r="G46" i="25"/>
  <c r="G45" i="25"/>
  <c r="G44" i="25"/>
  <c r="G43" i="25"/>
  <c r="G42" i="25"/>
  <c r="G41" i="25"/>
  <c r="G40" i="25"/>
  <c r="G39" i="25"/>
  <c r="G38" i="25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/>
  <c r="G11" i="25"/>
  <c r="G10" i="25"/>
  <c r="G9" i="25"/>
  <c r="G8" i="25"/>
  <c r="G7" i="25"/>
  <c r="G6" i="25"/>
  <c r="G5" i="25"/>
  <c r="G4" i="25"/>
  <c r="G3" i="25"/>
  <c r="G2" i="25"/>
  <c r="G146" i="24"/>
  <c r="G145" i="24"/>
  <c r="G144" i="24"/>
  <c r="G143" i="24"/>
  <c r="G142" i="24"/>
  <c r="G141" i="24"/>
  <c r="G140" i="24"/>
  <c r="G139" i="24"/>
  <c r="G138" i="24"/>
  <c r="G137" i="24"/>
  <c r="G136" i="24"/>
  <c r="G135" i="24"/>
  <c r="G134" i="24"/>
  <c r="G133" i="24"/>
  <c r="G132" i="24"/>
  <c r="G131" i="24"/>
  <c r="G130" i="24"/>
  <c r="G129" i="24"/>
  <c r="G128" i="24"/>
  <c r="G127" i="24"/>
  <c r="G126" i="24"/>
  <c r="G125" i="24"/>
  <c r="G124" i="24"/>
  <c r="G123" i="24"/>
  <c r="G122" i="24"/>
  <c r="G121" i="24"/>
  <c r="G120" i="24"/>
  <c r="G119" i="24"/>
  <c r="G118" i="24"/>
  <c r="G117" i="24"/>
  <c r="G116" i="24"/>
  <c r="G115" i="24"/>
  <c r="G114" i="24"/>
  <c r="G113" i="24"/>
  <c r="G112" i="24"/>
  <c r="G111" i="24"/>
  <c r="G110" i="24"/>
  <c r="G109" i="24"/>
  <c r="G108" i="24"/>
  <c r="G107" i="24"/>
  <c r="G106" i="24"/>
  <c r="G105" i="24"/>
  <c r="G104" i="24"/>
  <c r="G103" i="24"/>
  <c r="G102" i="24"/>
  <c r="G101" i="24"/>
  <c r="G97" i="24"/>
  <c r="G95" i="24"/>
  <c r="G94" i="24"/>
  <c r="G93" i="24"/>
  <c r="G92" i="24"/>
  <c r="G91" i="24"/>
  <c r="G90" i="24"/>
  <c r="G89" i="24"/>
  <c r="G88" i="24"/>
  <c r="G87" i="24"/>
  <c r="G86" i="24"/>
  <c r="G85" i="24"/>
  <c r="G84" i="24"/>
  <c r="G83" i="24"/>
  <c r="G82" i="24"/>
  <c r="G81" i="24"/>
  <c r="G80" i="24"/>
  <c r="G79" i="24"/>
  <c r="G78" i="24"/>
  <c r="G77" i="24"/>
  <c r="G76" i="24"/>
  <c r="G75" i="24"/>
  <c r="G74" i="24"/>
  <c r="G73" i="24"/>
  <c r="G72" i="24"/>
  <c r="G71" i="24"/>
  <c r="G70" i="24"/>
  <c r="G69" i="24"/>
  <c r="G68" i="24"/>
  <c r="G67" i="24"/>
  <c r="G66" i="24"/>
  <c r="G65" i="24"/>
  <c r="G64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48" i="24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G6" i="24"/>
  <c r="G5" i="24"/>
  <c r="G4" i="24"/>
  <c r="G3" i="24"/>
  <c r="G2" i="24"/>
  <c r="G53" i="5"/>
  <c r="G54" i="5"/>
  <c r="G55" i="5"/>
  <c r="G52" i="5"/>
  <c r="G47" i="5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8" i="5"/>
  <c r="G2" i="5"/>
  <c r="G49" i="28" l="1"/>
  <c r="G49" i="26"/>
  <c r="G51" i="26" s="1"/>
  <c r="G98" i="26" s="1"/>
  <c r="F3" i="22"/>
  <c r="G49" i="30"/>
  <c r="G51" i="30" s="1"/>
  <c r="G489" i="35"/>
  <c r="G536" i="35" s="1"/>
  <c r="F31" i="22" s="1"/>
  <c r="G49" i="39"/>
  <c r="G51" i="39" s="1"/>
  <c r="G98" i="39" s="1"/>
  <c r="G49" i="38"/>
  <c r="G51" i="38" s="1"/>
  <c r="G98" i="38" s="1"/>
  <c r="G100" i="38" s="1"/>
  <c r="G147" i="38" s="1"/>
  <c r="G149" i="38" s="1"/>
  <c r="G196" i="38" s="1"/>
  <c r="G884" i="36"/>
  <c r="G2271" i="36"/>
  <c r="G51" i="36"/>
  <c r="G100" i="36" s="1"/>
  <c r="G49" i="34"/>
  <c r="G51" i="34" s="1"/>
  <c r="G98" i="34" s="1"/>
  <c r="G100" i="34" s="1"/>
  <c r="G147" i="34" s="1"/>
  <c r="G149" i="34" s="1"/>
  <c r="G196" i="34" s="1"/>
  <c r="G198" i="34" s="1"/>
  <c r="G245" i="34" s="1"/>
  <c r="G247" i="34" s="1"/>
  <c r="G294" i="34" s="1"/>
  <c r="F29" i="22" s="1"/>
  <c r="G49" i="33"/>
  <c r="G51" i="33" s="1"/>
  <c r="G98" i="33" s="1"/>
  <c r="G100" i="33" s="1"/>
  <c r="G147" i="33" s="1"/>
  <c r="G149" i="33" s="1"/>
  <c r="G196" i="33" s="1"/>
  <c r="F27" i="22" s="1"/>
  <c r="G49" i="29"/>
  <c r="G51" i="29" s="1"/>
  <c r="G98" i="29" s="1"/>
  <c r="G100" i="29" s="1"/>
  <c r="G147" i="29" s="1"/>
  <c r="G149" i="29" s="1"/>
  <c r="G196" i="29" s="1"/>
  <c r="G198" i="29" s="1"/>
  <c r="G245" i="29" s="1"/>
  <c r="G247" i="29" s="1"/>
  <c r="G294" i="29" s="1"/>
  <c r="G296" i="29" s="1"/>
  <c r="G343" i="29" s="1"/>
  <c r="G345" i="29" s="1"/>
  <c r="G392" i="29" s="1"/>
  <c r="F21" i="22" s="1"/>
  <c r="G49" i="25"/>
  <c r="G51" i="25" s="1"/>
  <c r="G98" i="25" s="1"/>
  <c r="G100" i="25" s="1"/>
  <c r="G147" i="25" s="1"/>
  <c r="G149" i="25" s="1"/>
  <c r="G196" i="25" s="1"/>
  <c r="G198" i="25" s="1"/>
  <c r="G245" i="25" s="1"/>
  <c r="G247" i="25" s="1"/>
  <c r="G294" i="25" s="1"/>
  <c r="G296" i="25" s="1"/>
  <c r="G49" i="24"/>
  <c r="G51" i="24" s="1"/>
  <c r="G98" i="24" s="1"/>
  <c r="G100" i="24" s="1"/>
  <c r="G49" i="5"/>
  <c r="G51" i="5" s="1"/>
  <c r="G98" i="5" s="1"/>
  <c r="G3" i="1"/>
  <c r="G6" i="1"/>
  <c r="G7" i="1"/>
  <c r="G8" i="1"/>
  <c r="G347" i="1"/>
  <c r="G348" i="1"/>
  <c r="G349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46" i="1"/>
  <c r="G341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298" i="1"/>
  <c r="G299" i="1"/>
  <c r="G300" i="1"/>
  <c r="G301" i="1"/>
  <c r="G302" i="1"/>
  <c r="G303" i="1"/>
  <c r="G304" i="1"/>
  <c r="G305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2" i="1"/>
  <c r="G297" i="1"/>
  <c r="G291" i="1"/>
  <c r="G2" i="1"/>
  <c r="G4" i="1"/>
  <c r="G5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53" i="1"/>
  <c r="G52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102" i="1"/>
  <c r="G101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51" i="1"/>
  <c r="G150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200" i="1"/>
  <c r="G199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51" i="1"/>
  <c r="G250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2" i="1"/>
  <c r="G293" i="1"/>
  <c r="G247" i="1"/>
  <c r="G248" i="1"/>
  <c r="G249" i="1"/>
  <c r="G100" i="26" l="1"/>
  <c r="G147" i="26" s="1"/>
  <c r="G147" i="24"/>
  <c r="F9" i="22" s="1"/>
  <c r="G51" i="28"/>
  <c r="G98" i="28" s="1"/>
  <c r="F5" i="22"/>
  <c r="G98" i="30"/>
  <c r="G100" i="30" s="1"/>
  <c r="G147" i="30" s="1"/>
  <c r="F23" i="22" s="1"/>
  <c r="G343" i="25"/>
  <c r="G345" i="25" s="1"/>
  <c r="G392" i="25" s="1"/>
  <c r="G394" i="25" s="1"/>
  <c r="G441" i="25" s="1"/>
  <c r="G443" i="25" s="1"/>
  <c r="G490" i="25" s="1"/>
  <c r="F11" i="22" s="1"/>
  <c r="G100" i="5"/>
  <c r="G147" i="5" s="1"/>
  <c r="G198" i="36"/>
  <c r="G2257" i="36"/>
  <c r="G2273" i="36"/>
  <c r="G49" i="1"/>
  <c r="G51" i="1" s="1"/>
  <c r="G98" i="1" s="1"/>
  <c r="G100" i="1" s="1"/>
  <c r="G147" i="1" s="1"/>
  <c r="G149" i="1" s="1"/>
  <c r="G196" i="1" s="1"/>
  <c r="G198" i="1" s="1"/>
  <c r="G245" i="1" s="1"/>
  <c r="G395" i="1" s="1"/>
  <c r="G294" i="1"/>
  <c r="G296" i="1" s="1"/>
  <c r="G343" i="1" s="1"/>
  <c r="F15" i="22" l="1"/>
  <c r="G100" i="28"/>
  <c r="G147" i="28" s="1"/>
  <c r="G345" i="1"/>
  <c r="G392" i="1" s="1"/>
  <c r="G396" i="1" s="1"/>
  <c r="G441" i="1" s="1"/>
  <c r="F3" i="23" s="1"/>
  <c r="G2275" i="36"/>
  <c r="G296" i="36"/>
  <c r="G2259" i="36"/>
  <c r="G149" i="28" l="1"/>
  <c r="G196" i="28" s="1"/>
  <c r="G149" i="5"/>
  <c r="G196" i="5" s="1"/>
  <c r="G198" i="5" s="1"/>
  <c r="G245" i="5" s="1"/>
  <c r="G2261" i="36"/>
  <c r="G1080" i="36"/>
  <c r="G1129" i="36" s="1"/>
  <c r="G1178" i="36" s="1"/>
  <c r="G1227" i="36" s="1"/>
  <c r="G1276" i="36" s="1"/>
  <c r="G1325" i="36" s="1"/>
  <c r="G1374" i="36" s="1"/>
  <c r="G2277" i="36"/>
  <c r="G198" i="28" l="1"/>
  <c r="G245" i="28" s="1"/>
  <c r="G1472" i="36"/>
  <c r="G1521" i="36" s="1"/>
  <c r="G1570" i="36" s="1"/>
  <c r="G1619" i="36" s="1"/>
  <c r="G1668" i="36" s="1"/>
  <c r="G1717" i="36" s="1"/>
  <c r="G1766" i="36" s="1"/>
  <c r="G1815" i="36" s="1"/>
  <c r="G2279" i="36"/>
  <c r="G2263" i="36"/>
  <c r="G1864" i="36" l="1"/>
  <c r="G1913" i="36" s="1"/>
  <c r="G2281" i="36" s="1"/>
  <c r="G247" i="28"/>
  <c r="G294" i="28" s="1"/>
  <c r="G247" i="5"/>
  <c r="G492" i="36"/>
  <c r="G541" i="36" s="1"/>
  <c r="G2265" i="36"/>
  <c r="G2011" i="36"/>
  <c r="G2060" i="36" s="1"/>
  <c r="G296" i="28" l="1"/>
  <c r="G343" i="28" s="1"/>
  <c r="G294" i="5"/>
  <c r="F7" i="22" s="1"/>
  <c r="G2283" i="36"/>
  <c r="G639" i="36"/>
  <c r="G688" i="36" s="1"/>
  <c r="G2269" i="36" s="1"/>
  <c r="G2267" i="36"/>
  <c r="G345" i="28" l="1"/>
  <c r="G392" i="28" s="1"/>
  <c r="G2207" i="36"/>
  <c r="G2287" i="36" s="1"/>
  <c r="G2285" i="36"/>
  <c r="F7" i="23" l="1"/>
  <c r="G394" i="28"/>
  <c r="G441" i="28" s="1"/>
  <c r="G443" i="28" l="1"/>
  <c r="G490" i="28" s="1"/>
  <c r="G492" i="28" l="1"/>
  <c r="G539" i="28" s="1"/>
  <c r="G541" i="28" l="1"/>
  <c r="G588" i="28" s="1"/>
  <c r="G590" i="28" l="1"/>
  <c r="G637" i="28" s="1"/>
  <c r="G639" i="28" l="1"/>
  <c r="G686" i="28" l="1"/>
  <c r="G688" i="28" s="1"/>
  <c r="G735" i="28" s="1"/>
  <c r="F19" i="22" s="1"/>
  <c r="F49" i="22" s="1"/>
  <c r="F5" i="23" s="1"/>
  <c r="F42" i="23" s="1"/>
  <c r="F45" i="23" s="1"/>
  <c r="F48" i="23" s="1"/>
</calcChain>
</file>

<file path=xl/sharedStrings.xml><?xml version="1.0" encoding="utf-8"?>
<sst xmlns="http://schemas.openxmlformats.org/spreadsheetml/2006/main" count="11647" uniqueCount="4513">
  <si>
    <t>Item No</t>
  </si>
  <si>
    <t>Payment Clause</t>
  </si>
  <si>
    <t>Unit</t>
  </si>
  <si>
    <t>Quantity</t>
  </si>
  <si>
    <t>Rate</t>
  </si>
  <si>
    <t>Amount</t>
  </si>
  <si>
    <t>Item Description</t>
  </si>
  <si>
    <t>Total Carried Forward</t>
  </si>
  <si>
    <t>Total Brought Forward</t>
  </si>
  <si>
    <t xml:space="preserve">PRELIMINARY AND GENERAL </t>
  </si>
  <si>
    <t xml:space="preserve">(Applicable to the whole of the Works) </t>
  </si>
  <si>
    <t xml:space="preserve">FIXED CHARGE ITEMS </t>
  </si>
  <si>
    <t xml:space="preserve">Contractual requirements. </t>
  </si>
  <si>
    <t>Sum</t>
  </si>
  <si>
    <t xml:space="preserve">Establishment of Facilities on the Site </t>
  </si>
  <si>
    <t>Facilities for Employer :</t>
  </si>
  <si>
    <t xml:space="preserve">Furnished Offices </t>
  </si>
  <si>
    <t>8.3.1</t>
  </si>
  <si>
    <t>8.3.2</t>
  </si>
  <si>
    <t>8.3.2.1</t>
  </si>
  <si>
    <t>8.3.2.1a</t>
  </si>
  <si>
    <t>1200A</t>
  </si>
  <si>
    <t>SABS</t>
  </si>
  <si>
    <t xml:space="preserve">                         </t>
  </si>
  <si>
    <t xml:space="preserve">Supply and deliver 3m x 6m long open </t>
  </si>
  <si>
    <t xml:space="preserve">max 20mb/sec including data, Three in </t>
  </si>
  <si>
    <t>one Colour printer including cartridges,</t>
  </si>
  <si>
    <t>paper to print A3 and A4, electric lighting,</t>
  </si>
  <si>
    <t xml:space="preserve">power outlets, air-conditioning units, </t>
  </si>
  <si>
    <t>boarded floors, etc., complete,</t>
  </si>
  <si>
    <t xml:space="preserve"> including maintenance for duration of </t>
  </si>
  <si>
    <t>project. (Provisional)</t>
  </si>
  <si>
    <t>including 4 Sum desks, 4 Sum chairs, 4</t>
  </si>
  <si>
    <t>Sum File cabinets, 4 Sum drawing racks,</t>
  </si>
  <si>
    <t>mobile router uploading &amp; downloading</t>
  </si>
  <si>
    <t>Supply and deliver 3m x 12m long open</t>
  </si>
  <si>
    <t xml:space="preserve"> unit, including boardroom table to suit  </t>
  </si>
  <si>
    <t>and including 20 Sum. chairs, 1,2m high</t>
  </si>
  <si>
    <t>x 1,8m wide whiteboard, 1 Sum. Drawing</t>
  </si>
  <si>
    <t>rack, electric lighting, power outlets, air-</t>
  </si>
  <si>
    <t xml:space="preserve">conditioning units, boarded floors,Optical </t>
  </si>
  <si>
    <t>Projector etc., complete, including</t>
  </si>
  <si>
    <t>maintenance for duration of project.</t>
  </si>
  <si>
    <t>(Provisional)</t>
  </si>
  <si>
    <t>Supply and deliver 3m x 6m long open</t>
  </si>
  <si>
    <t>unit, including 250 litre fridge and freezer</t>
  </si>
  <si>
    <t>combination, double bowl sink, floor and</t>
  </si>
  <si>
    <t>wall cupboards, electric lighting, power</t>
  </si>
  <si>
    <t>outlets, air-conditioning units, boarded</t>
  </si>
  <si>
    <t>floors, etc., complete, including</t>
  </si>
  <si>
    <t>Supply and deliver 3m x 6m long</t>
  </si>
  <si>
    <t>prefabricated mobile ablution unit,</t>
  </si>
  <si>
    <t>including 3 Sum. sinks and 3 Sum. wc's,</t>
  </si>
  <si>
    <t>electric lighting, power outlets, air-</t>
  </si>
  <si>
    <t>conditioning units, boarded floors, etc.,</t>
  </si>
  <si>
    <t>complete, including maintenance for the</t>
  </si>
  <si>
    <t>Living accommodation</t>
  </si>
  <si>
    <t>8.3.2.1c</t>
  </si>
  <si>
    <t>8.3.2.2</t>
  </si>
  <si>
    <t>8.3.2.2a</t>
  </si>
  <si>
    <t>8.3.2.2d</t>
  </si>
  <si>
    <t>Ablution and latrine facilities (chemical</t>
  </si>
  <si>
    <t>serviced for the entire duration of the</t>
  </si>
  <si>
    <t>portable toilets to be well maintained /</t>
  </si>
  <si>
    <t>8.3.2.2e</t>
  </si>
  <si>
    <t>8.3.2.2f</t>
  </si>
  <si>
    <t>8.3.2.2g</t>
  </si>
  <si>
    <t>Water supplies (including transporting of</t>
  </si>
  <si>
    <t>water to site in water cart for construction</t>
  </si>
  <si>
    <t>purposes and supplying of potable water),</t>
  </si>
  <si>
    <t>electric power and commissioning,</t>
  </si>
  <si>
    <t>compressed air supply and</t>
  </si>
  <si>
    <t>communications (are ALL to be made</t>
  </si>
  <si>
    <t>made available from the beginning of the</t>
  </si>
  <si>
    <t>contract and for the entire duration of</t>
  </si>
  <si>
    <t>8.3.2.2j</t>
  </si>
  <si>
    <t>Plant. (Tenderer to Specify)</t>
  </si>
  <si>
    <t>Allow for the hiring of a 500kVA standby</t>
  </si>
  <si>
    <t>generator for the entire duration of the</t>
  </si>
  <si>
    <t>contract, including transporting to site,</t>
  </si>
  <si>
    <t xml:space="preserve">working on site, diesel fuel, removing </t>
  </si>
  <si>
    <t>from site at contract completion, and all</t>
  </si>
  <si>
    <t>associated rehabilitation. (provisional)</t>
  </si>
  <si>
    <t>8.3.3</t>
  </si>
  <si>
    <t xml:space="preserve">Other Fixed Charge Obligations. </t>
  </si>
  <si>
    <t>of all required communication equipment</t>
  </si>
  <si>
    <t xml:space="preserve">on site (includes fax machine, printers, </t>
  </si>
  <si>
    <t xml:space="preserve">copier machine, scanner, 3TB x 2 units </t>
  </si>
  <si>
    <t>purchase and delivery to site, of sundry</t>
  </si>
  <si>
    <t>site equipment, as per the Eskom</t>
  </si>
  <si>
    <t>Allow the sum of R 65 000.00 for the</t>
  </si>
  <si>
    <t>fabrication, delivery and erection in</t>
  </si>
  <si>
    <t>required position on site, of ALL labelling,</t>
  </si>
  <si>
    <t>informational and safety signage, etc.,</t>
  </si>
  <si>
    <t>complete, all as instructed by the Eskom</t>
  </si>
  <si>
    <r>
      <rPr>
        <i/>
        <sz val="11"/>
        <color theme="1"/>
        <rFont val="Calibri"/>
        <family val="2"/>
        <scheme val="minor"/>
      </rPr>
      <t>Project Manager</t>
    </r>
    <r>
      <rPr>
        <sz val="11"/>
        <color theme="1"/>
        <rFont val="Calibri"/>
        <family val="2"/>
        <scheme val="minor"/>
      </rPr>
      <t>.(Provisional)</t>
    </r>
  </si>
  <si>
    <r>
      <t xml:space="preserve">The </t>
    </r>
    <r>
      <rPr>
        <i/>
        <sz val="11"/>
        <color theme="1"/>
        <rFont val="Calibri"/>
        <family val="2"/>
        <scheme val="minor"/>
      </rPr>
      <t>Contractor</t>
    </r>
    <r>
      <rPr>
        <sz val="11"/>
        <color theme="1"/>
        <rFont val="Calibri"/>
        <family val="2"/>
        <scheme val="minor"/>
      </rPr>
      <t xml:space="preserve"> is to allow for compliance</t>
    </r>
  </si>
  <si>
    <t>with ALL CURRENT Eskom Health and</t>
  </si>
  <si>
    <t xml:space="preserve">Safety requirements, procedures and </t>
  </si>
  <si>
    <t>legislation (OHSACT), which includes the</t>
  </si>
  <si>
    <t>employment of registered safety</t>
  </si>
  <si>
    <t>Personnel, as required in terms of the</t>
  </si>
  <si>
    <t>Conditions of Contract (amount is to</t>
  </si>
  <si>
    <t>include for total carried forward from</t>
  </si>
  <si>
    <t>separate 'Health and Safety Management'</t>
  </si>
  <si>
    <t xml:space="preserve"> Schedule C9 Bills of Quantities forming</t>
  </si>
  <si>
    <t>part of the overall tender documentation)</t>
  </si>
  <si>
    <t>the Environmental Management</t>
  </si>
  <si>
    <r>
      <t xml:space="preserve">The </t>
    </r>
    <r>
      <rPr>
        <i/>
        <sz val="11"/>
        <color theme="1"/>
        <rFont val="Calibri"/>
        <family val="2"/>
        <scheme val="minor"/>
      </rPr>
      <t>Contractor</t>
    </r>
    <r>
      <rPr>
        <sz val="11"/>
        <color theme="1"/>
        <rFont val="Calibri"/>
        <family val="2"/>
        <scheme val="minor"/>
      </rPr>
      <t xml:space="preserve"> is to take cognizance of </t>
    </r>
  </si>
  <si>
    <t xml:space="preserve">Programme Act, a copy of which is </t>
  </si>
  <si>
    <t>attached hereto and forms part of the</t>
  </si>
  <si>
    <r>
      <t xml:space="preserve">contract documents. The </t>
    </r>
    <r>
      <rPr>
        <i/>
        <sz val="11"/>
        <color theme="1"/>
        <rFont val="Calibri"/>
        <family val="2"/>
        <scheme val="minor"/>
      </rPr>
      <t xml:space="preserve">Contractor </t>
    </r>
    <r>
      <rPr>
        <sz val="11"/>
        <color theme="1"/>
        <rFont val="Calibri"/>
        <family val="2"/>
        <scheme val="minor"/>
      </rPr>
      <t>is to</t>
    </r>
  </si>
  <si>
    <t>allow a lump-sum price which he deems</t>
  </si>
  <si>
    <t>sufficient to enable him to meet any costs</t>
  </si>
  <si>
    <t>he will encounter in the application of the</t>
  </si>
  <si>
    <t>arious clauses in the Environmental</t>
  </si>
  <si>
    <t>Management Programme, for the entire</t>
  </si>
  <si>
    <t>duration of the contract (amount is to</t>
  </si>
  <si>
    <t xml:space="preserve"> include for total carried forward from</t>
  </si>
  <si>
    <t>separate 'Environmental Works' Schedule</t>
  </si>
  <si>
    <t xml:space="preserve">C10 Bills of Quantities forming part of the </t>
  </si>
  <si>
    <t>necessary flagmen, 'Stop / Go' control</t>
  </si>
  <si>
    <t>signs, chevrons, traffic signals, lights,</t>
  </si>
  <si>
    <t>directional signage, etc., complete, for</t>
  </si>
  <si>
    <r>
      <t xml:space="preserve">The </t>
    </r>
    <r>
      <rPr>
        <i/>
        <sz val="11"/>
        <color theme="1"/>
        <rFont val="Calibri"/>
        <family val="2"/>
        <scheme val="minor"/>
      </rPr>
      <t>Contractor</t>
    </r>
    <r>
      <rPr>
        <sz val="11"/>
        <color theme="1"/>
        <rFont val="Calibri"/>
        <family val="2"/>
        <scheme val="minor"/>
      </rPr>
      <t xml:space="preserve"> is to allow for all</t>
    </r>
  </si>
  <si>
    <r>
      <t xml:space="preserve">The </t>
    </r>
    <r>
      <rPr>
        <i/>
        <sz val="11"/>
        <color theme="1"/>
        <rFont val="Calibri"/>
        <family val="2"/>
        <scheme val="minor"/>
      </rPr>
      <t>Contractor</t>
    </r>
    <r>
      <rPr>
        <sz val="11"/>
        <color theme="1"/>
        <rFont val="Calibri"/>
        <family val="2"/>
        <scheme val="minor"/>
      </rPr>
      <t xml:space="preserve"> is to allow for the supply</t>
    </r>
  </si>
  <si>
    <t>and installation of a traffic control boom</t>
  </si>
  <si>
    <t>and portable guard / 'zozo' type hut, to be</t>
  </si>
  <si>
    <t>situated at the entrance of the</t>
  </si>
  <si>
    <t>Construction site, including for the</t>
  </si>
  <si>
    <t xml:space="preserve">removal and making good, upon </t>
  </si>
  <si>
    <r>
      <t xml:space="preserve">The </t>
    </r>
    <r>
      <rPr>
        <i/>
        <sz val="11"/>
        <color theme="1"/>
        <rFont val="Calibri"/>
        <family val="2"/>
        <scheme val="minor"/>
      </rPr>
      <t>Contractor</t>
    </r>
    <r>
      <rPr>
        <sz val="11"/>
        <color theme="1"/>
        <rFont val="Calibri"/>
        <family val="2"/>
        <scheme val="minor"/>
      </rPr>
      <t xml:space="preserve"> is to allow for locating the</t>
    </r>
  </si>
  <si>
    <t xml:space="preserve">Main Benchmark X and Y co-ordinates, </t>
  </si>
  <si>
    <t>excavating for and casting vertically in</t>
  </si>
  <si>
    <t>position 300mm diameter Class 50D</t>
  </si>
  <si>
    <t>precast concrete pipe 1m length overall,</t>
  </si>
  <si>
    <t>including concrete base, concrete infill,</t>
  </si>
  <si>
    <t>backfilling excavations with excavated</t>
  </si>
  <si>
    <t>earth, etc., complete. Rate also to include</t>
  </si>
  <si>
    <t>for registering the co-ordinates with the</t>
  </si>
  <si>
    <t>Allow the  Supply and mount weather</t>
  </si>
  <si>
    <t>station including user friendly multi</t>
  </si>
  <si>
    <t xml:space="preserve"> displayer; weather forecast, wind,</t>
  </si>
  <si>
    <t>temperature, compass, date, moon phase,</t>
  </si>
  <si>
    <t>humidity, UV radiation, daily and monthly</t>
  </si>
  <si>
    <t>rain fall view, to customize to suit the</t>
  </si>
  <si>
    <t>needs of site  complete, including</t>
  </si>
  <si>
    <t>Allow for the installation of the height</t>
  </si>
  <si>
    <t>restriction structures, minimum of 2 units</t>
  </si>
  <si>
    <t>to prevent excavators and other</t>
  </si>
  <si>
    <t>construction equipment to exceed the</t>
  </si>
  <si>
    <t>safe clearance of existing lines in the</t>
  </si>
  <si>
    <t>station as will be indicated on site by</t>
  </si>
  <si>
    <r>
      <rPr>
        <i/>
        <sz val="11"/>
        <color theme="1"/>
        <rFont val="Calibri"/>
        <family val="2"/>
        <scheme val="minor"/>
      </rPr>
      <t>Project Manager</t>
    </r>
    <r>
      <rPr>
        <sz val="11"/>
        <color theme="1"/>
        <rFont val="Calibri"/>
        <family val="2"/>
        <scheme val="minor"/>
      </rPr>
      <t>. (Provisional)</t>
    </r>
  </si>
  <si>
    <t>8.3.4</t>
  </si>
  <si>
    <t>Removal of entire site establishment,</t>
  </si>
  <si>
    <t>upon completion of the project, including</t>
  </si>
  <si>
    <t>making good and rehabilitation of areas</t>
  </si>
  <si>
    <t>utilized, all in accordance with the</t>
  </si>
  <si>
    <t xml:space="preserve">latest Environmental Management </t>
  </si>
  <si>
    <t xml:space="preserve">TIME RELATED ITEMS </t>
  </si>
  <si>
    <t>8.4.1</t>
  </si>
  <si>
    <t>Operation and Maintenance of Facilities</t>
  </si>
  <si>
    <t>on Site, for Duration of Construction</t>
  </si>
  <si>
    <t xml:space="preserve">(unless otherwise stated) </t>
  </si>
  <si>
    <t>8.4.2</t>
  </si>
  <si>
    <t>Furnished Offices</t>
  </si>
  <si>
    <t>8.4.2.1</t>
  </si>
  <si>
    <t>8.4.2.1a</t>
  </si>
  <si>
    <r>
      <t xml:space="preserve">Facilities for </t>
    </r>
    <r>
      <rPr>
        <b/>
        <i/>
        <sz val="11"/>
        <color theme="1"/>
        <rFont val="Calibri"/>
        <family val="2"/>
        <scheme val="minor"/>
      </rPr>
      <t>Employer</t>
    </r>
    <r>
      <rPr>
        <b/>
        <sz val="11"/>
        <color theme="1"/>
        <rFont val="Calibri"/>
        <family val="2"/>
        <scheme val="minor"/>
      </rPr>
      <t>:</t>
    </r>
  </si>
  <si>
    <r>
      <t>plan prefabricated mobile</t>
    </r>
    <r>
      <rPr>
        <b/>
        <sz val="11"/>
        <color theme="1"/>
        <rFont val="Calibri"/>
        <family val="2"/>
        <scheme val="minor"/>
      </rPr>
      <t xml:space="preserve"> boardroom</t>
    </r>
  </si>
  <si>
    <r>
      <t xml:space="preserve">plan prefabricated mobile </t>
    </r>
    <r>
      <rPr>
        <b/>
        <sz val="11"/>
        <color theme="1"/>
        <rFont val="Calibri"/>
        <family val="2"/>
        <scheme val="minor"/>
      </rPr>
      <t>office</t>
    </r>
    <r>
      <rPr>
        <sz val="11"/>
        <color theme="1"/>
        <rFont val="Calibri"/>
        <family val="2"/>
        <scheme val="minor"/>
      </rPr>
      <t xml:space="preserve"> unit,</t>
    </r>
  </si>
  <si>
    <r>
      <t xml:space="preserve">plan prefabricated mobile </t>
    </r>
    <r>
      <rPr>
        <b/>
        <sz val="11"/>
        <color theme="1"/>
        <rFont val="Calibri"/>
        <family val="2"/>
        <scheme val="minor"/>
      </rPr>
      <t>boardroom</t>
    </r>
  </si>
  <si>
    <r>
      <t xml:space="preserve">plan prefabricated mobile </t>
    </r>
    <r>
      <rPr>
        <b/>
        <sz val="11"/>
        <color theme="1"/>
        <rFont val="Calibri"/>
        <family val="2"/>
        <scheme val="minor"/>
      </rPr>
      <t>kitchenette</t>
    </r>
  </si>
  <si>
    <r>
      <t xml:space="preserve">prefabricated mobile </t>
    </r>
    <r>
      <rPr>
        <b/>
        <sz val="11"/>
        <color theme="1"/>
        <rFont val="Calibri"/>
        <family val="2"/>
        <scheme val="minor"/>
      </rPr>
      <t>ablution</t>
    </r>
    <r>
      <rPr>
        <sz val="11"/>
        <color theme="1"/>
        <rFont val="Calibri"/>
        <family val="2"/>
        <scheme val="minor"/>
      </rPr>
      <t xml:space="preserve"> unit,</t>
    </r>
  </si>
  <si>
    <t>8.4.2.2a</t>
  </si>
  <si>
    <t>8.4.2.2d</t>
  </si>
  <si>
    <r>
      <t xml:space="preserve">Facilities for </t>
    </r>
    <r>
      <rPr>
        <b/>
        <i/>
        <sz val="11"/>
        <color theme="1"/>
        <rFont val="Calibri"/>
        <family val="2"/>
        <scheme val="minor"/>
      </rPr>
      <t>Contractor</t>
    </r>
    <r>
      <rPr>
        <b/>
        <sz val="11"/>
        <color theme="1"/>
        <rFont val="Calibri"/>
        <family val="2"/>
        <scheme val="minor"/>
      </rPr>
      <t>:</t>
    </r>
  </si>
  <si>
    <t>8.4.2.2e</t>
  </si>
  <si>
    <t>contract)</t>
  </si>
  <si>
    <t>8.4.2.2f</t>
  </si>
  <si>
    <t>electric power cable Including</t>
  </si>
  <si>
    <t>commissioning, compressed air supply</t>
  </si>
  <si>
    <t>and communications (are ALL to be made</t>
  </si>
  <si>
    <t>available from the beginning of the</t>
  </si>
  <si>
    <t>contract and for the entire duration of the</t>
  </si>
  <si>
    <t>8.4.2.2g</t>
  </si>
  <si>
    <t>8.4.2.2j</t>
  </si>
  <si>
    <t>Plant.(Tenderer to Specify)</t>
  </si>
  <si>
    <t>8.4.3</t>
  </si>
  <si>
    <t>8.4.4</t>
  </si>
  <si>
    <t>8.4.5</t>
  </si>
  <si>
    <t xml:space="preserve">Other time related obligations  </t>
  </si>
  <si>
    <t xml:space="preserve">Company and head office overhead costs </t>
  </si>
  <si>
    <r>
      <t xml:space="preserve">The </t>
    </r>
    <r>
      <rPr>
        <i/>
        <sz val="11"/>
        <color theme="1"/>
        <rFont val="Calibri"/>
        <family val="2"/>
        <scheme val="minor"/>
      </rPr>
      <t>Contractor</t>
    </r>
    <r>
      <rPr>
        <sz val="11"/>
        <color theme="1"/>
        <rFont val="Calibri"/>
        <family val="2"/>
        <scheme val="minor"/>
      </rPr>
      <t xml:space="preserve"> is to allow for the </t>
    </r>
  </si>
  <si>
    <t>employment of a Tea / Cleaning Lady, for</t>
  </si>
  <si>
    <t>Provision for 24 hour site security,</t>
  </si>
  <si>
    <t>comprising 2 armed night-duty and 2</t>
  </si>
  <si>
    <t>SD &amp; L;</t>
  </si>
  <si>
    <t>associated costs in achieving, maintaining</t>
  </si>
  <si>
    <t>and reporting on the SD &amp; L requirements,</t>
  </si>
  <si>
    <t>Total Carried Forward to Section Summary</t>
  </si>
  <si>
    <t>Total Carried Forward to Final Summary</t>
  </si>
  <si>
    <t>Section Summary - Section 1: Preliminary &amp; General</t>
  </si>
  <si>
    <t>Page No</t>
  </si>
  <si>
    <t>TIME RELATED ITEMS</t>
  </si>
  <si>
    <t>SECTION NO. 2</t>
  </si>
  <si>
    <t>CIVIL WORKS</t>
  </si>
  <si>
    <t>BILL NO. 1</t>
  </si>
  <si>
    <t>SITE CLEARANCE &amp; BULKEARTHWORKS</t>
  </si>
  <si>
    <t xml:space="preserve">Notes: As Applicable to the ENTIRE </t>
  </si>
  <si>
    <t>1. 'Section No. 2 : Civil Works' have</t>
  </si>
  <si>
    <t>been measured according to the SANS/</t>
  </si>
  <si>
    <t>SABS 1200 System for Measuring Civil</t>
  </si>
  <si>
    <t>Works as published by the SANS/SABS.</t>
  </si>
  <si>
    <t>All quantities are provisional and subject</t>
  </si>
  <si>
    <t>to remeasurement during the project</t>
  </si>
  <si>
    <t>2. For pricing purposes all items are to  be</t>
  </si>
  <si>
    <t xml:space="preserve">read in conjuction with the tender </t>
  </si>
  <si>
    <t>drawings. No additional compensation</t>
  </si>
  <si>
    <t>will be made for any information shown</t>
  </si>
  <si>
    <t>on the drawings but not mentioned in the</t>
  </si>
  <si>
    <t>3. All 'Imported Material' for earthworks</t>
  </si>
  <si>
    <t xml:space="preserve">will be obtained either from a </t>
  </si>
  <si>
    <t xml:space="preserve">commercial source, as selected by the </t>
  </si>
  <si>
    <t xml:space="preserve">on Site/nearby site/s, and shall be </t>
  </si>
  <si>
    <t>regarded as freehaul.</t>
  </si>
  <si>
    <t>4. All surplus excavated material is to be</t>
  </si>
  <si>
    <t>disposed of at a registered, designated</t>
  </si>
  <si>
    <t xml:space="preserve">dumping site, as selected by the </t>
  </si>
  <si>
    <t>all sundry charges, royalties, etc.</t>
  </si>
  <si>
    <t>5. All cut and fill materials will be</t>
  </si>
  <si>
    <t xml:space="preserve">regarded as freehauls, ie. haulage, </t>
  </si>
  <si>
    <t xml:space="preserve">loading and offloading of material shall </t>
  </si>
  <si>
    <t xml:space="preserve">be included in the rates submitted by the </t>
  </si>
  <si>
    <t xml:space="preserve">whatsoever shall be entertained, or </t>
  </si>
  <si>
    <t>additional monies paid in this regard.</t>
  </si>
  <si>
    <t>SECTION 2 : BILL NO. 1</t>
  </si>
  <si>
    <t>1200C</t>
  </si>
  <si>
    <t>Clearing</t>
  </si>
  <si>
    <t>Clear and Grub</t>
  </si>
  <si>
    <t>8.2.1</t>
  </si>
  <si>
    <t>Dig up and remove from site all rubbish,</t>
  </si>
  <si>
    <t>debris, vegetation matter, hedges, shrubs</t>
  </si>
  <si>
    <t>and trees not exceeding 200mm girth</t>
  </si>
  <si>
    <t>bushes including removing excessive</t>
  </si>
  <si>
    <t>roots by harrow and ranking, etc.</t>
  </si>
  <si>
    <t>m2</t>
  </si>
  <si>
    <t>8.2.1a</t>
  </si>
  <si>
    <t>8.2.1b</t>
  </si>
  <si>
    <t>8.2.2</t>
  </si>
  <si>
    <t>8.2.2a</t>
  </si>
  <si>
    <t>No</t>
  </si>
  <si>
    <t>8.2.5</t>
  </si>
  <si>
    <t>Take down existing fence</t>
  </si>
  <si>
    <t>fence, including precast posts, stays, etc.,</t>
  </si>
  <si>
    <t>m</t>
  </si>
  <si>
    <t>neatly stopping off at ends to take new</t>
  </si>
  <si>
    <t>(elsewhere measured), grubbing up and</t>
  </si>
  <si>
    <t xml:space="preserve">removing concrete bases, backfilling </t>
  </si>
  <si>
    <t>holes with suitable imported material</t>
  </si>
  <si>
    <t xml:space="preserve">compacting in 150mm thick layers to a </t>
  </si>
  <si>
    <t>minimum of 93% Mod. AASHTO maximum</t>
  </si>
  <si>
    <t xml:space="preserve">density, including working in confined </t>
  </si>
  <si>
    <t>areas</t>
  </si>
  <si>
    <t>8.2.7</t>
  </si>
  <si>
    <t>Item</t>
  </si>
  <si>
    <t>8.2.8</t>
  </si>
  <si>
    <t>Demolish and remove structures/</t>
  </si>
  <si>
    <t>buildings, etc.</t>
  </si>
  <si>
    <t>Demolitions of buildings and services are</t>
  </si>
  <si>
    <t>to include for the safe removal and</t>
  </si>
  <si>
    <t>m3</t>
  </si>
  <si>
    <t>1200D</t>
  </si>
  <si>
    <t>8.3.4a</t>
  </si>
  <si>
    <t xml:space="preserve">Importing materials from Commercial </t>
  </si>
  <si>
    <t xml:space="preserve">sources and placing in </t>
  </si>
  <si>
    <t>Imported suitable G7 earth material as</t>
  </si>
  <si>
    <t>minimum of 95% Mod. AASHTO maximum</t>
  </si>
  <si>
    <t>EARTHWORKS</t>
  </si>
  <si>
    <t>Site Preparation</t>
  </si>
  <si>
    <t>8.3.1.1</t>
  </si>
  <si>
    <t>areas.</t>
  </si>
  <si>
    <t>8.3.1.2</t>
  </si>
  <si>
    <t xml:space="preserve">Remove topsoil to a nominal depth of </t>
  </si>
  <si>
    <t>8.3.1.2a</t>
  </si>
  <si>
    <t>Trim, rip and compact insitu ground</t>
  </si>
  <si>
    <t>nominal depth of 150mm, breaking down</t>
  </si>
  <si>
    <t xml:space="preserve">oversize material, adding suitable </t>
  </si>
  <si>
    <t>material where necessary and compacting</t>
  </si>
  <si>
    <t>including working in confined areas</t>
  </si>
  <si>
    <t>Supply and Apply Weedkiller</t>
  </si>
  <si>
    <t xml:space="preserve">Supply and lay approved weedkiller </t>
  </si>
  <si>
    <t xml:space="preserve">under crusher stones, etc., in strict </t>
  </si>
  <si>
    <t xml:space="preserve">accordance with the Manufacturer's </t>
  </si>
  <si>
    <t>instructions.</t>
  </si>
  <si>
    <t>1200G</t>
  </si>
  <si>
    <t>FENCING</t>
  </si>
  <si>
    <t>galvanized diamond mesh 'safety fence'</t>
  </si>
  <si>
    <t>complete</t>
  </si>
  <si>
    <t xml:space="preserve">1,83m High galvanized wire fence, </t>
  </si>
  <si>
    <t xml:space="preserve">diameter diamond mesh supported on </t>
  </si>
  <si>
    <t>and including 3 no. x 4mm diameter</t>
  </si>
  <si>
    <t>intermediate, gate posts and stays, base</t>
  </si>
  <si>
    <t>plates, etc., casting posts in and including</t>
  </si>
  <si>
    <t>backfilling and disposing of surplus</t>
  </si>
  <si>
    <t>Extra over 1,83m high fencing for 6m</t>
  </si>
  <si>
    <t>wide double-leaf Vehicular access gate</t>
  </si>
  <si>
    <t xml:space="preserve">type 'B' including 40mm diameter hot </t>
  </si>
  <si>
    <t xml:space="preserve">bound on with 2,5mm diameter </t>
  </si>
  <si>
    <t>Clear and strip site, including in confined</t>
  </si>
  <si>
    <t xml:space="preserve">nominal depth of 150mm and compact to </t>
  </si>
  <si>
    <t xml:space="preserve">a minimum of 90% Mod. AASHTO </t>
  </si>
  <si>
    <t>instructions</t>
  </si>
  <si>
    <t xml:space="preserve">BULK EARTHWORKS </t>
  </si>
  <si>
    <t>appointment of a specialist, submission of</t>
  </si>
  <si>
    <t xml:space="preserve">their 'Blasting Design and Method </t>
  </si>
  <si>
    <t>person/s. Approval is to be obtained from</t>
  </si>
  <si>
    <r>
      <t xml:space="preserve">Statement' to the </t>
    </r>
    <r>
      <rPr>
        <i/>
        <sz val="11"/>
        <color theme="1"/>
        <rFont val="Calibri"/>
        <family val="2"/>
        <scheme val="minor"/>
      </rPr>
      <t>Project Manager</t>
    </r>
    <r>
      <rPr>
        <sz val="11"/>
        <color theme="1"/>
        <rFont val="Calibri"/>
        <family val="2"/>
        <scheme val="minor"/>
      </rPr>
      <t xml:space="preserve"> and</t>
    </r>
  </si>
  <si>
    <r>
      <t xml:space="preserve">responsible </t>
    </r>
    <r>
      <rPr>
        <i/>
        <sz val="11"/>
        <color theme="1"/>
        <rFont val="Calibri"/>
        <family val="2"/>
        <scheme val="minor"/>
      </rPr>
      <t>Employer</t>
    </r>
    <r>
      <rPr>
        <sz val="11"/>
        <color theme="1"/>
        <rFont val="Calibri"/>
        <family val="2"/>
        <scheme val="minor"/>
      </rPr>
      <t xml:space="preserve"> appointed Design</t>
    </r>
  </si>
  <si>
    <r>
      <t xml:space="preserve">the </t>
    </r>
    <r>
      <rPr>
        <i/>
        <sz val="11"/>
        <color theme="1"/>
        <rFont val="Calibri"/>
        <family val="2"/>
        <scheme val="minor"/>
      </rPr>
      <t>Project Manager</t>
    </r>
    <r>
      <rPr>
        <sz val="11"/>
        <color theme="1"/>
        <rFont val="Calibri"/>
        <family val="2"/>
        <scheme val="minor"/>
      </rPr>
      <t xml:space="preserve"> before any blasting </t>
    </r>
  </si>
  <si>
    <t xml:space="preserve">obtaining of all blasting permit/s, as </t>
  </si>
  <si>
    <t>required in accordance with current Local</t>
  </si>
  <si>
    <t>By-Laws and Regulations, prevailing at</t>
  </si>
  <si>
    <t xml:space="preserve">the time when blasting activities are </t>
  </si>
  <si>
    <t>8.3.1.2b</t>
  </si>
  <si>
    <t>Bulk Excavations</t>
  </si>
  <si>
    <t>8.3.2a</t>
  </si>
  <si>
    <t xml:space="preserve">Excavate in all materials and use for </t>
  </si>
  <si>
    <t xml:space="preserve">embankments or backfill or dispose, </t>
  </si>
  <si>
    <t>8.3.2b</t>
  </si>
  <si>
    <t>Extra Over for</t>
  </si>
  <si>
    <t>8.3.2b.1</t>
  </si>
  <si>
    <t xml:space="preserve">Intermediate excavation, including </t>
  </si>
  <si>
    <t>sufficient size, and blended to be used as</t>
  </si>
  <si>
    <t>AASHTO maximum density</t>
  </si>
  <si>
    <t>Rate Only</t>
  </si>
  <si>
    <t>8.3.2b.2</t>
  </si>
  <si>
    <t>to sufficient size, and blended to be used</t>
  </si>
  <si>
    <t>8.3.2b.3</t>
  </si>
  <si>
    <t>breaking down of all rock to manageable</t>
  </si>
  <si>
    <t>8.3.2b.4</t>
  </si>
  <si>
    <t>Importing of materials from Commercial</t>
  </si>
  <si>
    <t xml:space="preserve">backfill to over-excavation, including </t>
  </si>
  <si>
    <r>
      <t xml:space="preserve">density @ </t>
    </r>
    <r>
      <rPr>
        <sz val="11"/>
        <color theme="1"/>
        <rFont val="Calibri"/>
        <family val="2"/>
      </rPr>
      <t xml:space="preserve">± 2% Optimum Moisture </t>
    </r>
  </si>
  <si>
    <t>Content (OMC), including tieing/benching</t>
  </si>
  <si>
    <t>Imported suitable G6 earth fill material to</t>
  </si>
  <si>
    <t>course, compacted to a minimum of 95%</t>
  </si>
  <si>
    <t>Mod. AASHTO maximum density @ ± 2%</t>
  </si>
  <si>
    <t>8.3.10</t>
  </si>
  <si>
    <t>Topsoiling</t>
  </si>
  <si>
    <t xml:space="preserve">Imported approved topsoiling from </t>
  </si>
  <si>
    <t>commercial sources in 200mm (average)</t>
  </si>
  <si>
    <t>thick layer to compacted areas (upon</t>
  </si>
  <si>
    <t>completion of the works)</t>
  </si>
  <si>
    <t>8.3.14</t>
  </si>
  <si>
    <t>Testing and Taking of Samples</t>
  </si>
  <si>
    <t>Dynamic cone Penetrometer testing</t>
  </si>
  <si>
    <t>Field Density test including Optimum</t>
  </si>
  <si>
    <t>Moisture Content (four readings per test)</t>
  </si>
  <si>
    <t>Step and Touch Potential test for crushed</t>
  </si>
  <si>
    <t>stone</t>
  </si>
  <si>
    <t xml:space="preserve">Allow for the resistivity testing by means </t>
  </si>
  <si>
    <t>of the Wenner electrode method, carried</t>
  </si>
  <si>
    <t>out two (2) times over the same traverses</t>
  </si>
  <si>
    <t xml:space="preserve">of the terrace, immediately after all </t>
  </si>
  <si>
    <t>terrace works have been completed</t>
  </si>
  <si>
    <t>site</t>
  </si>
  <si>
    <t xml:space="preserve">Excavate in all materials and dispose to </t>
  </si>
  <si>
    <t>approved area</t>
  </si>
  <si>
    <t>Hard rock excavation, including blasting</t>
  </si>
  <si>
    <t>Boulder excavation, Class A, including</t>
  </si>
  <si>
    <t>Boulder excavation, Class B, including</t>
  </si>
  <si>
    <t>Modified AASHTO density test</t>
  </si>
  <si>
    <t>CONCRETE (STRUCTURAL)</t>
  </si>
  <si>
    <t>FORMWORK</t>
  </si>
  <si>
    <t xml:space="preserve">Smooth Formwork to </t>
  </si>
  <si>
    <t>Sides of walls</t>
  </si>
  <si>
    <t>Narrow Widths</t>
  </si>
  <si>
    <t>Not exceeding 300mm high or wide</t>
  </si>
  <si>
    <t xml:space="preserve">Not exceeding 300mm high or wide, to </t>
  </si>
  <si>
    <t>approximately 30 degree batter or slope</t>
  </si>
  <si>
    <t>REINFORCEMENT</t>
  </si>
  <si>
    <t>Mesh Reinforcement</t>
  </si>
  <si>
    <t>CONCRETE</t>
  </si>
  <si>
    <t xml:space="preserve">Strength Concrete 25MPa/19mm in </t>
  </si>
  <si>
    <t>8.4.4a</t>
  </si>
  <si>
    <t xml:space="preserve">Wood floated finish to falls or slope, </t>
  </si>
  <si>
    <r>
      <t xml:space="preserve">The </t>
    </r>
    <r>
      <rPr>
        <i/>
        <sz val="11"/>
        <color theme="1"/>
        <rFont val="Calibri"/>
        <family val="2"/>
        <scheme val="minor"/>
      </rPr>
      <t>Contractor</t>
    </r>
    <r>
      <rPr>
        <sz val="11"/>
        <color theme="1"/>
        <rFont val="Calibri"/>
        <family val="2"/>
        <scheme val="minor"/>
      </rPr>
      <t xml:space="preserve"> is to allow for the</t>
    </r>
  </si>
  <si>
    <t xml:space="preserve">THE FOLLOWING IN 7m WIDE </t>
  </si>
  <si>
    <t xml:space="preserve">TEMPORARY GRAVEL ACCESS ROAD </t>
  </si>
  <si>
    <t>maximum density</t>
  </si>
  <si>
    <t>and breaking down, crushing, of material</t>
  </si>
  <si>
    <t>Mod. AASHTO maximum density</t>
  </si>
  <si>
    <t>size, for transportation</t>
  </si>
  <si>
    <t>8.3.3a</t>
  </si>
  <si>
    <t xml:space="preserve">Roadbed preparation and compaction of </t>
  </si>
  <si>
    <t xml:space="preserve">material to a depth of 150mm and </t>
  </si>
  <si>
    <t>minimum of 90% Mod. AASHTO maximum</t>
  </si>
  <si>
    <t>density</t>
  </si>
  <si>
    <t>8.3.5</t>
  </si>
  <si>
    <t xml:space="preserve">Construct the selected layer 1 course, </t>
  </si>
  <si>
    <t>with material from commercial sources</t>
  </si>
  <si>
    <t xml:space="preserve">Selected G7 material supplied by the </t>
  </si>
  <si>
    <t>Contractor in one 150mm layer and spread</t>
  </si>
  <si>
    <t>level, water and compact to not less than</t>
  </si>
  <si>
    <t>93% of the modified AASHTO maximum</t>
  </si>
  <si>
    <t>density and trim to grades</t>
  </si>
  <si>
    <t>150mm Thick shoulder course, constructed</t>
  </si>
  <si>
    <t>using G6 material imported from</t>
  </si>
  <si>
    <t xml:space="preserve">commercial sources, compacted to a </t>
  </si>
  <si>
    <t>150mm Thick base wearing course</t>
  </si>
  <si>
    <t>constructed using select gravel material</t>
  </si>
  <si>
    <t>imported from commercial sources and</t>
  </si>
  <si>
    <t>stabilized with Ordinary Portland Cement</t>
  </si>
  <si>
    <t>(2% by volume) (stabilization and cement</t>
  </si>
  <si>
    <t xml:space="preserve">measured elsewhere) compacted to a </t>
  </si>
  <si>
    <t>8.3.8</t>
  </si>
  <si>
    <t>Stabilizing Agent</t>
  </si>
  <si>
    <t>Portland Cement (2% by Volume)</t>
  </si>
  <si>
    <t>8.3.8b</t>
  </si>
  <si>
    <t>Section No</t>
  </si>
  <si>
    <t>Total Tender Price Including VAT</t>
  </si>
  <si>
    <t>Total Excluding VAT</t>
  </si>
  <si>
    <t>Value Added Tax @ 15%</t>
  </si>
  <si>
    <t>PRELIMINARY AND GENERAL</t>
  </si>
  <si>
    <t>CIVIL WORK</t>
  </si>
  <si>
    <t>CONTROL BUILDING</t>
  </si>
  <si>
    <t>Final Summary</t>
  </si>
  <si>
    <t>Section Summary – Section 2: Civil Works</t>
  </si>
  <si>
    <t>ROADS</t>
  </si>
  <si>
    <t>BASE FOUNDATIONS</t>
  </si>
  <si>
    <t>SUPPORT STEEL</t>
  </si>
  <si>
    <t>TRANSFORMER PLINTH</t>
  </si>
  <si>
    <t>YARDWORKS &amp; EARTHING</t>
  </si>
  <si>
    <t>CABLE TRENCHES, DUCTS, JUNCTIONS, ETC.</t>
  </si>
  <si>
    <t>DRAINAGE</t>
  </si>
  <si>
    <t>OIL HOLDING DAM</t>
  </si>
  <si>
    <t>FIRE EQUIPMENT KIOSK</t>
  </si>
  <si>
    <t>LIGHT MASTS</t>
  </si>
  <si>
    <t>PARKING &amp; PAVING</t>
  </si>
  <si>
    <t>CARPORTS</t>
  </si>
  <si>
    <t>Bill 
No</t>
  </si>
  <si>
    <t>t</t>
  </si>
  <si>
    <t>THE FOLLOWING IN DRAINAGE PIPING</t>
  </si>
  <si>
    <t>TO UNDERSIDE TEMPORARY ACCESS</t>
  </si>
  <si>
    <t>1200DB</t>
  </si>
  <si>
    <t>EARTHWORKS (PIPE TRENCHES)</t>
  </si>
  <si>
    <t>8.3.2A</t>
  </si>
  <si>
    <t xml:space="preserve">Excavate in all materials for trenches and </t>
  </si>
  <si>
    <t>use for backfill, compact and dispose of</t>
  </si>
  <si>
    <t xml:space="preserve">Depth not exceeding 1m deep (pipe </t>
  </si>
  <si>
    <t>trench)</t>
  </si>
  <si>
    <t>Intermediate excavation</t>
  </si>
  <si>
    <t>Hard rock excavation</t>
  </si>
  <si>
    <t>BEDDING (PIPES)</t>
  </si>
  <si>
    <t>Provision of Bedding from Excavations</t>
  </si>
  <si>
    <t>Selected granular material (Cradle) (pipe</t>
  </si>
  <si>
    <t>Selected fill material (Blanket) (pipe</t>
  </si>
  <si>
    <t xml:space="preserve">Provision of Bedding from Commercial </t>
  </si>
  <si>
    <t xml:space="preserve">CONCRETE STRUCTURAL </t>
  </si>
  <si>
    <t xml:space="preserve">Haunching at joints to precast concrete </t>
  </si>
  <si>
    <t>pipes</t>
  </si>
  <si>
    <t>1200LD</t>
  </si>
  <si>
    <t>CULVERTS</t>
  </si>
  <si>
    <t>Supply, handle and lay Class 50D spigot</t>
  </si>
  <si>
    <t>and socket concrete pipes complete with</t>
  </si>
  <si>
    <t>HEADWALLS / OUTLETS (refer drawing</t>
  </si>
  <si>
    <t>0.54/390 sheet 13)</t>
  </si>
  <si>
    <t>Clear and strip site in confined area</t>
  </si>
  <si>
    <t>Rip excavated surface to a nominal depth</t>
  </si>
  <si>
    <t>of 150mm and compact to a minimum of</t>
  </si>
  <si>
    <t>93% Mod. AASHTO maximum density</t>
  </si>
  <si>
    <t>Restricted Excavation</t>
  </si>
  <si>
    <t>Excavate for reduced levels to form recess</t>
  </si>
  <si>
    <t xml:space="preserve">for headwall and drainage outlet, </t>
  </si>
  <si>
    <t>including dispose of excavated material</t>
  </si>
  <si>
    <t>8.3.3b</t>
  </si>
  <si>
    <t>8.3.9</t>
  </si>
  <si>
    <t>Backfilling</t>
  </si>
  <si>
    <t>Backfilling in restricted areas behind</t>
  </si>
  <si>
    <t>concrete headwalls, etc. with material</t>
  </si>
  <si>
    <t xml:space="preserve">from commercial sources in layers of </t>
  </si>
  <si>
    <t>150mm thick, compacted to a minimum of</t>
  </si>
  <si>
    <t>93% Mod. AASHTO maximum density.</t>
  </si>
  <si>
    <t>Rough Formwork to</t>
  </si>
  <si>
    <t xml:space="preserve">Sides of walls </t>
  </si>
  <si>
    <t>8.2.4</t>
  </si>
  <si>
    <t>Special Off-Form</t>
  </si>
  <si>
    <t>Form rounded edge to 3mm radius along</t>
  </si>
  <si>
    <t>exposed top edges of concrete walls</t>
  </si>
  <si>
    <t>Form 20 x 20mm chamfer along exposed</t>
  </si>
  <si>
    <t>top edge of ground anchor edge beam</t>
  </si>
  <si>
    <t>8.2.6</t>
  </si>
  <si>
    <t>Box Out Holes / Form Voids</t>
  </si>
  <si>
    <t xml:space="preserve">Box out to form circular hole to suit </t>
  </si>
  <si>
    <t xml:space="preserve">450mm diameter precast concrete pipe </t>
  </si>
  <si>
    <t xml:space="preserve">(elsewhere measured) in 200 thick </t>
  </si>
  <si>
    <t>concrete wall</t>
  </si>
  <si>
    <t>High tensile welded mesh reference 311</t>
  </si>
  <si>
    <t>to apron slab and walls</t>
  </si>
  <si>
    <t>Blinding layer in 15MPa/19mm concrete</t>
  </si>
  <si>
    <t>50mm Minimum thick</t>
  </si>
  <si>
    <t>Strength Concrete 25MPa/19mm in</t>
  </si>
  <si>
    <t xml:space="preserve">Apron slab, walls, splitter blocks and </t>
  </si>
  <si>
    <t>thickening for footing, etc.</t>
  </si>
  <si>
    <t>Unformed Surface finish</t>
  </si>
  <si>
    <t>including to confined area</t>
  </si>
  <si>
    <t>THE FOLLOWING IN 6M WIDE CONCRETE</t>
  </si>
  <si>
    <t>TERRACE ROAD (refer drawing 0.54/390</t>
  </si>
  <si>
    <t>Sheet 38A)</t>
  </si>
  <si>
    <t>1200DM</t>
  </si>
  <si>
    <t>EARTHWORKS (ROADS, SUBGRADE)</t>
  </si>
  <si>
    <t>Restricted Excavations</t>
  </si>
  <si>
    <t xml:space="preserve">Excavate in all materials for reduced </t>
  </si>
  <si>
    <t>levels including working in confined areas</t>
  </si>
  <si>
    <t xml:space="preserve">and dispose of excavated material </t>
  </si>
  <si>
    <t>Backfilling to sides of concrete roads, etc.</t>
  </si>
  <si>
    <t xml:space="preserve">with material from commercial sources in </t>
  </si>
  <si>
    <t xml:space="preserve">layers of 150mm thick, compacted to a </t>
  </si>
  <si>
    <t>Treatment of Road Bed</t>
  </si>
  <si>
    <t>8.3.3a.2</t>
  </si>
  <si>
    <t>with material froom commercial sources</t>
  </si>
  <si>
    <t xml:space="preserve">using G6 material imported from </t>
  </si>
  <si>
    <r>
      <rPr>
        <i/>
        <sz val="11"/>
        <color theme="1"/>
        <rFont val="Calibri"/>
        <family val="2"/>
        <scheme val="minor"/>
      </rPr>
      <t>Contractor</t>
    </r>
    <r>
      <rPr>
        <sz val="11"/>
        <color theme="1"/>
        <rFont val="Calibri"/>
        <family val="2"/>
        <scheme val="minor"/>
      </rPr>
      <t xml:space="preserve"> in one 150mm layer and spread</t>
    </r>
  </si>
  <si>
    <t>CONCRETE STRUCTURAL</t>
  </si>
  <si>
    <t>Type reference 500 to roads</t>
  </si>
  <si>
    <t xml:space="preserve">Strength Concrete, 30MPa/19mm in </t>
  </si>
  <si>
    <t>Road</t>
  </si>
  <si>
    <t xml:space="preserve">Wood floated finish to top surface of </t>
  </si>
  <si>
    <t>concrete to slight falls</t>
  </si>
  <si>
    <t>JOINTS</t>
  </si>
  <si>
    <t>Longitudinal joint through 200mm thick</t>
  </si>
  <si>
    <t>concrete including dowels, saw-cut, bond-</t>
  </si>
  <si>
    <t>breaker, silicone sealant, etc., complete,</t>
  </si>
  <si>
    <t>all as detailed on drawing 0.54/390</t>
  </si>
  <si>
    <t>sheet 38a1.</t>
  </si>
  <si>
    <t>Construction joint through 200mm thick</t>
  </si>
  <si>
    <t>sheet 38a1</t>
  </si>
  <si>
    <t>BILL NO. 3</t>
  </si>
  <si>
    <t>Note: The following 'Civil Works' have</t>
  </si>
  <si>
    <t>been measured according to the SANS</t>
  </si>
  <si>
    <t>1200 System for Measuring Civil Works as</t>
  </si>
  <si>
    <t>published by the SANS. All quantities are</t>
  </si>
  <si>
    <t>during the project</t>
  </si>
  <si>
    <t xml:space="preserve">For pricing purposes all items are to be </t>
  </si>
  <si>
    <t xml:space="preserve">read in conjunction with the tender </t>
  </si>
  <si>
    <r>
      <rPr>
        <b/>
        <i/>
        <sz val="11"/>
        <color theme="1"/>
        <rFont val="Calibri"/>
        <family val="2"/>
        <scheme val="minor"/>
      </rPr>
      <t>bill of quantities</t>
    </r>
    <r>
      <rPr>
        <b/>
        <sz val="11"/>
        <color theme="1"/>
        <rFont val="Calibri"/>
        <family val="2"/>
        <scheme val="minor"/>
      </rPr>
      <t xml:space="preserve"> - the drawings take </t>
    </r>
  </si>
  <si>
    <r>
      <t xml:space="preserve">precedence over the </t>
    </r>
    <r>
      <rPr>
        <b/>
        <i/>
        <sz val="11"/>
        <color theme="1"/>
        <rFont val="Calibri"/>
        <family val="2"/>
        <scheme val="minor"/>
      </rPr>
      <t>bill of quantities</t>
    </r>
  </si>
  <si>
    <t>All surplas excavated material is to be</t>
  </si>
  <si>
    <t xml:space="preserve">disposed of at a registered, designated </t>
  </si>
  <si>
    <t>Contractor</t>
  </si>
  <si>
    <t>All cut and fill materials will be regarded</t>
  </si>
  <si>
    <t>as freehaul, ie. Haulage, loading and</t>
  </si>
  <si>
    <t>offloading of material shall be included</t>
  </si>
  <si>
    <t>NO additional compensation whatsoever</t>
  </si>
  <si>
    <t>shall be entertained, or additional monies</t>
  </si>
  <si>
    <t>paid in this regard.</t>
  </si>
  <si>
    <r>
      <t xml:space="preserve">in the rates submitted by the </t>
    </r>
    <r>
      <rPr>
        <b/>
        <i/>
        <sz val="11"/>
        <color theme="1"/>
        <rFont val="Calibri"/>
        <family val="2"/>
        <scheme val="minor"/>
      </rPr>
      <t>Contractor</t>
    </r>
    <r>
      <rPr>
        <b/>
        <sz val="11"/>
        <color theme="1"/>
        <rFont val="Calibri"/>
        <family val="2"/>
        <scheme val="minor"/>
      </rPr>
      <t xml:space="preserve"> -</t>
    </r>
  </si>
  <si>
    <t xml:space="preserve">proper positioning of ALL concrete bases </t>
  </si>
  <si>
    <t xml:space="preserve">the employment of a registered </t>
  </si>
  <si>
    <t>professional Land Surveyor to ensure the</t>
  </si>
  <si>
    <t>correct alignment and positioning of ALL</t>
  </si>
  <si>
    <t xml:space="preserve">will be liable for ALL associated costs in </t>
  </si>
  <si>
    <t xml:space="preserve">rectifying any such defect, if found at a </t>
  </si>
  <si>
    <t>later stage</t>
  </si>
  <si>
    <r>
      <t xml:space="preserve">Note: The </t>
    </r>
    <r>
      <rPr>
        <b/>
        <i/>
        <sz val="11"/>
        <color theme="1"/>
        <rFont val="Calibri"/>
        <family val="2"/>
        <scheme val="minor"/>
      </rPr>
      <t>Contractor</t>
    </r>
    <r>
      <rPr>
        <b/>
        <sz val="11"/>
        <color theme="1"/>
        <rFont val="Calibri"/>
        <family val="2"/>
        <scheme val="minor"/>
      </rPr>
      <t xml:space="preserve"> must allow for the</t>
    </r>
  </si>
  <si>
    <r>
      <t xml:space="preserve">and plinths. The </t>
    </r>
    <r>
      <rPr>
        <b/>
        <i/>
        <sz val="11"/>
        <color theme="1"/>
        <rFont val="Calibri"/>
        <family val="2"/>
        <scheme val="minor"/>
      </rPr>
      <t>Contractor</t>
    </r>
    <r>
      <rPr>
        <b/>
        <sz val="11"/>
        <color theme="1"/>
        <rFont val="Calibri"/>
        <family val="2"/>
        <scheme val="minor"/>
      </rPr>
      <t xml:space="preserve"> is to allow for </t>
    </r>
  </si>
  <si>
    <r>
      <t xml:space="preserve">concrete bases and plinths. The </t>
    </r>
    <r>
      <rPr>
        <b/>
        <i/>
        <sz val="11"/>
        <color theme="1"/>
        <rFont val="Calibri"/>
        <family val="2"/>
        <scheme val="minor"/>
      </rPr>
      <t>Contractor</t>
    </r>
  </si>
  <si>
    <t>Excavate in all materials and use as</t>
  </si>
  <si>
    <t xml:space="preserve">material to a site provided by the </t>
  </si>
  <si>
    <t>Extra over for</t>
  </si>
  <si>
    <t>8.3.3b.1</t>
  </si>
  <si>
    <t>8.3.3b.2</t>
  </si>
  <si>
    <t>8.3.3b.3</t>
  </si>
  <si>
    <t>8.3.3b.4</t>
  </si>
  <si>
    <t>Backfilling in restricted areas around base,</t>
  </si>
  <si>
    <t>stub column and to battered slopes, with</t>
  </si>
  <si>
    <t>selected fill material from commercial</t>
  </si>
  <si>
    <t>sources in 150mm thick layers, stabilized</t>
  </si>
  <si>
    <t xml:space="preserve">with 5% (by volume) Ordinary Portland </t>
  </si>
  <si>
    <t>Cement, including mechanical</t>
  </si>
  <si>
    <t>modification and compacting to 95% Mod.</t>
  </si>
  <si>
    <t>Special off-form</t>
  </si>
  <si>
    <t>Form 20 x 20mm chamfers along exposed</t>
  </si>
  <si>
    <t>High Tensile steel reinforcement</t>
  </si>
  <si>
    <t>8mm Diameter Bars</t>
  </si>
  <si>
    <t>10mm Diameter Bars</t>
  </si>
  <si>
    <t>12mm Diameter Bars</t>
  </si>
  <si>
    <t>16mm Diameter Bars</t>
  </si>
  <si>
    <t>20mm Diameter Bars</t>
  </si>
  <si>
    <t>25mm Diameter Bars</t>
  </si>
  <si>
    <t>Type reference 395 to transformer plinth</t>
  </si>
  <si>
    <t>and offloading platform</t>
  </si>
  <si>
    <t xml:space="preserve">50mm minimum thick in </t>
  </si>
  <si>
    <t>TEST BLOCKS</t>
  </si>
  <si>
    <t xml:space="preserve">Making and testing 150 x 150 x 150mm </t>
  </si>
  <si>
    <t>concrete strength test cube (Provisional)</t>
  </si>
  <si>
    <t>UNFORMED SURFACE FINISHES</t>
  </si>
  <si>
    <t>GROUTING</t>
  </si>
  <si>
    <t>8.7a</t>
  </si>
  <si>
    <t>Non-shrink, non-metallic, free-flowing</t>
  </si>
  <si>
    <t>35MPa grouting under base plates</t>
  </si>
  <si>
    <t>HOLDING DOWN BOLTS AND</t>
  </si>
  <si>
    <t>MISCELLANEOUS</t>
  </si>
  <si>
    <t xml:space="preserve">galvanized mild steel bolt, threaded at </t>
  </si>
  <si>
    <t>exposed end and fitted with suitable nut</t>
  </si>
  <si>
    <t xml:space="preserve">and washer, including anchor plate </t>
  </si>
  <si>
    <t>welded on at other ends, bolt cast into</t>
  </si>
  <si>
    <t xml:space="preserve">concrete plint, stub column or base in </t>
  </si>
  <si>
    <t>exact position</t>
  </si>
  <si>
    <t>Provide and install Grade 8.8 M24</t>
  </si>
  <si>
    <t>Provide and install Grade 4.8 M20</t>
  </si>
  <si>
    <t>Provide and install Grade 4.8 M16</t>
  </si>
  <si>
    <t>BILL NO. 4</t>
  </si>
  <si>
    <t xml:space="preserve">The Tenderer is to allow in the pricing of </t>
  </si>
  <si>
    <t xml:space="preserve">structural steelwork for all steelwork to </t>
  </si>
  <si>
    <t>be erected plumb and to include for ALL</t>
  </si>
  <si>
    <t>necessary steel packing pieces to achieve</t>
  </si>
  <si>
    <t>The Tenderer is to allow in their pricing</t>
  </si>
  <si>
    <t xml:space="preserve">for material release approval by </t>
  </si>
  <si>
    <t>authorized Eskom Representative, from</t>
  </si>
  <si>
    <t xml:space="preserve">point Manufacture, before material can </t>
  </si>
  <si>
    <t>1200H</t>
  </si>
  <si>
    <t>STRUCTURAL STEELWORK</t>
  </si>
  <si>
    <t>Preparation of Shop detail drawings</t>
  </si>
  <si>
    <t xml:space="preserve">Prepare and submit to the Engineer </t>
  </si>
  <si>
    <t xml:space="preserve">acceptable shop detail drawings and </t>
  </si>
  <si>
    <t xml:space="preserve">supporting calculations in terms of the </t>
  </si>
  <si>
    <t>project specification</t>
  </si>
  <si>
    <t>Supply and Fabrication of Steelwork</t>
  </si>
  <si>
    <t>Steelwork to be hot dipped galvanized</t>
  </si>
  <si>
    <t xml:space="preserve">Grade 300W, as per the standard </t>
  </si>
  <si>
    <t xml:space="preserve">specification, complete with all the </t>
  </si>
  <si>
    <t>necessary cleats, brackets, gussets, packs,</t>
  </si>
  <si>
    <t>bolts &amp; nuts, shop fasteners baseplates</t>
  </si>
  <si>
    <t xml:space="preserve">and the like, including cleaning of </t>
  </si>
  <si>
    <t xml:space="preserve">steelwork, shop priming and loading </t>
  </si>
  <si>
    <t>ready for dispatch to Site and preparation</t>
  </si>
  <si>
    <t>of shop detail drawings:</t>
  </si>
  <si>
    <t xml:space="preserve">Structural Steelwork  </t>
  </si>
  <si>
    <t>Floodlightings Masts</t>
  </si>
  <si>
    <t>Medium Equipment Supports and Top Caps</t>
  </si>
  <si>
    <t>Large Equipment Support and Top Caps</t>
  </si>
  <si>
    <t>Auxilary Transformer Tables</t>
  </si>
  <si>
    <t>Tertiary Columns</t>
  </si>
  <si>
    <t xml:space="preserve">Delivery  </t>
  </si>
  <si>
    <t>Delivery of normal loads of steelwork to</t>
  </si>
  <si>
    <t>Site</t>
  </si>
  <si>
    <t>Offloading and Erection of Steel on Site</t>
  </si>
  <si>
    <t>Offloading, stacking on Site, and erection</t>
  </si>
  <si>
    <t>of steelwork in final position complete</t>
  </si>
  <si>
    <t>Erection Bolts and Clips</t>
  </si>
  <si>
    <t xml:space="preserve">Supply, deliver to Site and install </t>
  </si>
  <si>
    <t>galvanized high strength friction grip bolts</t>
  </si>
  <si>
    <t xml:space="preserve">(Grade 8.8), including nut, hardened steel </t>
  </si>
  <si>
    <t xml:space="preserve">washer, load indicating washer, taper </t>
  </si>
  <si>
    <t>washer where needed and sheradised</t>
  </si>
  <si>
    <t>Corrosion Protection</t>
  </si>
  <si>
    <t>8.3.13</t>
  </si>
  <si>
    <t>Surface preparation and coating</t>
  </si>
  <si>
    <t>Sundries</t>
  </si>
  <si>
    <t>Allow for all costs associated with a return</t>
  </si>
  <si>
    <t>trip to Site (after Date of Contract</t>
  </si>
  <si>
    <t xml:space="preserve">Completion), for the later erection of </t>
  </si>
  <si>
    <t xml:space="preserve">sundry remaining steelwork (due to </t>
  </si>
  <si>
    <t>outage constraints). This sum is to include</t>
  </si>
  <si>
    <r>
      <t xml:space="preserve">for ALL the Main </t>
    </r>
    <r>
      <rPr>
        <i/>
        <sz val="11"/>
        <color theme="1"/>
        <rFont val="Calibri"/>
        <family val="2"/>
        <scheme val="minor"/>
      </rPr>
      <t>Contractor's</t>
    </r>
    <r>
      <rPr>
        <sz val="11"/>
        <color theme="1"/>
        <rFont val="Calibri"/>
        <family val="2"/>
        <scheme val="minor"/>
      </rPr>
      <t xml:space="preserve"> associated</t>
    </r>
  </si>
  <si>
    <t xml:space="preserve">Preliminaries (including access to Site, </t>
  </si>
  <si>
    <t>health and safety, OSHACT, security</t>
  </si>
  <si>
    <t>clearances, etc.), crane and plant hire,</t>
  </si>
  <si>
    <t>Structural Steel Sub-Contractors costs and</t>
  </si>
  <si>
    <t xml:space="preserve">the cost of all required supervision and </t>
  </si>
  <si>
    <t xml:space="preserve">support, sheeted covers to Circuit </t>
  </si>
  <si>
    <t>Breakers, executed complete</t>
  </si>
  <si>
    <t>BILL NO. 5</t>
  </si>
  <si>
    <t xml:space="preserve">THE FOLLOWING IN 500MVA </t>
  </si>
  <si>
    <t>TRANSFORMER PLINTH (refer drawing</t>
  </si>
  <si>
    <t>Clear and remove from Site existing</t>
  </si>
  <si>
    <t>50mm (average) thick layer yardstone and</t>
  </si>
  <si>
    <t xml:space="preserve">cart away to dumping Site located by </t>
  </si>
  <si>
    <t xml:space="preserve">surfaces, etc. including scarifying to </t>
  </si>
  <si>
    <t xml:space="preserve">to 95% Mod. AASHTO maximum density </t>
  </si>
  <si>
    <t>including working in confined area</t>
  </si>
  <si>
    <t xml:space="preserve">Restricted excavation in all materials and </t>
  </si>
  <si>
    <t xml:space="preserve">dispose to a Site provided by the </t>
  </si>
  <si>
    <t>Off-Loading Platform</t>
  </si>
  <si>
    <t>Transformer Plinth</t>
  </si>
  <si>
    <t>Strip Footings</t>
  </si>
  <si>
    <t>Cable Trenches</t>
  </si>
  <si>
    <t>Grated Channel</t>
  </si>
  <si>
    <t>Intermediate excavation.</t>
  </si>
  <si>
    <t>Hard rock excavation.</t>
  </si>
  <si>
    <t>commercial sources</t>
  </si>
  <si>
    <t xml:space="preserve">Importation of materials from </t>
  </si>
  <si>
    <t xml:space="preserve">Selected fill material compacted in </t>
  </si>
  <si>
    <t xml:space="preserve">150mm thick layers under surface beds, </t>
  </si>
  <si>
    <t>slabs, etc., stabilized with 3% (by volume)</t>
  </si>
  <si>
    <t>Ordinary Portland Cement, including</t>
  </si>
  <si>
    <t>mechanical modification and compaction</t>
  </si>
  <si>
    <t>to 95% Mod. AASHTO maximum density</t>
  </si>
  <si>
    <t xml:space="preserve">Backfilling in restricted areas to strip </t>
  </si>
  <si>
    <t xml:space="preserve">footings (elswhere measured) with </t>
  </si>
  <si>
    <t xml:space="preserve">selected fill material from excavations, </t>
  </si>
  <si>
    <t xml:space="preserve">in 150mm thick layers, compacted to a </t>
  </si>
  <si>
    <t xml:space="preserve">Modified AASHTO density test </t>
  </si>
  <si>
    <t xml:space="preserve">Dynamic cone Penetrometer testing </t>
  </si>
  <si>
    <t>Rough formwork to</t>
  </si>
  <si>
    <t xml:space="preserve">Smooth formwork to </t>
  </si>
  <si>
    <t>Platforms and Plinths</t>
  </si>
  <si>
    <t>Sump walls</t>
  </si>
  <si>
    <t>Form 25 x 25mm chamfer along exposed</t>
  </si>
  <si>
    <t>top edges of concrete</t>
  </si>
  <si>
    <t>Narrow widths</t>
  </si>
  <si>
    <t>Box out holes / Form voids</t>
  </si>
  <si>
    <t xml:space="preserve">Form 500 x 500 x 450mm deep pocket in </t>
  </si>
  <si>
    <t xml:space="preserve">top surface of concrete surface bed for </t>
  </si>
  <si>
    <t>removeable fence post (elsewhere</t>
  </si>
  <si>
    <t>measured)</t>
  </si>
  <si>
    <t>Form hole through 100 to 150mm thick</t>
  </si>
  <si>
    <t>concrete wall to suit 300mm diameter</t>
  </si>
  <si>
    <t xml:space="preserve">precast concrete pipe (elsewhere </t>
  </si>
  <si>
    <t xml:space="preserve">measured), including grouting in final </t>
  </si>
  <si>
    <t>position</t>
  </si>
  <si>
    <t>REINFORCMENT</t>
  </si>
  <si>
    <t>All diameter bars (Provisional)</t>
  </si>
  <si>
    <t>High Tensile Steel Reinforcement Bars</t>
  </si>
  <si>
    <t>High Tensile Welded Mesh</t>
  </si>
  <si>
    <t>and offloading platform (double layer)</t>
  </si>
  <si>
    <t xml:space="preserve">Type reference 395 to bottom and sides </t>
  </si>
  <si>
    <t>of trenches, sumps, etc.</t>
  </si>
  <si>
    <t>Strength concrete 25MPa/19mm in</t>
  </si>
  <si>
    <t>Unformed surface finishes</t>
  </si>
  <si>
    <t>and sumps</t>
  </si>
  <si>
    <t xml:space="preserve">Bottom and sides of trenches, channels </t>
  </si>
  <si>
    <t>Wood floated finish to falls and cross-</t>
  </si>
  <si>
    <t>falls, including in confined areas</t>
  </si>
  <si>
    <t>20mm Thick 'Flexcell' or equal approved</t>
  </si>
  <si>
    <t>joint filler not exceeding 300mm high,</t>
  </si>
  <si>
    <t>including raking out to a depth of 16mm</t>
  </si>
  <si>
    <t>and fill with 10mm thick layer 'Pressfit'</t>
  </si>
  <si>
    <t>neoprene seal, including bond breaker,</t>
  </si>
  <si>
    <t>etc. complete (refer drawing 0.54/390</t>
  </si>
  <si>
    <t>sheet 40)</t>
  </si>
  <si>
    <t>Longitudinal joint' through 600mm thick</t>
  </si>
  <si>
    <t>breaker, silicone sealant, etc. complete,</t>
  </si>
  <si>
    <t>all as detailed on drawing 0.54/390 sh38a1</t>
  </si>
  <si>
    <t>Construction joint' through 600mm thick</t>
  </si>
  <si>
    <t>Screeds</t>
  </si>
  <si>
    <t>Cement mortar 1:3 screed average 30mm</t>
  </si>
  <si>
    <t>thick, to falls on sand fill</t>
  </si>
  <si>
    <t>HD Bolts, etc.</t>
  </si>
  <si>
    <t>Supply and install chemical anchors to suit</t>
  </si>
  <si>
    <t xml:space="preserve">foundation for 88kV Surge Arrestors </t>
  </si>
  <si>
    <t>(foundation elsewhere measured)</t>
  </si>
  <si>
    <t>Sand fill</t>
  </si>
  <si>
    <t>To trenches, including levelling and lightly</t>
  </si>
  <si>
    <t>compacting</t>
  </si>
  <si>
    <t>FLOORING, COMPLETE AND INSTALLED</t>
  </si>
  <si>
    <t>WITH FRAMES</t>
  </si>
  <si>
    <t xml:space="preserve">Gratings installed with as detailed on </t>
  </si>
  <si>
    <t>Drawing No 0.54/390 sheet 70:</t>
  </si>
  <si>
    <t>Sump Cover 700x700mm from galvanized</t>
  </si>
  <si>
    <t>Angle Iron frame size 30x30x5mm with</t>
  </si>
  <si>
    <t>clip item 29 with VITEX mesh 20-3JR</t>
  </si>
  <si>
    <t>(25x50x6x4,5) bolted to frame with and</t>
  </si>
  <si>
    <t>including 6mm stainless steel hook bolts,</t>
  </si>
  <si>
    <t xml:space="preserve">complete as per detail on drawing </t>
  </si>
  <si>
    <t>0.54/390 sheet 69</t>
  </si>
  <si>
    <t>Oil separation Sump, including all</t>
  </si>
  <si>
    <t xml:space="preserve">excavations, backfilling, concrete, </t>
  </si>
  <si>
    <t xml:space="preserve">brickwork, covers, drainpipes, etc. </t>
  </si>
  <si>
    <t>BRICKWORK</t>
  </si>
  <si>
    <t>Brickwork of NFX bricks (14MPa nominal</t>
  </si>
  <si>
    <t>compressive strength) in Class I mortar</t>
  </si>
  <si>
    <t>One brick (220mm) wall in bund wall</t>
  </si>
  <si>
    <t xml:space="preserve">Brickwork of NFX bricks (14MPa nominal </t>
  </si>
  <si>
    <t xml:space="preserve">One brick (220mm) wall in bund wall, </t>
  </si>
  <si>
    <t xml:space="preserve">including building in section after </t>
  </si>
  <si>
    <t>Transformer installed</t>
  </si>
  <si>
    <t>Brickwork reinforcement</t>
  </si>
  <si>
    <t xml:space="preserve">150mm Wide reinforcement built in </t>
  </si>
  <si>
    <t>horizontally</t>
  </si>
  <si>
    <t>Face Brickwork</t>
  </si>
  <si>
    <t xml:space="preserve">Face brickwork of face bricks (14MPa </t>
  </si>
  <si>
    <t xml:space="preserve">nominal compressive strength) (PC </t>
  </si>
  <si>
    <t>Allowance of R9,000.00 excluding VAT, per</t>
  </si>
  <si>
    <t>thousand bricks, supplied and delivery to</t>
  </si>
  <si>
    <t>Site) and add for taking delivery, laying,</t>
  </si>
  <si>
    <t>bedding and pointing, storage, waste and</t>
  </si>
  <si>
    <t>profit:</t>
  </si>
  <si>
    <t xml:space="preserve">Extra over brickwork for face brickwork, </t>
  </si>
  <si>
    <t>pointed with solid concave joints to all</t>
  </si>
  <si>
    <t>horizontal and vertical joints</t>
  </si>
  <si>
    <t>230mm Wide brick-on-edge header course</t>
  </si>
  <si>
    <t>copings, pointed with solid  concave joints</t>
  </si>
  <si>
    <t>on all exposed faces, to top of one brick</t>
  </si>
  <si>
    <t>wall, including building in section after</t>
  </si>
  <si>
    <t>Straight joint through bund wall 220mm</t>
  </si>
  <si>
    <t>wide x 375mm high</t>
  </si>
  <si>
    <t>Slot 450x250mm through 230mm wide</t>
  </si>
  <si>
    <t>brick bundwall - as per detail 0.54/390</t>
  </si>
  <si>
    <t>sheet 49B</t>
  </si>
  <si>
    <t>Leave or form hole through 230mm brick</t>
  </si>
  <si>
    <t xml:space="preserve">bund wall for 300mm concrete pipe </t>
  </si>
  <si>
    <t>(elsewhere measured)</t>
  </si>
  <si>
    <t>bund wall for cable trench (elsewhere</t>
  </si>
  <si>
    <t>CABLE TRENCH</t>
  </si>
  <si>
    <t>650mm Wide x 375mm deep overall insitu</t>
  </si>
  <si>
    <t>concrete cable trench, comprising 100mm</t>
  </si>
  <si>
    <t>thick walls and floor, including excavation</t>
  </si>
  <si>
    <t xml:space="preserve">compacting of in-situ earth material, </t>
  </si>
  <si>
    <t>formwork, 25MPa concrete, welded mesh</t>
  </si>
  <si>
    <t>reference 245 steel reinforcing, wood float</t>
  </si>
  <si>
    <t xml:space="preserve">floor, sand in fill, 25mm cement screed as </t>
  </si>
  <si>
    <t xml:space="preserve">cover, bends, stopped ends, etc. all in </t>
  </si>
  <si>
    <t>accordance with drawing 0.54/390</t>
  </si>
  <si>
    <t>sheet 68</t>
  </si>
  <si>
    <t>1200LC</t>
  </si>
  <si>
    <t>CABLE DUCTS</t>
  </si>
  <si>
    <t xml:space="preserve">Excavation in all material for trenches, </t>
  </si>
  <si>
    <t>backfill and compact to a minimum of 93%</t>
  </si>
  <si>
    <t xml:space="preserve">Mod. AASHTO maximum density, </t>
  </si>
  <si>
    <t xml:space="preserve">including disposing of surplus and </t>
  </si>
  <si>
    <t>unsuitable material off site</t>
  </si>
  <si>
    <t>For set of 2 no. x 160mm diameter uPVC</t>
  </si>
  <si>
    <t>pipes, not exceeding 1m deep</t>
  </si>
  <si>
    <t>Supply, Lay, Joint, Bed and prove duct</t>
  </si>
  <si>
    <t xml:space="preserve">with nominal 2mm diameter draw wires, </t>
  </si>
  <si>
    <t>including blocking off end</t>
  </si>
  <si>
    <t>Set of 2 no. x 160mm diameter Class 16</t>
  </si>
  <si>
    <t>uPVC pipes laid according to Engineer's</t>
  </si>
  <si>
    <t>requirements</t>
  </si>
  <si>
    <t>PVC pipes laid in concrete</t>
  </si>
  <si>
    <t>Imported bedding material, where</t>
  </si>
  <si>
    <t>ordered</t>
  </si>
  <si>
    <t xml:space="preserve">Suitable imported granular bedding </t>
  </si>
  <si>
    <t>material from commercial sources</t>
  </si>
  <si>
    <t>THE FOLLOWING IN CLADDING AND</t>
  </si>
  <si>
    <t>SHEETING IN TRANSFORMER PLINTH</t>
  </si>
  <si>
    <t>1200HB</t>
  </si>
  <si>
    <t>CLADDING AND SHEETING</t>
  </si>
  <si>
    <t>Stainless steel firewalls</t>
  </si>
  <si>
    <t xml:space="preserve">Supply, deliver and install 6m high </t>
  </si>
  <si>
    <t>stainless steel fire wall, including hot-</t>
  </si>
  <si>
    <t>dipped galvanized mild steel suppor posts</t>
  </si>
  <si>
    <t xml:space="preserve">IBR profile sheeting, fixing brackets, </t>
  </si>
  <si>
    <t xml:space="preserve">purlins, cleats, bolts, etc., complete, </t>
  </si>
  <si>
    <t>including offsts or changes in direction</t>
  </si>
  <si>
    <t xml:space="preserve">along length (In no. 5 'Module A' type </t>
  </si>
  <si>
    <t>panels, measured along straight length)</t>
  </si>
  <si>
    <t>(foundation bases elsewhere measured)</t>
  </si>
  <si>
    <t xml:space="preserve">(refer drawings 0.54/4160 rev. 7, </t>
  </si>
  <si>
    <t>0.54/4161 rev. 10 and 0.54/5865 rev. 4)</t>
  </si>
  <si>
    <t>Supply, deliver and install 'Module B' type</t>
  </si>
  <si>
    <t>stainless steel fire wall at unprotected</t>
  </si>
  <si>
    <t xml:space="preserve">end of wall, comprising IBR profile </t>
  </si>
  <si>
    <t>sheeting, suitably fixed to stainless steel</t>
  </si>
  <si>
    <t>post (post elsewhere measured) (refer</t>
  </si>
  <si>
    <t>drawing 0.54/4161 rev.10)</t>
  </si>
  <si>
    <t>THE FOLLOWING IN STEEL ACCESS</t>
  </si>
  <si>
    <t>PLATFORM ON TRANSFORMER PLINTH</t>
  </si>
  <si>
    <t>(refer drawing 0.54/7098)</t>
  </si>
  <si>
    <t xml:space="preserve">STRUCTURAL STEELWORK  </t>
  </si>
  <si>
    <t>The Tenderer is to allow in the pricing of</t>
  </si>
  <si>
    <t>same</t>
  </si>
  <si>
    <t xml:space="preserve">The Tenderer is to allow in their pricing </t>
  </si>
  <si>
    <t xml:space="preserve">for material release approval by authorized </t>
  </si>
  <si>
    <t>Eskom Representative, from point of</t>
  </si>
  <si>
    <t xml:space="preserve">Manufacture, before material can be </t>
  </si>
  <si>
    <t>delivered to Site</t>
  </si>
  <si>
    <t>Preparation of shop detail drawings</t>
  </si>
  <si>
    <t>Galvanized mild steel sections in access</t>
  </si>
  <si>
    <t xml:space="preserve">platform and handrailing, all bolted </t>
  </si>
  <si>
    <t>together.</t>
  </si>
  <si>
    <t xml:space="preserve">6mm Thick 'Vastrap' metal platform </t>
  </si>
  <si>
    <t>flooring welded to sub-frame (elsewhere</t>
  </si>
  <si>
    <t>measured), including drilling of holes,</t>
  </si>
  <si>
    <t>etc., complete</t>
  </si>
  <si>
    <t xml:space="preserve">Delivery of nomal loads of steelwork to </t>
  </si>
  <si>
    <t>Offloading, stacking on site and erection</t>
  </si>
  <si>
    <t>of platform and handrailing steelwork</t>
  </si>
  <si>
    <t>Erection bolts</t>
  </si>
  <si>
    <t>Galvanized High Strength Friction Grip</t>
  </si>
  <si>
    <t>bolts (Grade 4.8), including nut, hardened</t>
  </si>
  <si>
    <t>steel washer, load indicating washer</t>
  </si>
  <si>
    <t>CORROSION PROTECTION</t>
  </si>
  <si>
    <t xml:space="preserve">Surface preparation and coating </t>
  </si>
  <si>
    <t>application of structural steelwork</t>
  </si>
  <si>
    <t>Clean, prime and apply one coat red zinc</t>
  </si>
  <si>
    <t>oxide, one universal coat metal primer</t>
  </si>
  <si>
    <t xml:space="preserve">On general surfaces of structural </t>
  </si>
  <si>
    <t>steelwork</t>
  </si>
  <si>
    <t>BILL NO. 6</t>
  </si>
  <si>
    <t>1200P</t>
  </si>
  <si>
    <t xml:space="preserve">Supply, deliver and lay copper earth mat, </t>
  </si>
  <si>
    <t>equipment earthing, eart straps, including</t>
  </si>
  <si>
    <t>excavation in all material, risk of collapse,</t>
  </si>
  <si>
    <t>bedding, backfill, compaction and testing</t>
  </si>
  <si>
    <t xml:space="preserve">at depths up to (See Earth Mat </t>
  </si>
  <si>
    <t xml:space="preserve">Specification). All flat copper to be 50 x </t>
  </si>
  <si>
    <t>3mm in accordance with BS 1432, pickled</t>
  </si>
  <si>
    <t>and annealed (1.35kg/m) and 10mm</t>
  </si>
  <si>
    <t xml:space="preserve">diameter copper in accordance </t>
  </si>
  <si>
    <t>(0.701kg/m):</t>
  </si>
  <si>
    <t>2x10mm Diameter copper installed from</t>
  </si>
  <si>
    <t>main earth to side, or top of concrete or</t>
  </si>
  <si>
    <t>50x3mm Flat copper laid at 0.15m to 1,0m</t>
  </si>
  <si>
    <t xml:space="preserve">deep or on top of concrete, including </t>
  </si>
  <si>
    <t>fixing</t>
  </si>
  <si>
    <t xml:space="preserve">Crimpet joints 10mm round to round </t>
  </si>
  <si>
    <t>Terminate round copper tail to equipment</t>
  </si>
  <si>
    <t>and fence steel posts (refer Sheets C6&amp;C7)</t>
  </si>
  <si>
    <t>Bolted earthtail connections, 2x10mm</t>
  </si>
  <si>
    <t>diameter rods to 50x3mm flat</t>
  </si>
  <si>
    <t>Braze joints, 50x3mm flat to 50x3mm</t>
  </si>
  <si>
    <t>flat copper</t>
  </si>
  <si>
    <t>Excavate, search for and locate 1x10mm</t>
  </si>
  <si>
    <t>Copper, including excavation in all</t>
  </si>
  <si>
    <t>material, risk of collapse, backfill and</t>
  </si>
  <si>
    <t>compact</t>
  </si>
  <si>
    <t>BILL NO. 7</t>
  </si>
  <si>
    <t>CABLE TRENCHES, BENDS, JUNCTIONS &amp;</t>
  </si>
  <si>
    <t>DUCTS</t>
  </si>
  <si>
    <t>Break through and form opening in side</t>
  </si>
  <si>
    <t xml:space="preserve">THE FOLLOWING IN CABLE TRENCHES, </t>
  </si>
  <si>
    <t>DUCTS &amp; JUNCTIONS</t>
  </si>
  <si>
    <t>Construct complete unit as specified and</t>
  </si>
  <si>
    <t>shown on Drawing no. 0.54/390, including</t>
  </si>
  <si>
    <t>excavation in all material, working space,</t>
  </si>
  <si>
    <t xml:space="preserve">risk of collapse, regular dewaterin, </t>
  </si>
  <si>
    <t xml:space="preserve">concrete, formwork, reinforcement, </t>
  </si>
  <si>
    <t>imported backfill and disposal. Cable</t>
  </si>
  <si>
    <t>trenches and junctions (refer Sheets 15 to</t>
  </si>
  <si>
    <t xml:space="preserve">76 inclusive) complete with concrete </t>
  </si>
  <si>
    <t>covers as detailed on Sheet 17A: Note:</t>
  </si>
  <si>
    <t>Covers must be fitted, marked for</t>
  </si>
  <si>
    <t>positions and placed next to trenches for</t>
  </si>
  <si>
    <t>later installation by others.</t>
  </si>
  <si>
    <t>Single trench (Sheet 15)</t>
  </si>
  <si>
    <t>Concrete Cable Trench Junctions, including</t>
  </si>
  <si>
    <t>Covers</t>
  </si>
  <si>
    <t xml:space="preserve">Supply only of single trench concrete </t>
  </si>
  <si>
    <t>covers to be used as spares</t>
  </si>
  <si>
    <t>RAMP (all in accordance with drawing</t>
  </si>
  <si>
    <t>0.54/390 Sheet 37)</t>
  </si>
  <si>
    <t>Trim, pre-wet and compact in-situ</t>
  </si>
  <si>
    <t>material excavated material to 93% Mod.</t>
  </si>
  <si>
    <t>AASHTO maximum density, including</t>
  </si>
  <si>
    <t>working in confined areas</t>
  </si>
  <si>
    <t>Restricted excavation in all materials and</t>
  </si>
  <si>
    <t xml:space="preserve">dispose to a site provided by the </t>
  </si>
  <si>
    <t>Reduced levels for ramps</t>
  </si>
  <si>
    <t xml:space="preserve">CONCRETE STRUCTURAL  </t>
  </si>
  <si>
    <t xml:space="preserve">FORMWORK  </t>
  </si>
  <si>
    <t>1200G.</t>
  </si>
  <si>
    <t xml:space="preserve">top edge of concrete ramp, including to </t>
  </si>
  <si>
    <t>slight falls</t>
  </si>
  <si>
    <t>Form 80 x 100mm deep recess along top</t>
  </si>
  <si>
    <t>edge of concrete</t>
  </si>
  <si>
    <t xml:space="preserve">REINFORCEMENT  </t>
  </si>
  <si>
    <t>High tensile welded mesh</t>
  </si>
  <si>
    <t xml:space="preserve">CONCRETE  </t>
  </si>
  <si>
    <t>Strength concrete, 25MPa/19mm in</t>
  </si>
  <si>
    <t xml:space="preserve">STRUCTURAL STEELWORK </t>
  </si>
  <si>
    <t>The following in Grade 300W hot-dipped</t>
  </si>
  <si>
    <t>galvanized mild steel, welded and/or</t>
  </si>
  <si>
    <t>50 x 50 x 6mm Galvanized angle section</t>
  </si>
  <si>
    <t xml:space="preserve">as trench cover support, with and </t>
  </si>
  <si>
    <t xml:space="preserve">including 50 x 3mm thick x 150mm long, </t>
  </si>
  <si>
    <t>split and fanged lugs welded on at 300mm</t>
  </si>
  <si>
    <t xml:space="preserve">centres along length and cast into </t>
  </si>
  <si>
    <t>concrete</t>
  </si>
  <si>
    <t>kg</t>
  </si>
  <si>
    <t>Gratings installed all as detailed as per</t>
  </si>
  <si>
    <t>Galvanized mild steel grating as trench</t>
  </si>
  <si>
    <t>cover 750mm wide, Type B-RS40 fully</t>
  </si>
  <si>
    <t>banded grating with 60 x 5,5mm bearer</t>
  </si>
  <si>
    <t>bars, laid in position to top of angle</t>
  </si>
  <si>
    <t>section framing (elsewhere measured),</t>
  </si>
  <si>
    <t>including all straight cutting, framing, etc.,</t>
  </si>
  <si>
    <t xml:space="preserve">CIVIL WORKS  </t>
  </si>
  <si>
    <t>BILL NO. 8</t>
  </si>
  <si>
    <t>Excavate in all materials for trenches and</t>
  </si>
  <si>
    <t>Depth not exceeding 2m deep (300 dim</t>
  </si>
  <si>
    <t>pipe trench)</t>
  </si>
  <si>
    <t>Intermediate excavation (Provisional)</t>
  </si>
  <si>
    <t>Hard rock excavation (Provisional)</t>
  </si>
  <si>
    <t>Haunching at joints to concrete pipes</t>
  </si>
  <si>
    <t>1200LB</t>
  </si>
  <si>
    <t xml:space="preserve">Selected fill material (Blanket) (pipe </t>
  </si>
  <si>
    <t>8.2.2.3</t>
  </si>
  <si>
    <t>Provision of Bedding from Commercial</t>
  </si>
  <si>
    <t>8.2.2.3a</t>
  </si>
  <si>
    <t>8.2.2.3b</t>
  </si>
  <si>
    <t>Selected G5 granular material (Cradle)</t>
  </si>
  <si>
    <t>stabilized with 3% (by volume) Ordinary</t>
  </si>
  <si>
    <t>Portland Cement, including mechanical</t>
  </si>
  <si>
    <t>Selected stone material with aggregate</t>
  </si>
  <si>
    <t xml:space="preserve">size 50 to 75mm nominal diameter </t>
  </si>
  <si>
    <t>(Blanket) (refer drawing 0.54/390 sheet</t>
  </si>
  <si>
    <t>SEWERS</t>
  </si>
  <si>
    <t xml:space="preserve">Supply, handle and lay Class 50D spigot </t>
  </si>
  <si>
    <t>Neoprene ring joints on "Class B" bedding</t>
  </si>
  <si>
    <t>300mm Diameter concrete pipe</t>
  </si>
  <si>
    <t>8.2.3</t>
  </si>
  <si>
    <t>MANHOLES</t>
  </si>
  <si>
    <t>Brick manhole size 940 x 940mm internally</t>
  </si>
  <si>
    <t>as detailed on drawing 0.54/390 sheet 1,</t>
  </si>
  <si>
    <t>complete with concrete slab over, step</t>
  </si>
  <si>
    <t xml:space="preserve">irons, concrete benching and base, </t>
  </si>
  <si>
    <t xml:space="preserve">excavations, backfilling, carting away of </t>
  </si>
  <si>
    <t>surplus excavated material, etc., SABS 558</t>
  </si>
  <si>
    <t xml:space="preserve">Type 4 medium duty manhole cover and </t>
  </si>
  <si>
    <t>Manhole with inlets for 2 no. x 300mm</t>
  </si>
  <si>
    <t xml:space="preserve">diameter precast concrete pipes (pipes </t>
  </si>
  <si>
    <t xml:space="preserve">elsewhere measured), depth to invert </t>
  </si>
  <si>
    <t xml:space="preserve">exceeding 1m and not exceeding 1,5m </t>
  </si>
  <si>
    <t>deep</t>
  </si>
  <si>
    <t xml:space="preserve">Manhole with inlets for 3 no. x 300mm </t>
  </si>
  <si>
    <t>diameter precast concrete pipes (pipes</t>
  </si>
  <si>
    <t>elsewhere measured), depth to invert</t>
  </si>
  <si>
    <t>exceeding 1m and not exceeding 1,5m deep</t>
  </si>
  <si>
    <t>exceeding 1.5m and not exceeding 2m</t>
  </si>
  <si>
    <t>exceeding 2m and not exceeding 2.5m</t>
  </si>
  <si>
    <t>Manhole with inlets for 3 no. x 300mm</t>
  </si>
  <si>
    <t>exceeding 2.5m and not exceeding 3m</t>
  </si>
  <si>
    <t>300mm diameter precast concrete pipe,</t>
  </si>
  <si>
    <t>including any additional excavations,</t>
  </si>
  <si>
    <t>formwork, jointing, etc.</t>
  </si>
  <si>
    <t>THE FOLLOWING IN WATER SUPPLY PIPING</t>
  </si>
  <si>
    <t>1200L</t>
  </si>
  <si>
    <t>MEDIUM PRESSURE PIPELINES</t>
  </si>
  <si>
    <t xml:space="preserve">Supply, Handle and Lay Class 10 PVC </t>
  </si>
  <si>
    <t xml:space="preserve">Water Supply Piping, including Joints, </t>
  </si>
  <si>
    <t xml:space="preserve">Fittings, etc. </t>
  </si>
  <si>
    <t>50mm Diameter pipe</t>
  </si>
  <si>
    <t>Extra over 8.2.1 for the supplying, laying</t>
  </si>
  <si>
    <t>and bedding of specials, complete with</t>
  </si>
  <si>
    <t>50mm Bend (Class 10 uPVC pipe)</t>
  </si>
  <si>
    <t>50mm Tee piece (Class 10 uPVC pipe)</t>
  </si>
  <si>
    <t>Extra over 8.2.1 for supplying, fixing and</t>
  </si>
  <si>
    <t>0.54/390 Sheet 13B)</t>
  </si>
  <si>
    <t>Clear and strip site in confined areas</t>
  </si>
  <si>
    <t xml:space="preserve">Excavate for reduced levels to form recess </t>
  </si>
  <si>
    <t>for headwall and drainage outlet,</t>
  </si>
  <si>
    <t>including dispose of excavated material.</t>
  </si>
  <si>
    <t xml:space="preserve">concrete headwalls, etc. with material </t>
  </si>
  <si>
    <t>Not exceeding 300mm high or wide.</t>
  </si>
  <si>
    <t>50mm Minimum thick.</t>
  </si>
  <si>
    <t xml:space="preserve">High tensile welded mesh reference 311 </t>
  </si>
  <si>
    <t xml:space="preserve">thickening for footing, etc. </t>
  </si>
  <si>
    <t xml:space="preserve">Selected stone grouted / bedded in </t>
  </si>
  <si>
    <t xml:space="preserve">position with 25MPa 1:6 Soilcrete mix, to </t>
  </si>
  <si>
    <t>form 220mm thick lining to 'Stilling Basin'</t>
  </si>
  <si>
    <t>to required shape (refer drawing 0.54/390</t>
  </si>
  <si>
    <t>sheet 13B for detail)</t>
  </si>
  <si>
    <t>1200MM</t>
  </si>
  <si>
    <t>ANCILLARY ROADWORKS</t>
  </si>
  <si>
    <t>W401/W402 Reflector / Danger plates.</t>
  </si>
  <si>
    <t xml:space="preserve">THE FOLLOWING IN CONCRETE LINED </t>
  </si>
  <si>
    <t xml:space="preserve">EARTHWORKS  </t>
  </si>
  <si>
    <t>Excavate for stormwater drainage channel</t>
  </si>
  <si>
    <t xml:space="preserve">in all materials and dispose to a site </t>
  </si>
  <si>
    <r>
      <t xml:space="preserve">provided by the </t>
    </r>
    <r>
      <rPr>
        <i/>
        <sz val="11"/>
        <color theme="1"/>
        <rFont val="Calibri"/>
        <family val="2"/>
        <scheme val="minor"/>
      </rPr>
      <t>Contractor</t>
    </r>
  </si>
  <si>
    <t xml:space="preserve">footings (elsewhere measured) with </t>
  </si>
  <si>
    <t>size 50 to 75mm nominal diameter</t>
  </si>
  <si>
    <t>(refer drawing 0.54/390 Sheet 7)</t>
  </si>
  <si>
    <t>SUNDRY</t>
  </si>
  <si>
    <t>Supply and install filter grade geofabric,</t>
  </si>
  <si>
    <t>Form 20 x 20mm Chamfered edge along</t>
  </si>
  <si>
    <t>exposed top edge of concrete</t>
  </si>
  <si>
    <t xml:space="preserve">Type reference 395 to walls and floor of </t>
  </si>
  <si>
    <t>drainage channel</t>
  </si>
  <si>
    <t xml:space="preserve">Wood floated finish to falls, including </t>
  </si>
  <si>
    <t xml:space="preserve">20mm Thick vertical 'expansion joint' </t>
  </si>
  <si>
    <t>through walls and floor of 150mm thick</t>
  </si>
  <si>
    <t>concrete stormwater drainage channel,</t>
  </si>
  <si>
    <t>including dowels, saw-cut, bond-breaker,</t>
  </si>
  <si>
    <t>silicone sealant, etc., complete, all as per</t>
  </si>
  <si>
    <t xml:space="preserve">Detail X on drawing 0.54/390 sheet 40. </t>
  </si>
  <si>
    <t>SUNDRIES</t>
  </si>
  <si>
    <t>One layer of 250 micron 'Plastall Gundle</t>
  </si>
  <si>
    <t>USB Green' waterproof sheeting sealed at</t>
  </si>
  <si>
    <t>laps with 'Gunplas Pressure Sensitive</t>
  </si>
  <si>
    <t xml:space="preserve">Under floor of stormwater drainage </t>
  </si>
  <si>
    <t>Two coat brush application 'Pro-Struct 526'</t>
  </si>
  <si>
    <t>To vertical surfaces of concrete</t>
  </si>
  <si>
    <t xml:space="preserve">THE FOLLOWING IN GRASS-LINED </t>
  </si>
  <si>
    <t>CUT-OFF' DRAIN AT EDGE OF TERRACE</t>
  </si>
  <si>
    <t>150mm, stockpile and maintain</t>
  </si>
  <si>
    <t>Rip excavated surface to slope, to a</t>
  </si>
  <si>
    <t>Excavation to form open 'V-shaped' cut-</t>
  </si>
  <si>
    <t>off drain in all materials and dispose to a</t>
  </si>
  <si>
    <r>
      <t xml:space="preserve">site provided by the </t>
    </r>
    <r>
      <rPr>
        <i/>
        <sz val="11"/>
        <color theme="1"/>
        <rFont val="Calibri"/>
        <family val="2"/>
        <scheme val="minor"/>
      </rPr>
      <t>Contractor</t>
    </r>
  </si>
  <si>
    <t xml:space="preserve">Importing of Material from Commercial </t>
  </si>
  <si>
    <t xml:space="preserve">Imported suitable earth fill material to </t>
  </si>
  <si>
    <t>form new 500mm high berm, compacted</t>
  </si>
  <si>
    <t>in layers of 150mm to a minimum of 93%</t>
  </si>
  <si>
    <t>Mod. AASHTO maximum density,</t>
  </si>
  <si>
    <t xml:space="preserve">including working in confined areas, etc. </t>
  </si>
  <si>
    <t xml:space="preserve">Reinstate select, previously removed </t>
  </si>
  <si>
    <t>topsoiling in 100mm (average) thick layer</t>
  </si>
  <si>
    <t>to compacted areas</t>
  </si>
  <si>
    <t>commercial sources in 100mm (average)</t>
  </si>
  <si>
    <t>thick layer to compacted areas</t>
  </si>
  <si>
    <t>Grassing, etc.</t>
  </si>
  <si>
    <t>Approved grass with a seed/gel mixture</t>
  </si>
  <si>
    <t xml:space="preserve">of ''Cenchrus Ciliaris' or 'Cynodon </t>
  </si>
  <si>
    <t xml:space="preserve">Dactylon' grass, all in equal proportions </t>
  </si>
  <si>
    <t xml:space="preserve">at 10kg/ha, laid in strict accordance with </t>
  </si>
  <si>
    <t>the Supplier's instructions and to the</t>
  </si>
  <si>
    <t xml:space="preserve">All new grassed areas must be watered at </t>
  </si>
  <si>
    <t>least twice a week, to ensure the proper</t>
  </si>
  <si>
    <t xml:space="preserve">germination of the seeds. Watering of </t>
  </si>
  <si>
    <t xml:space="preserve">grassed areas is to be carried out during </t>
  </si>
  <si>
    <t>construction, as well as for a period of six</t>
  </si>
  <si>
    <t xml:space="preserve">shall also allow for the repair of any </t>
  </si>
  <si>
    <t xml:space="preserve">erosion damage and to replant bare </t>
  </si>
  <si>
    <t xml:space="preserve">patches (should these occur), so as to </t>
  </si>
  <si>
    <t>achieve acceptable cover</t>
  </si>
  <si>
    <r>
      <t xml:space="preserve">(6) months thereafter. The </t>
    </r>
    <r>
      <rPr>
        <i/>
        <sz val="11"/>
        <color theme="1"/>
        <rFont val="Calibri"/>
        <family val="2"/>
        <scheme val="minor"/>
      </rPr>
      <t>Contractor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</si>
  <si>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satisfaction of the Eskom </t>
    </r>
    <r>
      <rPr>
        <i/>
        <sz val="11"/>
        <color theme="1"/>
        <rFont val="Calibri"/>
        <family val="2"/>
        <scheme val="minor"/>
      </rPr>
      <t>Project Manager</t>
    </r>
  </si>
  <si>
    <t xml:space="preserve">Supply and lay 'Terrasafe 500 natural </t>
  </si>
  <si>
    <t>Geotextile' Layer with minimum 250mm</t>
  </si>
  <si>
    <t>sewn overlaps laid, on top of compacted</t>
  </si>
  <si>
    <t>excavated or fill material to receive</t>
  </si>
  <si>
    <t>topsoiling and grass (elsewhere</t>
  </si>
  <si>
    <t>BILL NO. 9</t>
  </si>
  <si>
    <t>THE FOLLOWING IN OIL HOLDING DAM</t>
  </si>
  <si>
    <t>(TYPE 12) (refer drawings 0.54/3754,</t>
  </si>
  <si>
    <t>0.54/5664, 0.54/6084 &amp; 0.54/390 Sht  74)</t>
  </si>
  <si>
    <t>200mm, stockpile and maintain</t>
  </si>
  <si>
    <t>90% Mod. AASHTO maximum density</t>
  </si>
  <si>
    <t>Rip excavated surface to slope to a</t>
  </si>
  <si>
    <t>Excavate for reduced levels in all material</t>
  </si>
  <si>
    <t>and dispose (includes over-excavation)</t>
  </si>
  <si>
    <t xml:space="preserve">Excavate for sumps, foundations, etc. in </t>
  </si>
  <si>
    <t>all materials and dispose.</t>
  </si>
  <si>
    <t xml:space="preserve">concrete headwalls, etc. with suitable </t>
  </si>
  <si>
    <t xml:space="preserve">material from excavations, in layers of </t>
  </si>
  <si>
    <t>150mm thick, compacted to a minimum</t>
  </si>
  <si>
    <t>of 93% Mod. AASHTO maximum density</t>
  </si>
  <si>
    <t>1200DK</t>
  </si>
  <si>
    <t>One Layer 250 micron plastic sheeting laid</t>
  </si>
  <si>
    <t xml:space="preserve">on 'geotextile' membrane, to receive </t>
  </si>
  <si>
    <t xml:space="preserve">concrete surface bed (elsewhere </t>
  </si>
  <si>
    <t>measured), including sealed at laps with</t>
  </si>
  <si>
    <t>pressure sensitive tape.</t>
  </si>
  <si>
    <t>One layer 250 micron plastic sheeting laid</t>
  </si>
  <si>
    <t xml:space="preserve">on 'geotextile' membrane to slope, to </t>
  </si>
  <si>
    <t>receive concrete surface bed (elsewhere</t>
  </si>
  <si>
    <t xml:space="preserve">measured), including maintaining in </t>
  </si>
  <si>
    <t>position and sealed at laps with pressure</t>
  </si>
  <si>
    <t>sensitive tape</t>
  </si>
  <si>
    <t>Battered sides of walls to 45 degree slope</t>
  </si>
  <si>
    <t xml:space="preserve">Form rounded edge along top edge of </t>
  </si>
  <si>
    <t>concrete wall or step</t>
  </si>
  <si>
    <t xml:space="preserve">JOINTS (refer details on drawing </t>
  </si>
  <si>
    <t>0.54/3754 rev. 9)</t>
  </si>
  <si>
    <t>vertical construction joint with 200mm</t>
  </si>
  <si>
    <t>wide x 200mm thick PVC rearguard</t>
  </si>
  <si>
    <t xml:space="preserve">waterstop and exposing of course </t>
  </si>
  <si>
    <t>aggregate of concrete, before casting of</t>
  </si>
  <si>
    <t>adjacent panel</t>
  </si>
  <si>
    <t>10mm Thick expansion joint with 200mm</t>
  </si>
  <si>
    <t xml:space="preserve">rearguard waterstop, Hydrocell </t>
  </si>
  <si>
    <t>polyethylene joint filler, Ethacord bond</t>
  </si>
  <si>
    <t>breaking tape and Thioflex 600 multi-</t>
  </si>
  <si>
    <t>component gun-grade polysulphide</t>
  </si>
  <si>
    <t>Drill hole in top surface of 25MPa/19mm</t>
  </si>
  <si>
    <t xml:space="preserve">reinforced concrete floor to take M10 </t>
  </si>
  <si>
    <t>concrete anchor bolt (bolt elsewhere</t>
  </si>
  <si>
    <t>measured).</t>
  </si>
  <si>
    <t xml:space="preserve">Drill in top surface of 25MPa/19mm </t>
  </si>
  <si>
    <t>reinforced concrete floor to take M12</t>
  </si>
  <si>
    <t xml:space="preserve">concrete anchor bolt (bolt elsewhere </t>
  </si>
  <si>
    <t>reinforced concrete floor to take M16</t>
  </si>
  <si>
    <t>MASONRY</t>
  </si>
  <si>
    <t>Brickwork in NFX bricks in Class II cement</t>
  </si>
  <si>
    <t xml:space="preserve">mortar in stretcher bond, including all </t>
  </si>
  <si>
    <t>fair and rough cutting:</t>
  </si>
  <si>
    <t>One-brick wall, in lining 2 brick courses</t>
  </si>
  <si>
    <t>high</t>
  </si>
  <si>
    <t xml:space="preserve">Extra over brickwork for facing with </t>
  </si>
  <si>
    <t>approved facing brick (PC Allowance</t>
  </si>
  <si>
    <t>R9,000.00 per 1000 bricks), and pointing</t>
  </si>
  <si>
    <t>in flush horizontal and vertical joints</t>
  </si>
  <si>
    <t>Face-brick on edge header course copings,</t>
  </si>
  <si>
    <t>sills, etc. of approved face-bricks, pointed</t>
  </si>
  <si>
    <t>150mm Wide brickforce reinforcing fabric</t>
  </si>
  <si>
    <t>lapped at angles and junctions and built</t>
  </si>
  <si>
    <t>into brickwork</t>
  </si>
  <si>
    <t>WATERPROOFING</t>
  </si>
  <si>
    <t>Pressure clean exposed concrete surfaces</t>
  </si>
  <si>
    <t>of oil holding dam, allow to dry and spray</t>
  </si>
  <si>
    <t xml:space="preserve">dam walls and floor with polyurethane </t>
  </si>
  <si>
    <t xml:space="preserve">lining (quail-urethane) all in strict </t>
  </si>
  <si>
    <t>accordance with the suppliers instructions</t>
  </si>
  <si>
    <t>SUPPLY AND FABRICATION OF STEELWORK</t>
  </si>
  <si>
    <t>The following in hot-dipped galvanized</t>
  </si>
  <si>
    <t>Grade 300W mild steel structures welded</t>
  </si>
  <si>
    <t>The following in 2 no. trap doors and</t>
  </si>
  <si>
    <t>support structures (refer drawing</t>
  </si>
  <si>
    <t>50 x 50 x 5mm Angle section in trap door</t>
  </si>
  <si>
    <t>support structure.</t>
  </si>
  <si>
    <t xml:space="preserve">50 x 50 x 5mm Angle section framing to </t>
  </si>
  <si>
    <t>trap door.</t>
  </si>
  <si>
    <t xml:space="preserve">100 x 100 x 5mm Thick plate section with </t>
  </si>
  <si>
    <t>14mm diameter hole in centre to take</t>
  </si>
  <si>
    <t>holding down bolt (bolt elsewhere</t>
  </si>
  <si>
    <t xml:space="preserve">25 x 25 x 2mm Diameter cross welded </t>
  </si>
  <si>
    <t>steel wire mesh clamped between flat</t>
  </si>
  <si>
    <t>bar and angle (elsewhere measured)</t>
  </si>
  <si>
    <t>50 x 165 x 5mm Thick plate section as</t>
  </si>
  <si>
    <t>bracing for vertical supports (elsewhere</t>
  </si>
  <si>
    <t>25 x 25 x 2mm Diameter cross welded</t>
  </si>
  <si>
    <t xml:space="preserve">20 x 5mm Thick flat section bolted to </t>
  </si>
  <si>
    <t xml:space="preserve">angle framing support section </t>
  </si>
  <si>
    <t xml:space="preserve">25 x 25 x 5mm Angle section welded to </t>
  </si>
  <si>
    <t>trap door framing, to take wire mesh</t>
  </si>
  <si>
    <t>100mm Butt hinges.</t>
  </si>
  <si>
    <t>The following in steel anchor channel and</t>
  </si>
  <si>
    <t xml:space="preserve">weldmesh cover (refer drawings </t>
  </si>
  <si>
    <t xml:space="preserve">PFC100 x 50 Section in framing / support  </t>
  </si>
  <si>
    <t>to  weldmesh cover, including drilling all</t>
  </si>
  <si>
    <t xml:space="preserve">holes for fixing of weldmesh, eye-bolts, </t>
  </si>
  <si>
    <t>weep holes and anchor bolts</t>
  </si>
  <si>
    <t>6mm Diameter galvanized straining wire</t>
  </si>
  <si>
    <t>supplied and fixed in position to 2m grid</t>
  </si>
  <si>
    <t>layout in both directions, including</t>
  </si>
  <si>
    <t>tensioning as required, etc. complete</t>
  </si>
  <si>
    <t xml:space="preserve">steel wire mesh fixed to 6mm diameter </t>
  </si>
  <si>
    <t>straining wire (elsewhere measured)</t>
  </si>
  <si>
    <t>with and including stainless steel crimpet</t>
  </si>
  <si>
    <t>clips at 300mm centres in both directions</t>
  </si>
  <si>
    <t xml:space="preserve">steel wire mesh as closure, suitably fixed </t>
  </si>
  <si>
    <t>to end of 300mm diameter Class 50D</t>
  </si>
  <si>
    <t xml:space="preserve">precast concrete drainage pipe </t>
  </si>
  <si>
    <t xml:space="preserve">Delivery of normal loads of steelwork to </t>
  </si>
  <si>
    <t>Offloading, stacking on site, and erection</t>
  </si>
  <si>
    <t xml:space="preserve">Supply, deliver to site and install </t>
  </si>
  <si>
    <t>(Grade 4.8), including nut, hardened steel</t>
  </si>
  <si>
    <t>washer where needed and sheradised.</t>
  </si>
  <si>
    <t>M12 x 40mm Bolt.</t>
  </si>
  <si>
    <t>M6 x 30mm 'Gutter' bolt.</t>
  </si>
  <si>
    <t xml:space="preserve">M10 x 100mm Long eye-bolt supplied with </t>
  </si>
  <si>
    <t>2 nuts and 1 washer.</t>
  </si>
  <si>
    <t xml:space="preserve">M10 x 45mm Bolt, including 20 x 3 x 50mm </t>
  </si>
  <si>
    <t>long flat as spacer.</t>
  </si>
  <si>
    <t>8.3.6</t>
  </si>
  <si>
    <t>position complete</t>
  </si>
  <si>
    <t>M10 x 100mm Long eye-bolt supplied with</t>
  </si>
  <si>
    <t>2 nuts and 1 washer</t>
  </si>
  <si>
    <t>M10 x 45mm Bolt, including 20 x 3 x 50mm</t>
  </si>
  <si>
    <t>long flat as spacer</t>
  </si>
  <si>
    <t>M12 Concrete anchor bolts grouted in</t>
  </si>
  <si>
    <t xml:space="preserve">Supply and place pipes, valves and </t>
  </si>
  <si>
    <t>Supply, deliver and install water pressure</t>
  </si>
  <si>
    <t>relief valve as detailed on drawing</t>
  </si>
  <si>
    <t>ELECTRICAL INSTALLATION</t>
  </si>
  <si>
    <t>Supply, deliver and install submersible</t>
  </si>
  <si>
    <t>pump, including electrical supply, 50mm</t>
  </si>
  <si>
    <t xml:space="preserve">diameter piping, fittings, testing, etc., </t>
  </si>
  <si>
    <t>complete, as detailed</t>
  </si>
  <si>
    <t>FENCING, ETC.</t>
  </si>
  <si>
    <t>Supply, deliver and install boundary fence</t>
  </si>
  <si>
    <t xml:space="preserve">all as per Manufacturer's instruction </t>
  </si>
  <si>
    <t xml:space="preserve">1,24m High 6 Stranded boundary fence, </t>
  </si>
  <si>
    <t>including all intermediate and end posts,</t>
  </si>
  <si>
    <t xml:space="preserve">stays, bases, connections, bolts, etc. </t>
  </si>
  <si>
    <t>complete.</t>
  </si>
  <si>
    <t>Extra over fencing for 1m wide pedestrian</t>
  </si>
  <si>
    <t>gate.</t>
  </si>
  <si>
    <t xml:space="preserve">Supply, deliver and install suitable </t>
  </si>
  <si>
    <t>shadecloth as sand barrier around Oil</t>
  </si>
  <si>
    <t>Holding Dam:</t>
  </si>
  <si>
    <t xml:space="preserve">1,24m High shadecloth as sand barrier, </t>
  </si>
  <si>
    <t xml:space="preserve">suitably fixed to galvanized boundary </t>
  </si>
  <si>
    <t>fence</t>
  </si>
  <si>
    <t xml:space="preserve">Extra over shadecloth for cutting and </t>
  </si>
  <si>
    <t>fixing to pedestrian gate</t>
  </si>
  <si>
    <t>BILL NO. 10</t>
  </si>
  <si>
    <t>FIRE EQUIPMENT KIOSKS</t>
  </si>
  <si>
    <t xml:space="preserve">THE FOLLOWING IN FIRE EQUIPMENT </t>
  </si>
  <si>
    <t>KIOSKS (refer drawing 0.54/390, Sheet 56)</t>
  </si>
  <si>
    <t>Site preparation:</t>
  </si>
  <si>
    <t>8.3.1a</t>
  </si>
  <si>
    <t>8.3.1b</t>
  </si>
  <si>
    <t>Reduced levels under floors</t>
  </si>
  <si>
    <t>Wood floated finish to top of surface bed,</t>
  </si>
  <si>
    <t xml:space="preserve"> including in confined areas</t>
  </si>
  <si>
    <t xml:space="preserve">LIGHTWEIGHT CONCRETE </t>
  </si>
  <si>
    <t xml:space="preserve">50mm (Average) thick grading to top of </t>
  </si>
  <si>
    <t>Finishing top surfaces of grading smooth</t>
  </si>
  <si>
    <t>to falls, to receive waterproofing</t>
  </si>
  <si>
    <t xml:space="preserve">joint filler not exceeding 300mm high, </t>
  </si>
  <si>
    <t>etc., complete (refer drawing 0.54/390</t>
  </si>
  <si>
    <t>One brick (230mm) wall</t>
  </si>
  <si>
    <t>Face brickwork of face bricks (14MPa</t>
  </si>
  <si>
    <t>nominal compressive strength) (PC</t>
  </si>
  <si>
    <t xml:space="preserve">Allowance of R9,000.00 excluding VAT, </t>
  </si>
  <si>
    <t xml:space="preserve">per thousand bricks, supplied and </t>
  </si>
  <si>
    <t xml:space="preserve">delivered to site) and add for taking </t>
  </si>
  <si>
    <t xml:space="preserve">delivery, laying, bedding and pointing, </t>
  </si>
  <si>
    <t>storage, waste and profit:</t>
  </si>
  <si>
    <t>Extra over brickwork for face brickwork,</t>
  </si>
  <si>
    <t xml:space="preserve">Face brick lining 110mm wide to top of </t>
  </si>
  <si>
    <t>230mm brick wall (elsewhere measured),</t>
  </si>
  <si>
    <t xml:space="preserve">pointed with solid concave joints on all </t>
  </si>
  <si>
    <t>exposed faces</t>
  </si>
  <si>
    <t xml:space="preserve">100 x 70mm Lintels laid side by side, in </t>
  </si>
  <si>
    <t>lengths not exceeding 3m</t>
  </si>
  <si>
    <t>WATERPROOFING TO ROOFS, ETC.</t>
  </si>
  <si>
    <t xml:space="preserve">Sika Sealoflex flexible reinforced </t>
  </si>
  <si>
    <t>waterproofing membrane, with Sika-</t>
  </si>
  <si>
    <t>On roof screeds, to slight falls, including</t>
  </si>
  <si>
    <t>downturns, etc. complete</t>
  </si>
  <si>
    <t>Polysulphide sealing compound including</t>
  </si>
  <si>
    <t>backing cord, bond breaker, primer, etc.</t>
  </si>
  <si>
    <t>FIRE APPLIANCES</t>
  </si>
  <si>
    <t xml:space="preserve">50kg Dry chemical fire extinguisher, </t>
  </si>
  <si>
    <t>mounted on and including wheeled</t>
  </si>
  <si>
    <t>carry cart'</t>
  </si>
  <si>
    <t>BILL NO. 11</t>
  </si>
  <si>
    <t>THE FOLLOWING IN LIGHT MASTS (In No.</t>
  </si>
  <si>
    <t>Tubular Steelwork</t>
  </si>
  <si>
    <t xml:space="preserve">Erection of Steel on Site  </t>
  </si>
  <si>
    <t xml:space="preserve">Stacking on site, and erection of </t>
  </si>
  <si>
    <t>steelwork in final position including</t>
  </si>
  <si>
    <t>landings and cat-ladders</t>
  </si>
  <si>
    <t xml:space="preserve">Erection Bolts and Clips </t>
  </si>
  <si>
    <t>(Grade 8.8), including nut, hardened steel</t>
  </si>
  <si>
    <t>washer, load indicating washer, taper</t>
  </si>
  <si>
    <t xml:space="preserve">MEASUREMENT AND PAYMENT NOTES  </t>
  </si>
  <si>
    <t xml:space="preserve">The Electrical installation for the </t>
  </si>
  <si>
    <t>floodlighting masts is in strict accordance</t>
  </si>
  <si>
    <t xml:space="preserve">The tenderer is to allow for ALL items </t>
  </si>
  <si>
    <t xml:space="preserve">necessary for the COMPLETE Electrical </t>
  </si>
  <si>
    <t>installation, in their pricing</t>
  </si>
  <si>
    <t>The rates for miniature substations, HV</t>
  </si>
  <si>
    <t>switchgear, kiosks and distribution boards</t>
  </si>
  <si>
    <t>shall be deemed to include for all SABS</t>
  </si>
  <si>
    <t>and Eskom labels, etc.</t>
  </si>
  <si>
    <t>Cable lengths are measured from gland to</t>
  </si>
  <si>
    <t>gland. The price for cable shall be deemed</t>
  </si>
  <si>
    <t xml:space="preserve">to include for all fixings, clamps and ties, </t>
  </si>
  <si>
    <t xml:space="preserve">unless otherwise indicated The price for </t>
  </si>
  <si>
    <t>cables measured in sleeve pipes or cable</t>
  </si>
  <si>
    <t xml:space="preserve">entry pipes shall be deemed to include </t>
  </si>
  <si>
    <t xml:space="preserve">for the feeding of the entire length of </t>
  </si>
  <si>
    <t xml:space="preserve">cable through the sleeve pipe or cable </t>
  </si>
  <si>
    <t>entry pipe</t>
  </si>
  <si>
    <t>The rates for cable terminations shall be</t>
  </si>
  <si>
    <t>deemed to include for lugs, tapes, core</t>
  </si>
  <si>
    <t xml:space="preserve">markers, drilling, glands, shrouds, tails or </t>
  </si>
  <si>
    <t xml:space="preserve">length of cable required to complete the </t>
  </si>
  <si>
    <t xml:space="preserve">termination to the equipment or </t>
  </si>
  <si>
    <t>switchgear</t>
  </si>
  <si>
    <t>No distinction shall be made for the</t>
  </si>
  <si>
    <t>number of entries in conduit boxes, draw</t>
  </si>
  <si>
    <t>boxes and draw trays</t>
  </si>
  <si>
    <t>No allowance has been made for</t>
  </si>
  <si>
    <t xml:space="preserve">additional length of conductors at </t>
  </si>
  <si>
    <t xml:space="preserve">connecting points. The price for </t>
  </si>
  <si>
    <t>conductors shall be deemed to include for</t>
  </si>
  <si>
    <t>any additional length as required</t>
  </si>
  <si>
    <t xml:space="preserve">All work shall be measured nett as fixed </t>
  </si>
  <si>
    <t>in position, no allowance made for waste</t>
  </si>
  <si>
    <t xml:space="preserve">The description "…surface mounted to </t>
  </si>
  <si>
    <t xml:space="preserve">brickwork, etc." shall be deemed to </t>
  </si>
  <si>
    <t>include for all surface mounting, including</t>
  </si>
  <si>
    <t>fixing to concrete, steel, wood or any</t>
  </si>
  <si>
    <t>other surface</t>
  </si>
  <si>
    <t>The rates for conduit outlet and draw</t>
  </si>
  <si>
    <t xml:space="preserve">boxes, wireways, distribution boards, </t>
  </si>
  <si>
    <t xml:space="preserve">trays, etc., shall be deemed to include for </t>
  </si>
  <si>
    <t xml:space="preserve">chasing, cutting and penetration of walls, </t>
  </si>
  <si>
    <t>floors, etc., as required</t>
  </si>
  <si>
    <t xml:space="preserve">Rates for all items shall include for the </t>
  </si>
  <si>
    <t xml:space="preserve">supply, installation and connection </t>
  </si>
  <si>
    <t xml:space="preserve">thereof complete, except where </t>
  </si>
  <si>
    <t>otherwise described</t>
  </si>
  <si>
    <t>During the remeasurement of conductors</t>
  </si>
  <si>
    <t xml:space="preserve">and wireways on site, only the most </t>
  </si>
  <si>
    <t>shall be accepted for payment</t>
  </si>
  <si>
    <t>practical economical route, within reason,</t>
  </si>
  <si>
    <t>LOW VOLTAGE DISTRIBUTION BOARDS</t>
  </si>
  <si>
    <t>The following in new 500 x 700mm surface</t>
  </si>
  <si>
    <t>mounted floodlighting distribution board</t>
  </si>
  <si>
    <t>FLDB complete with door/s, sub-frames,</t>
  </si>
  <si>
    <t xml:space="preserve">fixtures, internal wiring, signage, </t>
  </si>
  <si>
    <t/>
  </si>
  <si>
    <t>40A TP 5kA circuit breaker</t>
  </si>
  <si>
    <t>30A TP 5kA circuit breaker</t>
  </si>
  <si>
    <t>20A TP 5kA circuit breaker</t>
  </si>
  <si>
    <t>10A TP 5kA circuit breaker</t>
  </si>
  <si>
    <t>16A SP Switch disconnector / Control</t>
  </si>
  <si>
    <t>switch IP66</t>
  </si>
  <si>
    <t xml:space="preserve">The following in weatherproof mast </t>
  </si>
  <si>
    <t>termination board as desribed, complete</t>
  </si>
  <si>
    <t xml:space="preserve">with sheet metal frames, sub-frames, </t>
  </si>
  <si>
    <t>fixtures, fittings, busbars, internal wiring,</t>
  </si>
  <si>
    <t>spare space for future devices, labels, etc.</t>
  </si>
  <si>
    <t>Supply only surface mounted termination</t>
  </si>
  <si>
    <t>Take delivery and install termination</t>
  </si>
  <si>
    <t>Weatherproof IP68 'Pratley' type junction</t>
  </si>
  <si>
    <t xml:space="preserve">box complete, including terminal blocks, </t>
  </si>
  <si>
    <t xml:space="preserve">busbars, fittings, internal wiring, labes, </t>
  </si>
  <si>
    <t>etc., as described, installed with and</t>
  </si>
  <si>
    <t>including mounting brackets to steel</t>
  </si>
  <si>
    <t>masts</t>
  </si>
  <si>
    <t xml:space="preserve">SUPPLY, DELIVER AND INSTALL THE </t>
  </si>
  <si>
    <t>FOLLOWING LOW VOLTAGE CABLES</t>
  </si>
  <si>
    <t>600/1000V grade PVC/PVC/SWA/PVC</t>
  </si>
  <si>
    <t xml:space="preserve">stranded copper conductor cable in </t>
  </si>
  <si>
    <t>concrete trenches (trenches elsewhere</t>
  </si>
  <si>
    <t xml:space="preserve">16mm2 x 4 Core (BVX4HCV) </t>
  </si>
  <si>
    <t>PVC cable pipes laid in ground</t>
  </si>
  <si>
    <t xml:space="preserve">16mm2 x 4 Core (BVX4HCV)  </t>
  </si>
  <si>
    <t>1 X 4 Earthwire</t>
  </si>
  <si>
    <t>2.5 Earthwire</t>
  </si>
  <si>
    <t>Termination complete for 600/1000V grade</t>
  </si>
  <si>
    <t>PVC/PVC/SWA/PVC stranded copper</t>
  </si>
  <si>
    <t>conductor cable, including glands (glands</t>
  </si>
  <si>
    <t>Earth Stud</t>
  </si>
  <si>
    <t xml:space="preserve">Cable number tags </t>
  </si>
  <si>
    <t xml:space="preserve">Cable route marker   </t>
  </si>
  <si>
    <t>CABLE BOXES</t>
  </si>
  <si>
    <t>Aluminium alloy / GRP termination box</t>
  </si>
  <si>
    <t xml:space="preserve">complete with lockable cover </t>
  </si>
  <si>
    <t>(terminations elsewhere measured)</t>
  </si>
  <si>
    <t>110m Diameter PVC cable piping as sleeve</t>
  </si>
  <si>
    <t>fixed to inside of steel masts</t>
  </si>
  <si>
    <t xml:space="preserve">LUMINAIRES AND EQUIPMENT  </t>
  </si>
  <si>
    <t>Floodlighting luminaires complete with</t>
  </si>
  <si>
    <t xml:space="preserve">lamps, connections, etc. mounted in </t>
  </si>
  <si>
    <t xml:space="preserve">position with and including mounting </t>
  </si>
  <si>
    <t>brackets (all in accordance with drawing</t>
  </si>
  <si>
    <t>400W Clear tubular high pressure sodium</t>
  </si>
  <si>
    <t xml:space="preserve">Allow for completing all formalities, </t>
  </si>
  <si>
    <t>issuing all notices and paying all fees due</t>
  </si>
  <si>
    <t>in respect of the installation to the Supply</t>
  </si>
  <si>
    <t xml:space="preserve">Allow for general attendance to Supply </t>
  </si>
  <si>
    <t xml:space="preserve">Authority for inspection, tests and </t>
  </si>
  <si>
    <t>Allow for submission of drawings for</t>
  </si>
  <si>
    <t>Eskom approval</t>
  </si>
  <si>
    <t xml:space="preserve">Allow for testing, balancing and </t>
  </si>
  <si>
    <t xml:space="preserve">commissioning the complete electrical </t>
  </si>
  <si>
    <t xml:space="preserve">Excavation in all materials for cable </t>
  </si>
  <si>
    <t>trench, sleeve pipe, etc., including risk of</t>
  </si>
  <si>
    <t xml:space="preserve">collapse, keeping excavations free from </t>
  </si>
  <si>
    <t xml:space="preserve">compacting and disposal of surplus </t>
  </si>
  <si>
    <t xml:space="preserve">waster, river sand bed, backfilling, </t>
  </si>
  <si>
    <t xml:space="preserve">material, all to the Engineer's </t>
  </si>
  <si>
    <t>specification</t>
  </si>
  <si>
    <t>8.2.2b.1</t>
  </si>
  <si>
    <t xml:space="preserve">Extra over trench excavation in soft </t>
  </si>
  <si>
    <t>material for excavation in intermediate</t>
  </si>
  <si>
    <t>rock</t>
  </si>
  <si>
    <t>8.2.2b.2</t>
  </si>
  <si>
    <t>material for excavation in hard rock</t>
  </si>
  <si>
    <t xml:space="preserve">Break through existing reinforced </t>
  </si>
  <si>
    <t>concrete cable trench wall not exceeding</t>
  </si>
  <si>
    <t xml:space="preserve">250mm thick for and including 110mm </t>
  </si>
  <si>
    <t xml:space="preserve">diameter PVC sleeve pipe 300mm long </t>
  </si>
  <si>
    <t>and make good (Provisional)</t>
  </si>
  <si>
    <t>110mm Diameter PVC sleeve pipe in short</t>
  </si>
  <si>
    <t>lengths in ground or cast in concrete</t>
  </si>
  <si>
    <t>Tenderer to list (with rates and quantities)</t>
  </si>
  <si>
    <t xml:space="preserve">additional items necessary for the </t>
  </si>
  <si>
    <t xml:space="preserve">complete installation of the Electrical </t>
  </si>
  <si>
    <t>of electrical installation by others</t>
  </si>
  <si>
    <t>Hard rock</t>
  </si>
  <si>
    <t>Trench walls</t>
  </si>
  <si>
    <t>Type reference 395 to surface beds</t>
  </si>
  <si>
    <t>Strip footings</t>
  </si>
  <si>
    <t>Benching to sump</t>
  </si>
  <si>
    <t>Wood floated finish, including in confined</t>
  </si>
  <si>
    <t xml:space="preserve">Steelwork to be hot dipped galvanized </t>
  </si>
  <si>
    <t>BILL NO. 13</t>
  </si>
  <si>
    <t>PAVING</t>
  </si>
  <si>
    <t>8.3.15</t>
  </si>
  <si>
    <t>Supply and lay approved weedkiller in</t>
  </si>
  <si>
    <t>strict accordance with the Manufacturer's</t>
  </si>
  <si>
    <t>EARTHWORKS [ROADS, SUBGRADE]</t>
  </si>
  <si>
    <t xml:space="preserve">Roadbed preparation, shape and </t>
  </si>
  <si>
    <t xml:space="preserve">compaction of material to a depth of </t>
  </si>
  <si>
    <t xml:space="preserve">150mm and minimum of 93% Mod. </t>
  </si>
  <si>
    <t>8.3.7</t>
  </si>
  <si>
    <t>8.3.7a</t>
  </si>
  <si>
    <t xml:space="preserve">Soft excavation for reduced levels, </t>
  </si>
  <si>
    <t xml:space="preserve">including working in confined areas (to </t>
  </si>
  <si>
    <t>1200MF</t>
  </si>
  <si>
    <t>BASE</t>
  </si>
  <si>
    <t xml:space="preserve">Construct base with material from </t>
  </si>
  <si>
    <t xml:space="preserve">150mm Thick base course constructed </t>
  </si>
  <si>
    <t xml:space="preserve">using G5 material imported from </t>
  </si>
  <si>
    <t xml:space="preserve">commercial sources and compacted to a </t>
  </si>
  <si>
    <t xml:space="preserve">Selected granular sand material </t>
  </si>
  <si>
    <t>1200MJ</t>
  </si>
  <si>
    <t>SEGMENTED PAVING</t>
  </si>
  <si>
    <t>80mm Thick 25MPa precast concrete</t>
  </si>
  <si>
    <t>interlocking block paving of 220 x 97mm</t>
  </si>
  <si>
    <t>grey paving blocks to herringbone pattern,</t>
  </si>
  <si>
    <t>in accordance with SABS Spec. 1058,</t>
  </si>
  <si>
    <t>pavers laid to falls on and including 20mm</t>
  </si>
  <si>
    <t>thick layer of clean, dry riversand, with</t>
  </si>
  <si>
    <t xml:space="preserve">joints filled with 4:1 sand :  cement </t>
  </si>
  <si>
    <t>mixture, evenly vibrated.</t>
  </si>
  <si>
    <t xml:space="preserve">KERBING AND CHANNELING  </t>
  </si>
  <si>
    <t>1200MK</t>
  </si>
  <si>
    <t>Precast concrete rectangular edge kerb to</t>
  </si>
  <si>
    <t>SABS 927 Fig. 10 (size 100mm wide x</t>
  </si>
  <si>
    <t>250mm high), complete with 15MPa/</t>
  </si>
  <si>
    <t>19mm in-situ concrete haunching at joints</t>
  </si>
  <si>
    <t>Precast concrete mountable edge kerb to</t>
  </si>
  <si>
    <t>SABS 927 Fig. 13 (size 250mm wide x</t>
  </si>
  <si>
    <t>125mm high), complete with 15MPa/</t>
  </si>
  <si>
    <t xml:space="preserve">250mm Diameter x 1200mm high precast </t>
  </si>
  <si>
    <t>concrete bollard planted 300mm deep</t>
  </si>
  <si>
    <t xml:space="preserve">into ground, including excavations, </t>
  </si>
  <si>
    <t>backfilling, compacting, etc., complete.</t>
  </si>
  <si>
    <t>150mm Thick base course constructed</t>
  </si>
  <si>
    <t>commercial sources and compacted to a</t>
  </si>
  <si>
    <t>BILL NO. 14</t>
  </si>
  <si>
    <t>CARPORTS (refer drawing 0.54/8806)</t>
  </si>
  <si>
    <t xml:space="preserve">Excavate for bases in all materials and </t>
  </si>
  <si>
    <t xml:space="preserve">with selected fill material from </t>
  </si>
  <si>
    <t>excavations in 150mm thick layers to 95%</t>
  </si>
  <si>
    <t xml:space="preserve">Supply and lay approved weedkiller in </t>
  </si>
  <si>
    <t>Roadbed preparation and compaction of</t>
  </si>
  <si>
    <t>materal to a depth of 150mm and</t>
  </si>
  <si>
    <t>density.</t>
  </si>
  <si>
    <t>including working in confined areas.</t>
  </si>
  <si>
    <t>8.3.7b</t>
  </si>
  <si>
    <t xml:space="preserve">Intermediate excavation for reduced </t>
  </si>
  <si>
    <t xml:space="preserve">levels, including working in confined </t>
  </si>
  <si>
    <t>8.3.7c</t>
  </si>
  <si>
    <t xml:space="preserve">Hard rock excavation for reduced levels, </t>
  </si>
  <si>
    <t xml:space="preserve">CONCRETE (STRUCTURAL)  </t>
  </si>
  <si>
    <t xml:space="preserve">Type reference 395 to plinth / surface </t>
  </si>
  <si>
    <t xml:space="preserve">same. </t>
  </si>
  <si>
    <t>SUM</t>
  </si>
  <si>
    <t>supporting calculations in terms of the</t>
  </si>
  <si>
    <t>shop fasteners, baseplates, connection</t>
  </si>
  <si>
    <t xml:space="preserve">plates, anchor plates, holes, bolts, </t>
  </si>
  <si>
    <t xml:space="preserve">welding, etc. including cleaning of </t>
  </si>
  <si>
    <t xml:space="preserve">100 x 100 x 5mm Thick square hollow </t>
  </si>
  <si>
    <t>section columns, including 300 x 300 x</t>
  </si>
  <si>
    <t>5mm thick mild steel base plate welded</t>
  </si>
  <si>
    <t>on and cast into concrete base</t>
  </si>
  <si>
    <t xml:space="preserve">40 x 40 x 3mm Angle section support for </t>
  </si>
  <si>
    <t>girts welded to columns (elsewhere</t>
  </si>
  <si>
    <t xml:space="preserve">100 x 50 x 20 x 3,5mm Cold formed lipped </t>
  </si>
  <si>
    <t>channel section girts, rails and vertical</t>
  </si>
  <si>
    <t>supports</t>
  </si>
  <si>
    <t xml:space="preserve">200 x 75 x 20 x 3,5mm Cold formed lipped </t>
  </si>
  <si>
    <t xml:space="preserve">channel rafters, framing, etc. </t>
  </si>
  <si>
    <t>225 x 75 x 20 x 3,5mm Cold formed lipped</t>
  </si>
  <si>
    <t>channel rafters</t>
  </si>
  <si>
    <t xml:space="preserve">100 x 75 x 20 x 3,5mm Cold formed lipped </t>
  </si>
  <si>
    <t>channel section purlins</t>
  </si>
  <si>
    <t xml:space="preserve">and two finishing coats 'Grey Hammered' </t>
  </si>
  <si>
    <t>Supply and install cladding and sheeting:</t>
  </si>
  <si>
    <t xml:space="preserve">0.6mm Thick 'IBR 686' Z450 spelter, </t>
  </si>
  <si>
    <t>galvanized steel sheeting in single lengths</t>
  </si>
  <si>
    <t>with 'Classicoat' finish 'Colour White Lion'</t>
  </si>
  <si>
    <t xml:space="preserve">one side and half coat 'Classicoat Grey' </t>
  </si>
  <si>
    <t>other side, fixed to steel purlins and / or</t>
  </si>
  <si>
    <t>rails (elsewhere measured):</t>
  </si>
  <si>
    <t>Roof covering with pitch not exceeding</t>
  </si>
  <si>
    <t xml:space="preserve">Side cladding, including all necessary </t>
  </si>
  <si>
    <t xml:space="preserve">cover plates, etc. </t>
  </si>
  <si>
    <t>Supply and install ancillaries:</t>
  </si>
  <si>
    <t xml:space="preserve">0.8mm Thick galvanized flashings and </t>
  </si>
  <si>
    <t>accessories, with 'Classicoat' finish</t>
  </si>
  <si>
    <t>Colour White Lion' one side and half coat</t>
  </si>
  <si>
    <t>Barge flashing / Gable trim, 550mm girth</t>
  </si>
  <si>
    <t>and three times bent along girth</t>
  </si>
  <si>
    <t xml:space="preserve">External corner trim 460mm girth and </t>
  </si>
  <si>
    <t>three times bent along girth</t>
  </si>
  <si>
    <t>Drip flashing 150mm girth and three times</t>
  </si>
  <si>
    <t>bent along girth</t>
  </si>
  <si>
    <t>1200ME</t>
  </si>
  <si>
    <t>SUBBASE</t>
  </si>
  <si>
    <t>Construct the sub-base course / shoulders</t>
  </si>
  <si>
    <t>150mm Thick subbase course constructed</t>
  </si>
  <si>
    <t xml:space="preserve">using G7 material imported from </t>
  </si>
  <si>
    <t>commercial sources, stabilized with OPC</t>
  </si>
  <si>
    <t>(5% by volume) (stabilization and cement</t>
  </si>
  <si>
    <t>minimum of 98% Mod. AASHTO maximum</t>
  </si>
  <si>
    <t>8.3.5d</t>
  </si>
  <si>
    <t>using G5 material imported from</t>
  </si>
  <si>
    <t xml:space="preserve">CIVIL WORKS </t>
  </si>
  <si>
    <t>BILL NO. 15</t>
  </si>
  <si>
    <t xml:space="preserve">FENCING </t>
  </si>
  <si>
    <t>SAFETY FENCING</t>
  </si>
  <si>
    <t>Note : All galvanized bolts to include for</t>
  </si>
  <si>
    <t>re-threading</t>
  </si>
  <si>
    <t>Supply, deliver and install new 1,83m high</t>
  </si>
  <si>
    <t>complete (as detailed on Drawings</t>
  </si>
  <si>
    <t>comprising 64mm x 64mm x 2,5mm</t>
  </si>
  <si>
    <t>horizontal straining wires, mesh strained</t>
  </si>
  <si>
    <t xml:space="preserve">with 10mm diameter galvanized hook </t>
  </si>
  <si>
    <t xml:space="preserve">bolts, straining wires strained with </t>
  </si>
  <si>
    <t>100mm long x 10mm diameter straining</t>
  </si>
  <si>
    <t xml:space="preserve">bolts, including all necessary hot dipped </t>
  </si>
  <si>
    <t>galvanized steel angle section, corner,</t>
  </si>
  <si>
    <t>20MPa/19mm concrete bases (refer</t>
  </si>
  <si>
    <t>detail on drawings), including excavation,</t>
  </si>
  <si>
    <t>excavated material, concrete, formwork,</t>
  </si>
  <si>
    <t xml:space="preserve">etc., all as per required layout (no </t>
  </si>
  <si>
    <t>overhang required):</t>
  </si>
  <si>
    <t xml:space="preserve">Extra over 1,83m high fencing for 90 </t>
  </si>
  <si>
    <t>degree bend</t>
  </si>
  <si>
    <t xml:space="preserve">Extra over 1,83m high fencing for </t>
  </si>
  <si>
    <t>Extra over 1,83m high fencing for 1000mm</t>
  </si>
  <si>
    <t>wide single-leaf Pedestrian gate type 'A'</t>
  </si>
  <si>
    <t xml:space="preserve">Including 40mm diameter hot dipped </t>
  </si>
  <si>
    <t>galvanized steel tube framing, diamond</t>
  </si>
  <si>
    <t xml:space="preserve">mesh covering bound on with 2,5mm </t>
  </si>
  <si>
    <t xml:space="preserve">diameter galvanized wire, locking </t>
  </si>
  <si>
    <t xml:space="preserve">mechanism (padlock to be provided by </t>
  </si>
  <si>
    <t>Eskom), 3 no. hinges, etc., complete</t>
  </si>
  <si>
    <t>(provisional)</t>
  </si>
  <si>
    <t>dipped galvanized steel tube framing</t>
  </si>
  <si>
    <t>and cross bracing, diamond mesh covering</t>
  </si>
  <si>
    <t xml:space="preserve">galvanized wire, 460mm long x 8mm </t>
  </si>
  <si>
    <t>diameter chain link welded on (padlock to</t>
  </si>
  <si>
    <t>be provided by Eskom), 3 no. hinges per</t>
  </si>
  <si>
    <t xml:space="preserve">leaf, 280mm long tower bolt and 100mm </t>
  </si>
  <si>
    <t>long x 20mm diameter steel slot cast flush</t>
  </si>
  <si>
    <t xml:space="preserve">in top surface of concrete (elsewhere </t>
  </si>
  <si>
    <t>measured), etc., complete</t>
  </si>
  <si>
    <t>Extra over 1,83m high fencing for 6.10m</t>
  </si>
  <si>
    <t>wide removeable panel, including 40mm</t>
  </si>
  <si>
    <t xml:space="preserve">diameter hot dipped galvanized steel </t>
  </si>
  <si>
    <t xml:space="preserve">tube framing and cross bracing, diamond </t>
  </si>
  <si>
    <t>diameter galvanized wire, hinges, locking</t>
  </si>
  <si>
    <t>mechanism, etc., complete</t>
  </si>
  <si>
    <t>Earthing clamp bolted to gate upright and</t>
  </si>
  <si>
    <t xml:space="preserve">steel fence post, including drilling of </t>
  </si>
  <si>
    <t>holes, etc., complete (all in accordance</t>
  </si>
  <si>
    <t>with drawing 0.54/4963 sht5)</t>
  </si>
  <si>
    <t>Safety Signs</t>
  </si>
  <si>
    <t>Safety signs to fence in strict accordance</t>
  </si>
  <si>
    <t>with Eskom Standard titled "Statutory</t>
  </si>
  <si>
    <t>Safety Signs in Transmission Sub-Stations</t>
  </si>
  <si>
    <t>and Buildings" Ref.: TST 41-134 Rev.00</t>
  </si>
  <si>
    <t>THE FOLLOWING IN 4 No. GATE RAMPS</t>
  </si>
  <si>
    <t>Excavate for gate ramp in all materials</t>
  </si>
  <si>
    <t>and dispose</t>
  </si>
  <si>
    <t>Form 25 x 25mm Chamfered edge along</t>
  </si>
  <si>
    <t>exposed top edge of concrete.</t>
  </si>
  <si>
    <t xml:space="preserve">Access ramp and upstand to entrance </t>
  </si>
  <si>
    <t xml:space="preserve">Wood floated finish, including in </t>
  </si>
  <si>
    <t>SECURITY FENCING</t>
  </si>
  <si>
    <t>Supply, deliver and install new 2,4m high</t>
  </si>
  <si>
    <t>weldmesh barrier 'security fence'</t>
  </si>
  <si>
    <t>complete (all as detailed on Drawings</t>
  </si>
  <si>
    <t xml:space="preserve">2,4m High galvanised weldmesh fence </t>
  </si>
  <si>
    <t xml:space="preserve">with two 730mm long angle sections as </t>
  </si>
  <si>
    <t xml:space="preserve">V' overhang both set to 45 degrees, </t>
  </si>
  <si>
    <t>galvanized steel angle section, corner</t>
  </si>
  <si>
    <t xml:space="preserve">posts, stays, top and bottom rails, </t>
  </si>
  <si>
    <t xml:space="preserve">including all cover plates, base plates, </t>
  </si>
  <si>
    <t>casting posts into and including concrete</t>
  </si>
  <si>
    <t>bases, including excavations, backfilling,</t>
  </si>
  <si>
    <t>carting away excess excavated material,</t>
  </si>
  <si>
    <t>4 no. straining wires to each overhang,</t>
  </si>
  <si>
    <t>Extra over 2,4m high fencing for 6m wide</t>
  </si>
  <si>
    <t>double-leaf Vehicular access gate type 'A'</t>
  </si>
  <si>
    <t>galvanized steel tube framing and cross</t>
  </si>
  <si>
    <t xml:space="preserve">bracing, diamond mesh covering bound </t>
  </si>
  <si>
    <t>on with 2,5mm diameter galvanized wire,</t>
  </si>
  <si>
    <t>460mm long x 8mm diameter chain link</t>
  </si>
  <si>
    <t xml:space="preserve">welded on (padlock to be provided by </t>
  </si>
  <si>
    <t>Eskom), 3 no. hinges per leaf, 280mm long</t>
  </si>
  <si>
    <t xml:space="preserve">tower bolt and 100mm long x 20mm </t>
  </si>
  <si>
    <t xml:space="preserve">diameter steel slot cast flush in top </t>
  </si>
  <si>
    <t xml:space="preserve">surface of concrete (elsewhere </t>
  </si>
  <si>
    <t xml:space="preserve">Extra over 2,4m high barrier security </t>
  </si>
  <si>
    <t>fencing for 6,89m wide double-leaf Main</t>
  </si>
  <si>
    <t>Vehicular access gate (all in accordance</t>
  </si>
  <si>
    <t>SABS 927 Fig. 5 (size 75mm wide x 300mm</t>
  </si>
  <si>
    <t>high), complete with 15MPa/19mm in-situ</t>
  </si>
  <si>
    <t xml:space="preserve">EARTHWORKS (PROVISIONAL) </t>
  </si>
  <si>
    <t xml:space="preserve">SUPPLEMENTARY PREAMBLES </t>
  </si>
  <si>
    <t xml:space="preserve">Carting away of excavated material  </t>
  </si>
  <si>
    <t>Description of carting away of excavated</t>
  </si>
  <si>
    <t xml:space="preserve">material shall be deemed to include </t>
  </si>
  <si>
    <t>loading excavated material onto trucks</t>
  </si>
  <si>
    <t xml:space="preserve">directly from the excavations or, </t>
  </si>
  <si>
    <t>alternatively, from stock piles situated on</t>
  </si>
  <si>
    <t>the building site</t>
  </si>
  <si>
    <t xml:space="preserve">EXCAVATION, FILLING, ETC. </t>
  </si>
  <si>
    <t xml:space="preserve">Excavation in earth not exceeding 2m </t>
  </si>
  <si>
    <t>Column bases</t>
  </si>
  <si>
    <t xml:space="preserve">Trenches </t>
  </si>
  <si>
    <t>Trenches (handrails)</t>
  </si>
  <si>
    <t xml:space="preserve">Soft rock </t>
  </si>
  <si>
    <t xml:space="preserve">Extra over trench and hole excavations in </t>
  </si>
  <si>
    <t>earth for excavation in</t>
  </si>
  <si>
    <t>Extra over all excavations for carting away</t>
  </si>
  <si>
    <t xml:space="preserve">to a disposal site complying with </t>
  </si>
  <si>
    <t>environmental regulations</t>
  </si>
  <si>
    <t>Surplus material from excavations and/or</t>
  </si>
  <si>
    <t>stock piles on site to spoil area located by</t>
  </si>
  <si>
    <r>
      <t xml:space="preserve">the </t>
    </r>
    <r>
      <rPr>
        <i/>
        <sz val="11"/>
        <color theme="1"/>
        <rFont val="Calibri"/>
        <family val="2"/>
        <scheme val="minor"/>
      </rPr>
      <t>Contractor</t>
    </r>
  </si>
  <si>
    <t>Risk of collapse of excavations</t>
  </si>
  <si>
    <t>Sides of trench and hole excavations not</t>
  </si>
  <si>
    <t>exceeding 1,5m deep</t>
  </si>
  <si>
    <t>Keeping excavations free of water</t>
  </si>
  <si>
    <t xml:space="preserve">Keeping excavations free of water </t>
  </si>
  <si>
    <t xml:space="preserve">Earth filling obtained from the </t>
  </si>
  <si>
    <t>excavations</t>
  </si>
  <si>
    <t>Backfilling to trenches, holes, etc., and</t>
  </si>
  <si>
    <t xml:space="preserve">compacted in layers not exceeding </t>
  </si>
  <si>
    <t>150mm thick to 95% Mod. AASHTO density</t>
  </si>
  <si>
    <t xml:space="preserve">Earth filling obtained from commercial </t>
  </si>
  <si>
    <t>sources</t>
  </si>
  <si>
    <t xml:space="preserve">Filling with selected approved material </t>
  </si>
  <si>
    <t xml:space="preserve">supplied and carted onto site by the </t>
  </si>
  <si>
    <t xml:space="preserve">Contractor, under floors and well </t>
  </si>
  <si>
    <t>Surface Preparation</t>
  </si>
  <si>
    <t xml:space="preserve">Trim and level off surface of ground </t>
  </si>
  <si>
    <t>(excavated or filled under this Contract)</t>
  </si>
  <si>
    <t>to receive concrete surface beds or filling,</t>
  </si>
  <si>
    <t>including excavating or filling, ripping and</t>
  </si>
  <si>
    <t xml:space="preserve">scarifying as necessary and compacting </t>
  </si>
  <si>
    <t>the whole area for a depth of 150mm to a</t>
  </si>
  <si>
    <t>density of at least 95% Mod. AASHTO</t>
  </si>
  <si>
    <t>maximum density (includes part areas to</t>
  </si>
  <si>
    <t>falls)</t>
  </si>
  <si>
    <t>Tests</t>
  </si>
  <si>
    <t>Modified AASHTO Density test on earth</t>
  </si>
  <si>
    <t>filling</t>
  </si>
  <si>
    <t>Soil insecticide</t>
  </si>
  <si>
    <t>Under floors, etc., including forming and</t>
  </si>
  <si>
    <t xml:space="preserve">poisoning shallow furrows against </t>
  </si>
  <si>
    <t>foundation walls etc. filling in furrows</t>
  </si>
  <si>
    <t xml:space="preserve">and ramming. </t>
  </si>
  <si>
    <t>To bottoms and sides of trenches, etc.</t>
  </si>
  <si>
    <t>Total Carried Forward to Section 3 Summary</t>
  </si>
  <si>
    <t>SECTION 3 : BILL NO. 2</t>
  </si>
  <si>
    <t xml:space="preserve">CONCRETE, FORMWORK AND </t>
  </si>
  <si>
    <t>The costs of making, storing and testing of</t>
  </si>
  <si>
    <t xml:space="preserve">concrete test cubes as required under </t>
  </si>
  <si>
    <t xml:space="preserve">clause 7 "Tests" of SABS 1200 G shall </t>
  </si>
  <si>
    <t>include the cost of providing cube moulds</t>
  </si>
  <si>
    <t>necessary for submitting reports on the</t>
  </si>
  <si>
    <t>tests to the architect. The testing shall be</t>
  </si>
  <si>
    <t>undertaken by an independent firm or</t>
  </si>
  <si>
    <t>institution nominated by the Contractor</t>
  </si>
  <si>
    <t>to the approval of the architect. (Test</t>
  </si>
  <si>
    <t>cubes are measured seperately)</t>
  </si>
  <si>
    <t>UNREINFORCED CONCRETE CAST AGAINST</t>
  </si>
  <si>
    <t>EXCAVATED SURFACES</t>
  </si>
  <si>
    <t>Blinding in excavated surfaces</t>
  </si>
  <si>
    <t xml:space="preserve">REINFORCED CONCRETE </t>
  </si>
  <si>
    <t>Surface beds</t>
  </si>
  <si>
    <t>Wall</t>
  </si>
  <si>
    <t>Steps</t>
  </si>
  <si>
    <t>Columns</t>
  </si>
  <si>
    <t xml:space="preserve">TEST BLOCKS </t>
  </si>
  <si>
    <t>concrete strength test cube</t>
  </si>
  <si>
    <t xml:space="preserve">Expansion joints with 10mm softboard </t>
  </si>
  <si>
    <t>10mm Joints not exceeding 300mm high</t>
  </si>
  <si>
    <t>10mm Diameter bars</t>
  </si>
  <si>
    <t>16mm Diameter bars</t>
  </si>
  <si>
    <t xml:space="preserve">PRECAST CONCRETE </t>
  </si>
  <si>
    <t xml:space="preserve">SMOOTH FORMWORK </t>
  </si>
  <si>
    <t xml:space="preserve">(DEGREE OF ACCURACY II) </t>
  </si>
  <si>
    <t xml:space="preserve">Mild steel reinforcement to structural </t>
  </si>
  <si>
    <t xml:space="preserve">High tensile steel reinforcement to </t>
  </si>
  <si>
    <t>Type 395 fabric reinforcement in concrete</t>
  </si>
  <si>
    <t xml:space="preserve"> surface beds, slabs, etc.</t>
  </si>
  <si>
    <t xml:space="preserve">150 x 75mm lintels in length not </t>
  </si>
  <si>
    <t>exceeding 3m</t>
  </si>
  <si>
    <t>SECTION 3: BILL NO. 3</t>
  </si>
  <si>
    <t xml:space="preserve">MASONRY </t>
  </si>
  <si>
    <t xml:space="preserve">BRICKWORK </t>
  </si>
  <si>
    <t xml:space="preserve">Sizes in descriptions </t>
  </si>
  <si>
    <t xml:space="preserve">Where sizes in descriptions are given in </t>
  </si>
  <si>
    <t>brick units, "one brick" shall represent the</t>
  </si>
  <si>
    <t xml:space="preserve">length and "half brick" the width of a </t>
  </si>
  <si>
    <t>brick</t>
  </si>
  <si>
    <t xml:space="preserve">Pointing  </t>
  </si>
  <si>
    <t>Descriptions of recessed pointing to fair</t>
  </si>
  <si>
    <t>face brickwork shall be deemed to include</t>
  </si>
  <si>
    <t>square recessed, hollow recessed,</t>
  </si>
  <si>
    <t xml:space="preserve">weathered pointing, etc. </t>
  </si>
  <si>
    <t xml:space="preserve">FOUNDATIONS (PROVISIONAL) </t>
  </si>
  <si>
    <t xml:space="preserve">280mm Solid brick wall </t>
  </si>
  <si>
    <t xml:space="preserve">SUPERSTRUCTURE </t>
  </si>
  <si>
    <t xml:space="preserve">280mm Cavity walls </t>
  </si>
  <si>
    <t xml:space="preserve">230mm Solid walls </t>
  </si>
  <si>
    <t>Half brick walls in beamfilling</t>
  </si>
  <si>
    <t xml:space="preserve">BRICKWORK SUNDRIES </t>
  </si>
  <si>
    <t xml:space="preserve">Seal joint between top of one brick wall </t>
  </si>
  <si>
    <t>and roof tiles with approved foam filler</t>
  </si>
  <si>
    <t>to prevent the escape of hydrogen gasses</t>
  </si>
  <si>
    <t>10mm Bitumen impregnated fibre board</t>
  </si>
  <si>
    <t>built in vertically between brick skins.</t>
  </si>
  <si>
    <t xml:space="preserve">horizontally </t>
  </si>
  <si>
    <t>100 x 70mm Lintels laid side by side, in</t>
  </si>
  <si>
    <t xml:space="preserve">lengths not exceeding 3m </t>
  </si>
  <si>
    <t xml:space="preserve">38 x 1,6mm Roof tie 1,5m long with one </t>
  </si>
  <si>
    <t>end fixed to timber and other end built</t>
  </si>
  <si>
    <t xml:space="preserve">FACE BRICKWORK </t>
  </si>
  <si>
    <t>Face bricks (PC - R9,000.00 per thousand</t>
  </si>
  <si>
    <t>bricks, supplied and delivered to site) and</t>
  </si>
  <si>
    <t>add for taking delivery, laying, bedding</t>
  </si>
  <si>
    <t xml:space="preserve">Extra over brickwork for face brickwork </t>
  </si>
  <si>
    <t xml:space="preserve">in foundations (Provisional) </t>
  </si>
  <si>
    <t>SECTION 3: BILL NO. 4</t>
  </si>
  <si>
    <t xml:space="preserve">WATERPROOFING </t>
  </si>
  <si>
    <t xml:space="preserve">DAMP-PROOFING OF WALLS AND FLOORS </t>
  </si>
  <si>
    <t>One layer of 375 micron "Plastall Gundle</t>
  </si>
  <si>
    <t>Brikgrip DPC" embossed damp proof</t>
  </si>
  <si>
    <t xml:space="preserve">In walls </t>
  </si>
  <si>
    <t>One layer of 250 micron "Plastall Gundle</t>
  </si>
  <si>
    <t>USB Green" waterproof sheeting sealed</t>
  </si>
  <si>
    <t>at laps with "Gunplas Pressure Sensitive</t>
  </si>
  <si>
    <t>Under surface beds</t>
  </si>
  <si>
    <t xml:space="preserve">On external face of brickwork in </t>
  </si>
  <si>
    <t xml:space="preserve">foundations </t>
  </si>
  <si>
    <t>SECTION 3: BILL NO. 5</t>
  </si>
  <si>
    <t xml:space="preserve">ROOF COVERINGS, ETC. </t>
  </si>
  <si>
    <t>CONCRETE ROOF TILES</t>
  </si>
  <si>
    <t>Marley Double Roman Plus concrete roof</t>
  </si>
  <si>
    <t xml:space="preserve">tiles laid with straight-bond and fixed </t>
  </si>
  <si>
    <t>with non-corrodible tile nails and/or clips</t>
  </si>
  <si>
    <t>to sawn softwood bettens on underlay</t>
  </si>
  <si>
    <t>(battens and underlay elsewhere</t>
  </si>
  <si>
    <t>25 degrees, minimum headlap of 100mm</t>
  </si>
  <si>
    <t>and fixed to single storey building.</t>
  </si>
  <si>
    <t>Ridge formed of Overlapping Taper Ridge</t>
  </si>
  <si>
    <t xml:space="preserve">Tiles edge bedded and pointed in 1:3 </t>
  </si>
  <si>
    <t>tinted cement mortar on and including</t>
  </si>
  <si>
    <t>150mm wide damp proof course strip</t>
  </si>
  <si>
    <t xml:space="preserve">Hip formed of overlapping taper ridge </t>
  </si>
  <si>
    <t xml:space="preserve">tiles including cutting and waste both </t>
  </si>
  <si>
    <t xml:space="preserve">sides, edge bedded and pointed in 1:3 </t>
  </si>
  <si>
    <t>Extra over ridge tiling for intersection of</t>
  </si>
  <si>
    <t>two ridges and two valleys</t>
  </si>
  <si>
    <t xml:space="preserve">Extra over hip tiling for mitred </t>
  </si>
  <si>
    <t xml:space="preserve">ROOF INSULATION </t>
  </si>
  <si>
    <t>4mm "Super Sisalation FR 405 Commersial</t>
  </si>
  <si>
    <t>Grade" single sided aluminium foil faced</t>
  </si>
  <si>
    <t>insulation material in 1250mm widths with</t>
  </si>
  <si>
    <t>white polyethylene facing downwards laid</t>
  </si>
  <si>
    <t xml:space="preserve">over rafters and including white PVC </t>
  </si>
  <si>
    <t>coated straining wires at 383mm centres</t>
  </si>
  <si>
    <t xml:space="preserve">Insulation taut over trusses (at </t>
  </si>
  <si>
    <t>approximately 600mm centres) and</t>
  </si>
  <si>
    <t>stapled before fixing to purlins</t>
  </si>
  <si>
    <t>SECTION 3: BILL NO. 6</t>
  </si>
  <si>
    <t xml:space="preserve">CARPENTRY AND JOINERY </t>
  </si>
  <si>
    <t xml:space="preserve">Particle board shall comply with the </t>
  </si>
  <si>
    <t>a) SABS 1300 Particle board: exterior and</t>
  </si>
  <si>
    <t>flooring type</t>
  </si>
  <si>
    <t>b) SABS 1301 Particle board: interior type</t>
  </si>
  <si>
    <t>Descriptions of frames shall be deemeed</t>
  </si>
  <si>
    <t>to include frames, transomes, mullions,</t>
  </si>
  <si>
    <t>rails, etc.</t>
  </si>
  <si>
    <t xml:space="preserve">Descriptions of hardwood joinery shall be </t>
  </si>
  <si>
    <t>deemed to include pelleting of bolt holes</t>
  </si>
  <si>
    <t>Fixing</t>
  </si>
  <si>
    <t>Items described as "nailed" shall be</t>
  </si>
  <si>
    <t>deemed to be fixed with hardened steel</t>
  </si>
  <si>
    <t>nails or shot pins to brickwork or concrete</t>
  </si>
  <si>
    <t>ROOFS, ETC .</t>
  </si>
  <si>
    <t xml:space="preserve">Plate nailed timber roof truss </t>
  </si>
  <si>
    <t xml:space="preserve">construction </t>
  </si>
  <si>
    <t>The following is applicable in respect of</t>
  </si>
  <si>
    <t>Trusses are at maximum 600mm centres</t>
  </si>
  <si>
    <t>Roof covering is cement tiles on purlins.</t>
  </si>
  <si>
    <t xml:space="preserve">Ceilings are 1200mm sheeting on 38 x </t>
  </si>
  <si>
    <t>38mm brandering</t>
  </si>
  <si>
    <t>Roof construction to single pitched roof</t>
  </si>
  <si>
    <t xml:space="preserve">trusses (38 x 113mm) in two portions the </t>
  </si>
  <si>
    <t xml:space="preserve">first approximately 12.76 x 12.31m and </t>
  </si>
  <si>
    <t xml:space="preserve">2.5m high overall, the second </t>
  </si>
  <si>
    <t>approximately 7.73 x 10.56 and 2.5m high</t>
  </si>
  <si>
    <t>overall, including wall plates, jack rafters,</t>
  </si>
  <si>
    <t xml:space="preserve">permanent bracing and 38 x 154mm </t>
  </si>
  <si>
    <t>battens fixed over underlay (underlay</t>
  </si>
  <si>
    <t xml:space="preserve">elsewhere) at 600mm centres for roof </t>
  </si>
  <si>
    <t>covering</t>
  </si>
  <si>
    <t>Two coats creosote on sawn timbers</t>
  </si>
  <si>
    <t xml:space="preserve">EAVES, VERGES, ETC </t>
  </si>
  <si>
    <t>15 x 80 x 200mm Barge board fixed upside</t>
  </si>
  <si>
    <t>down</t>
  </si>
  <si>
    <t xml:space="preserve">150 x 10mm Board screwed to top of </t>
  </si>
  <si>
    <t>attached piers to fall away from wall</t>
  </si>
  <si>
    <t xml:space="preserve">SKIRTINGS </t>
  </si>
  <si>
    <t>Supawood skirting with arris rounded top</t>
  </si>
  <si>
    <t xml:space="preserve">19 x 75mm Supawood skirting with arris </t>
  </si>
  <si>
    <t>rounded top edge (Control room)</t>
  </si>
  <si>
    <t xml:space="preserve">DOORS, ETC. </t>
  </si>
  <si>
    <t>Wrought Meranti Doors</t>
  </si>
  <si>
    <t>44mm Thick, Framed, Ledged, Braced and</t>
  </si>
  <si>
    <t xml:space="preserve">Battened solid doors formed of 44 x </t>
  </si>
  <si>
    <t>115mm top rail, 60 x 115mm stiles, 22 x</t>
  </si>
  <si>
    <t>155mm middle rail, 22 x 115mm braces</t>
  </si>
  <si>
    <t>and 22 x 225mm bottom rail filled in with</t>
  </si>
  <si>
    <t>22mm V-joined boarding one side</t>
  </si>
  <si>
    <t>FRAMED FRAMES, ETC</t>
  </si>
  <si>
    <t xml:space="preserve">Wrought Meranti frames built into </t>
  </si>
  <si>
    <t xml:space="preserve">brickwork </t>
  </si>
  <si>
    <t>1600 x 2064mm</t>
  </si>
  <si>
    <t>Key Cabinet</t>
  </si>
  <si>
    <t xml:space="preserve">Glazed timber framed and backed, key </t>
  </si>
  <si>
    <t>cabinet size 1400mm wide x 1000mm high</t>
  </si>
  <si>
    <t>x 100mm deep mounted to plastered brick</t>
  </si>
  <si>
    <t xml:space="preserve">wall, with top of cabinet fixed at 2m </t>
  </si>
  <si>
    <t>above finished floor level, including all</t>
  </si>
  <si>
    <t>ironmongery, etc., complete (refer</t>
  </si>
  <si>
    <t>drawing 0.54/1150 Sheet 31, rev. 3)</t>
  </si>
  <si>
    <t>Office Furniture</t>
  </si>
  <si>
    <t xml:space="preserve">Supply required office furniture for </t>
  </si>
  <si>
    <t>instruction (Provisional)</t>
  </si>
  <si>
    <r>
      <t xml:space="preserve">control building as per </t>
    </r>
    <r>
      <rPr>
        <i/>
        <sz val="11"/>
        <color theme="1"/>
        <rFont val="Calibri"/>
        <family val="2"/>
        <scheme val="minor"/>
      </rPr>
      <t>Project Manager's</t>
    </r>
  </si>
  <si>
    <t>SECTION 3: BILL NO. 7</t>
  </si>
  <si>
    <t xml:space="preserve">CEILINGS, ETC. </t>
  </si>
  <si>
    <t xml:space="preserve">NAILED UP CEILINGS </t>
  </si>
  <si>
    <t xml:space="preserve">CEILINGS, PARTITIONS AND ACCESS </t>
  </si>
  <si>
    <t>FLOORING</t>
  </si>
  <si>
    <t>6,4mm Gypsum plasterboard with H-type</t>
  </si>
  <si>
    <t xml:space="preserve">Ceilings in 1200mm sheets including </t>
  </si>
  <si>
    <t>38 x 38mm sawn softwood</t>
  </si>
  <si>
    <t>Extra over ceiling for 610 x 610mm trap</t>
  </si>
  <si>
    <t xml:space="preserve">door of 50 x 76mm wrought softwood </t>
  </si>
  <si>
    <t>rebated framing with one 38 x 38mm</t>
  </si>
  <si>
    <t>sawn softwood cross brander covered</t>
  </si>
  <si>
    <t xml:space="preserve">with ceiling board and fitted flush in </t>
  </si>
  <si>
    <t>opening</t>
  </si>
  <si>
    <t>50mm Insulation clasely fitted and laid on</t>
  </si>
  <si>
    <t>top of brandering between roof timbers,</t>
  </si>
  <si>
    <t>etc.</t>
  </si>
  <si>
    <t>Moulded cornices</t>
  </si>
  <si>
    <t>75mm gypsum coved cornice.</t>
  </si>
  <si>
    <t>Extra over ceiling for lights openings.</t>
  </si>
  <si>
    <t>No.</t>
  </si>
  <si>
    <t>SUSPENDED CEILINGS</t>
  </si>
  <si>
    <t>Proprietary suspended ceilings</t>
  </si>
  <si>
    <t xml:space="preserve">Electrical light fittings, diffusers, panels, </t>
  </si>
  <si>
    <t>etc. generally are "lay in" units of the</t>
  </si>
  <si>
    <t xml:space="preserve">same dimensions as the suspension grid </t>
  </si>
  <si>
    <t>described and allowance must be made</t>
  </si>
  <si>
    <t>accordingly for their support inclusive of</t>
  </si>
  <si>
    <t xml:space="preserve">any flexibility insetting out that may be </t>
  </si>
  <si>
    <t xml:space="preserve">required (ceiling panels have not been </t>
  </si>
  <si>
    <t>deducted and pricing is to take cognizance</t>
  </si>
  <si>
    <t>thereof)</t>
  </si>
  <si>
    <t>SSM pg 33.</t>
  </si>
  <si>
    <t xml:space="preserve">12.5mm "Donn Cyprex" BPB Gypsum </t>
  </si>
  <si>
    <t>Rhinoboard with white porcelain vinyl</t>
  </si>
  <si>
    <t>finish, 600 x 600mm lay-in suspended grid</t>
  </si>
  <si>
    <t xml:space="preserve">system, including main and cross tees, </t>
  </si>
  <si>
    <t>necessary hangers, grids, etc.:</t>
  </si>
  <si>
    <t xml:space="preserve">Suspended ceiling not exceeding 1m </t>
  </si>
  <si>
    <t>below timber purlins at 600mm centres</t>
  </si>
  <si>
    <t>Cornices to suspended ceilings:</t>
  </si>
  <si>
    <t>pg 33.1</t>
  </si>
  <si>
    <t>"Donn SM25" recess wall angle plugged.</t>
  </si>
  <si>
    <t>pg 34.3</t>
  </si>
  <si>
    <t>ACCESS FLOORING</t>
  </si>
  <si>
    <t xml:space="preserve">Supply and install access floor system to </t>
  </si>
  <si>
    <t>Eskom approval. Panels to be 600 x 600mm</t>
  </si>
  <si>
    <t xml:space="preserve">BERGVIK ISO floor system capable of </t>
  </si>
  <si>
    <t>supporting a design load of 7,2KN/m2.</t>
  </si>
  <si>
    <t xml:space="preserve">The panels are to be covered with high </t>
  </si>
  <si>
    <t xml:space="preserve">Heavy duty access flooring system </t>
  </si>
  <si>
    <t xml:space="preserve">complete, and pedestals bolted to floor </t>
  </si>
  <si>
    <t>with 600 x 600mm panels finished with</t>
  </si>
  <si>
    <t>powder coating and covered with 3.2mm</t>
  </si>
  <si>
    <t xml:space="preserve">laminate to finish between 800 and </t>
  </si>
  <si>
    <t xml:space="preserve">900mm above concrete sub floor. </t>
  </si>
  <si>
    <t>Extra over for 150 x 600mm purpose  made</t>
  </si>
  <si>
    <t>aluminium louvres in access floor</t>
  </si>
  <si>
    <t xml:space="preserve">Hole size 600 x 800mm through access </t>
  </si>
  <si>
    <t>flooring</t>
  </si>
  <si>
    <t xml:space="preserve">Hole size 600 x 1200mm through access </t>
  </si>
  <si>
    <t>pg34.3</t>
  </si>
  <si>
    <t>Supply &amp; install fixing bracket comprising</t>
  </si>
  <si>
    <t>30 x 10mm flat section 490mm girth, once</t>
  </si>
  <si>
    <t xml:space="preserve">bent and holed for 14mm diameter </t>
  </si>
  <si>
    <t>chemical anchor or threaded rod, with</t>
  </si>
  <si>
    <t>30 x 30 x 10mm thick angle section 200mm</t>
  </si>
  <si>
    <t>long welded to one end.</t>
  </si>
  <si>
    <t>SECTION 3: BILL NO. 8</t>
  </si>
  <si>
    <t xml:space="preserve">IRONMONGERY </t>
  </si>
  <si>
    <t xml:space="preserve">Finishes to ironmongery </t>
  </si>
  <si>
    <t xml:space="preserve">Where applicable finishes to ironmongery </t>
  </si>
  <si>
    <t>are indicated by suffixes in accordance</t>
  </si>
  <si>
    <t xml:space="preserve">SC Satin chromium plated  </t>
  </si>
  <si>
    <t xml:space="preserve">SE Silver enamelled  </t>
  </si>
  <si>
    <t xml:space="preserve">GE Grey enamelled  </t>
  </si>
  <si>
    <t xml:space="preserve">AS Anodised silver  </t>
  </si>
  <si>
    <t xml:space="preserve">AB Anodised bronze  </t>
  </si>
  <si>
    <t xml:space="preserve">PB Polished brass  </t>
  </si>
  <si>
    <t xml:space="preserve">PL Polished and lacquered  </t>
  </si>
  <si>
    <t xml:space="preserve">PT Epoxy coated  </t>
  </si>
  <si>
    <t xml:space="preserve">SD Sanded </t>
  </si>
  <si>
    <t>HINGES, BOLTS, ETC.</t>
  </si>
  <si>
    <t xml:space="preserve">100mm Butt hinge </t>
  </si>
  <si>
    <t xml:space="preserve">BS Satin bronze lacquered CH Chromium </t>
  </si>
  <si>
    <t xml:space="preserve">plated  </t>
  </si>
  <si>
    <t>1 Pair dorma CH 875 Stainless steel lever</t>
  </si>
  <si>
    <t xml:space="preserve">furniture on 150 x 75mm backplate for </t>
  </si>
  <si>
    <t>euro profile cylinder (stainless steel)</t>
  </si>
  <si>
    <t>1 Dorma D036S EURO profile cylinder sash</t>
  </si>
  <si>
    <t>lock ss</t>
  </si>
  <si>
    <t>1 dorma DDC 056501 nickle plated 65mm</t>
  </si>
  <si>
    <t>five pin euro profile knob cylinder</t>
  </si>
  <si>
    <t>1 dorma DDS-SS-020 stainless steel wall</t>
  </si>
  <si>
    <t>buffer</t>
  </si>
  <si>
    <t>Chain and pull ring to the top barrel bolt</t>
  </si>
  <si>
    <t>of door D1</t>
  </si>
  <si>
    <t>150mm Chrome plated cabin hook &amp; eye</t>
  </si>
  <si>
    <t xml:space="preserve">plugged and screwed to wall </t>
  </si>
  <si>
    <t xml:space="preserve">on outside. hook on meranti block, </t>
  </si>
  <si>
    <t>150mm CHROME plated cabin hook &amp; eye</t>
  </si>
  <si>
    <t>on outside of both leafes</t>
  </si>
  <si>
    <t>1 Dorma D038R rebate conversion kit for</t>
  </si>
  <si>
    <t>Euro - profile locks SS</t>
  </si>
  <si>
    <t>1 Howick H 107 150 x 32mm polished brass</t>
  </si>
  <si>
    <t>heavey duty necked bolt. (sat chrome)</t>
  </si>
  <si>
    <t>150mm long solid brass cabin hook &amp; eye</t>
  </si>
  <si>
    <t xml:space="preserve">Hook to be screwed to meranti block, </t>
  </si>
  <si>
    <t>Hook on meranti block, plugged and</t>
  </si>
  <si>
    <t xml:space="preserve">screwed to wall </t>
  </si>
  <si>
    <t>Duty Hasp and Staple - Drilled out to</t>
  </si>
  <si>
    <t>14mm</t>
  </si>
  <si>
    <t>Additional Brass Heavy on Door D1</t>
  </si>
  <si>
    <t>1 Howick H 101 150 x 32mm polished brass</t>
  </si>
  <si>
    <t>SECTION 3: BILL NO. 9</t>
  </si>
  <si>
    <t xml:space="preserve">METALWORK </t>
  </si>
  <si>
    <t xml:space="preserve">Descriptions </t>
  </si>
  <si>
    <t xml:space="preserve">Descriptions of bolts shall be deemed to </t>
  </si>
  <si>
    <t xml:space="preserve">include nuts and washers </t>
  </si>
  <si>
    <t>Descriptions of expansion anchors and</t>
  </si>
  <si>
    <t>bolts and chemical anchors and bolts shall</t>
  </si>
  <si>
    <t xml:space="preserve">be deemed to include nuts, washers and </t>
  </si>
  <si>
    <t>mortices in brickwork on concrete</t>
  </si>
  <si>
    <t>Metalwork described as "holed for bolt(s)"</t>
  </si>
  <si>
    <t>shall be deemed to exclude the bolts</t>
  </si>
  <si>
    <t>unless otherwise described</t>
  </si>
  <si>
    <t xml:space="preserve">SUNDRY GALVANIZED STEELWORK </t>
  </si>
  <si>
    <t>Handrails</t>
  </si>
  <si>
    <t>Standard 1000mm high 'Fixed' type, ball</t>
  </si>
  <si>
    <t xml:space="preserve">and stanchion handrails, including </t>
  </si>
  <si>
    <t>stopped ends, sockets cast into concrete,</t>
  </si>
  <si>
    <t>etc., complete (refer drawing 0.12/7939,</t>
  </si>
  <si>
    <t>Standard 1000mm high 'Removable' type,</t>
  </si>
  <si>
    <t xml:space="preserve">ball and stanchion handrails, including </t>
  </si>
  <si>
    <t>Floor duct covers</t>
  </si>
  <si>
    <t>30 x 30 x 5mm Angle section framing with</t>
  </si>
  <si>
    <t xml:space="preserve">20 x 5mm flat section bent lugs each </t>
  </si>
  <si>
    <t>100mm girth welded on at 200mm centres</t>
  </si>
  <si>
    <t>including embedding in concrete</t>
  </si>
  <si>
    <t>Mild steel grating with 25mm x 4,5mm</t>
  </si>
  <si>
    <t>bearer bars with 40 x 40mm openings</t>
  </si>
  <si>
    <t>"O-LINE" TRUNKING</t>
  </si>
  <si>
    <t>Type Gridspan GS50 with standard finish</t>
  </si>
  <si>
    <t xml:space="preserve">Horizontally suspended from ceiling </t>
  </si>
  <si>
    <t>timbers with OL 1000 trapeze hangers at</t>
  </si>
  <si>
    <t>2m centres, etc.</t>
  </si>
  <si>
    <t>Vertically fixed to OL 1000 channels</t>
  </si>
  <si>
    <t>surface mounted to brickwork</t>
  </si>
  <si>
    <t>AIR FILTER</t>
  </si>
  <si>
    <t>Air Control Awnings</t>
  </si>
  <si>
    <t>Aluminium winlouver fitted to WB66 230</t>
  </si>
  <si>
    <t>Winblok with small rebate on outside and</t>
  </si>
  <si>
    <t>washable air filter panel with Aluminium</t>
  </si>
  <si>
    <t>holding frame, Code: PFILTFRAME</t>
  </si>
  <si>
    <t>PRESSED STEEL DOOR AND FRAME</t>
  </si>
  <si>
    <t>1,2mm Single rebated frames suitable for</t>
  </si>
  <si>
    <t>one brick walls with three 100 x 63mm</t>
  </si>
  <si>
    <t>galvanized mild steel integral hinges per</t>
  </si>
  <si>
    <t>leaf</t>
  </si>
  <si>
    <t>Frame for door 1600 x 2675mm high (D1)</t>
  </si>
  <si>
    <t>BURGLAR BARS</t>
  </si>
  <si>
    <t xml:space="preserve">Burglar bars (as per detail drawing </t>
  </si>
  <si>
    <t>with 4 no. off 10mm anchor bolts</t>
  </si>
  <si>
    <t>Burglar bars to W1 size 900 x 1200mm high</t>
  </si>
  <si>
    <t>SECTION 3: BILL NO. 10</t>
  </si>
  <si>
    <t xml:space="preserve">PLASTERING </t>
  </si>
  <si>
    <t xml:space="preserve">SCREEDS </t>
  </si>
  <si>
    <t xml:space="preserve">Screeds on concrete </t>
  </si>
  <si>
    <t xml:space="preserve">1:4  Cement plaster screeds steel </t>
  </si>
  <si>
    <t xml:space="preserve">25mm Thick on floors and landings </t>
  </si>
  <si>
    <t>25mm Thick Screed to falls</t>
  </si>
  <si>
    <t xml:space="preserve">INTERNAL PLASTER </t>
  </si>
  <si>
    <t>6mm Thick acid resistant epoxy on Screed</t>
  </si>
  <si>
    <t xml:space="preserve"> to falls</t>
  </si>
  <si>
    <t>One coat cement plaster 1:5 wood floated</t>
  </si>
  <si>
    <t xml:space="preserve">and sponged to smooth finish on </t>
  </si>
  <si>
    <t xml:space="preserve">On walls </t>
  </si>
  <si>
    <t>EXTERNAL PLASTER</t>
  </si>
  <si>
    <t>One coat cement plater 1:5 wood floated</t>
  </si>
  <si>
    <t>and sponged to smooth finish on columns</t>
  </si>
  <si>
    <t xml:space="preserve">COVER STRIPS, ETC. </t>
  </si>
  <si>
    <t xml:space="preserve">5 X 30 X 30mm Aluminium angle cover </t>
  </si>
  <si>
    <t>strip screwed at 300mm centres along one</t>
  </si>
  <si>
    <t>edge to brickwork/plaster</t>
  </si>
  <si>
    <t>SECTION 3: BILL NO. 11</t>
  </si>
  <si>
    <t xml:space="preserve">TILING </t>
  </si>
  <si>
    <t xml:space="preserve">WALL TILING </t>
  </si>
  <si>
    <t>Ceramic tiles (PC Allowance of R250/m2</t>
  </si>
  <si>
    <t xml:space="preserve">excluding VAT, supplied and delivered to </t>
  </si>
  <si>
    <t>SECTION 3: BILL NO. 12</t>
  </si>
  <si>
    <t>PLUMBING AND DRAINAGE</t>
  </si>
  <si>
    <t xml:space="preserve">(PROVISIONAL) </t>
  </si>
  <si>
    <t>Soil, waste and vent pipes and fittings</t>
  </si>
  <si>
    <t>shall be solvent weld jointed</t>
  </si>
  <si>
    <t xml:space="preserve">Pipes for water supply shall be of the </t>
  </si>
  <si>
    <t>class stated</t>
  </si>
  <si>
    <t>Pipes of 40mm diameter and smaller shall</t>
  </si>
  <si>
    <t>be plain ended with solvent welded uPVC</t>
  </si>
  <si>
    <t>loose sockets and fittings</t>
  </si>
  <si>
    <t>Pipes of 50mm diameter and greater shall</t>
  </si>
  <si>
    <t>have sockets and spigots with push in type</t>
  </si>
  <si>
    <t>integral rubber ring joints. Bends shall be</t>
  </si>
  <si>
    <t>uPVC and all other fittings shall be cast</t>
  </si>
  <si>
    <t>iron, all with similar push-in type joints</t>
  </si>
  <si>
    <t>Pipes shall be hard drawn and half-hard</t>
  </si>
  <si>
    <t xml:space="preserve">pipes of the class stated. Class 0 (thin </t>
  </si>
  <si>
    <t xml:space="preserve">walled hard drawn) pipes shall not be </t>
  </si>
  <si>
    <t xml:space="preserve">bent. Class 1 (thin walled half-hard), </t>
  </si>
  <si>
    <t>Class 2 (half-hard) and Class 3 (heavy</t>
  </si>
  <si>
    <t>walled half-hard) pipes shall only be bent</t>
  </si>
  <si>
    <t xml:space="preserve">with benders with inner and outer </t>
  </si>
  <si>
    <t>formers. Fittings to copper waste, vent</t>
  </si>
  <si>
    <t>and anti-syphon pipes, capillary solder</t>
  </si>
  <si>
    <t>fittings shall be "Cobra Watertech" type.</t>
  </si>
  <si>
    <t xml:space="preserve">Capillary solder fittings shall comply with </t>
  </si>
  <si>
    <t>ISO 2016. Only compression fittings shall</t>
  </si>
  <si>
    <t>be used in walls or in ground</t>
  </si>
  <si>
    <t>Exposed concrete surfaces</t>
  </si>
  <si>
    <t>Exposed surfaces of concrete stormwater</t>
  </si>
  <si>
    <t>channels, cover slabs, inspection eye</t>
  </si>
  <si>
    <t>marker slabs, gulley tops, cleaning eye</t>
  </si>
  <si>
    <t>tops, catchpits, inspection chambers, etc.</t>
  </si>
  <si>
    <t>shall be finished smooth with plater</t>
  </si>
  <si>
    <t xml:space="preserve">Excavations </t>
  </si>
  <si>
    <t xml:space="preserve">No claim for rock excavation will be </t>
  </si>
  <si>
    <t xml:space="preserve">entertained unless the Contractor has </t>
  </si>
  <si>
    <t>timeously notified the quantity surveyor</t>
  </si>
  <si>
    <t>thereof prior to backfilling</t>
  </si>
  <si>
    <t>"Earth","Soft rock" and "hard rock" shall</t>
  </si>
  <si>
    <t>be defined in "Earthworks"</t>
  </si>
  <si>
    <t>Laying, backfilling, bedding, etc. of pipes</t>
  </si>
  <si>
    <t xml:space="preserve">Pipes shall be laid and bedded and </t>
  </si>
  <si>
    <t xml:space="preserve">trenches shall be carefully backfilled in </t>
  </si>
  <si>
    <t xml:space="preserve">accordance with manufacturers' </t>
  </si>
  <si>
    <t xml:space="preserve">Where no manufacturers' instructions </t>
  </si>
  <si>
    <t>exist, pipes shall be laid in accordance</t>
  </si>
  <si>
    <t xml:space="preserve">with clause 5.1 and 5.2 of each of the </t>
  </si>
  <si>
    <t>following:</t>
  </si>
  <si>
    <t>SABS 1200 L : Medium-pressure pipelines</t>
  </si>
  <si>
    <t>LD : Sewers</t>
  </si>
  <si>
    <t>LE : Stormwater drainage</t>
  </si>
  <si>
    <t>Pipe trenches etc. shall be backfilled in</t>
  </si>
  <si>
    <t>accordance with clauses 3, 5.5, 5.6, 5.7 and</t>
  </si>
  <si>
    <t>7 of SABS 1200</t>
  </si>
  <si>
    <t>DB : Earthworks (Pipe trenches)</t>
  </si>
  <si>
    <t xml:space="preserve">Pipes shall be bedded in accordance with </t>
  </si>
  <si>
    <t xml:space="preserve">clauses 3.1 to 3.4.1, 5.1 to 5.3 and 7 of </t>
  </si>
  <si>
    <t>SABS 1200</t>
  </si>
  <si>
    <t xml:space="preserve">Unless otherwise described bedding of </t>
  </si>
  <si>
    <t>rigid pipes shall be class B bedding</t>
  </si>
  <si>
    <t>Flush pans</t>
  </si>
  <si>
    <t xml:space="preserve">Flush pans shall have straight or side </t>
  </si>
  <si>
    <t>outlets and "P" or "S" traps as necessary</t>
  </si>
  <si>
    <t>Stainless steel basins, sinks, wash troughs,</t>
  </si>
  <si>
    <t xml:space="preserve">urinals, etc. </t>
  </si>
  <si>
    <t xml:space="preserve">Units shall have standard aprons on all </t>
  </si>
  <si>
    <t xml:space="preserve">exposed edges and tiling keys against </t>
  </si>
  <si>
    <t>walls where applicable</t>
  </si>
  <si>
    <t>Waste unions</t>
  </si>
  <si>
    <t>Descriptions of waste unions shall be</t>
  </si>
  <si>
    <t>deemed to include rubber or vulcanite</t>
  </si>
  <si>
    <t>plugs and chains fixed to fittings</t>
  </si>
  <si>
    <t>RAINWATER DISPOSAL</t>
  </si>
  <si>
    <t xml:space="preserve">GUTTERS, ETC. </t>
  </si>
  <si>
    <t xml:space="preserve">0,8mm Thick pre-painted aluminium </t>
  </si>
  <si>
    <t xml:space="preserve">150 x 150mm Eaves gutters </t>
  </si>
  <si>
    <t xml:space="preserve">Extra over 150 x 150mm eaves gutter for </t>
  </si>
  <si>
    <t xml:space="preserve">outlet for 100 x 100mm pipe </t>
  </si>
  <si>
    <t xml:space="preserve">100 x 100mm Downpipes </t>
  </si>
  <si>
    <t>Extra over 100 x 100mm rainwater pipe</t>
  </si>
  <si>
    <t xml:space="preserve">for shoe </t>
  </si>
  <si>
    <t xml:space="preserve">Extra over 100 x 100mm  rainwater pipe  </t>
  </si>
  <si>
    <t>for eaves or plinth offset 90mm projection</t>
  </si>
  <si>
    <t xml:space="preserve">DRAINAGE </t>
  </si>
  <si>
    <t>PIPING, ETC.</t>
  </si>
  <si>
    <t xml:space="preserve">100mm Pipe (No excavation)  </t>
  </si>
  <si>
    <t xml:space="preserve">100mm Pipes laid in and including </t>
  </si>
  <si>
    <t xml:space="preserve">trenches not exceeding 1m deep  </t>
  </si>
  <si>
    <t xml:space="preserve">100 mm Bend  </t>
  </si>
  <si>
    <t xml:space="preserve">100 mm Bend with cleaning eye  </t>
  </si>
  <si>
    <t xml:space="preserve">100 mm Junction  </t>
  </si>
  <si>
    <t xml:space="preserve">100 mm Junction with cleaning eye  </t>
  </si>
  <si>
    <t xml:space="preserve">50 mm Pipe  </t>
  </si>
  <si>
    <t xml:space="preserve">50 mm Bend with cleaning eye  </t>
  </si>
  <si>
    <t xml:space="preserve">50 mm Junction with cleaning eye  </t>
  </si>
  <si>
    <t xml:space="preserve">100 mm Two-way vent valve  </t>
  </si>
  <si>
    <t xml:space="preserve">Testing drainage pipe system </t>
  </si>
  <si>
    <t xml:space="preserve">WATER SUPPLIES </t>
  </si>
  <si>
    <t xml:space="preserve">Megapipe: HDPE  (high density </t>
  </si>
  <si>
    <t>25mm Pipes laid in and including trenches</t>
  </si>
  <si>
    <t xml:space="preserve"> not exceeding 1m deep, including all </t>
  </si>
  <si>
    <t xml:space="preserve">fittings, etc. </t>
  </si>
  <si>
    <t>50mm Pipes laid in and including trenches</t>
  </si>
  <si>
    <t xml:space="preserve">not exceeding 1m deep, including all </t>
  </si>
  <si>
    <t xml:space="preserve">100mm Piping  </t>
  </si>
  <si>
    <t xml:space="preserve">Encase pipe in concrete including all </t>
  </si>
  <si>
    <t>necessary formwork</t>
  </si>
  <si>
    <t xml:space="preserve">Splay cut end to 38 mm PVC pipe  </t>
  </si>
  <si>
    <t xml:space="preserve">Splay cut end to 50 mm PVC pipe  </t>
  </si>
  <si>
    <t xml:space="preserve">Test water supply pipe system  </t>
  </si>
  <si>
    <t xml:space="preserve">GULLEYS, ETC.  </t>
  </si>
  <si>
    <t>100mm Gulley not exceeding 1,0m deep</t>
  </si>
  <si>
    <t>to invert, fitted with a galvanized cast iron</t>
  </si>
  <si>
    <t xml:space="preserve">hinged grating, frame and P-trap, etc. </t>
  </si>
  <si>
    <t xml:space="preserve">SANITARY FITTINGS  </t>
  </si>
  <si>
    <t>No 2361 600 x 400 x 200mm White Ceramic</t>
  </si>
  <si>
    <t>fireclay laboratory sink with 610 x 455mm</t>
  </si>
  <si>
    <t>No 1461 drainer all fixed on No 8106</t>
  </si>
  <si>
    <t>brackets</t>
  </si>
  <si>
    <t xml:space="preserve">560 x 405mm White vitreous china </t>
  </si>
  <si>
    <t>"Flamingo code 7007" wash hand basin</t>
  </si>
  <si>
    <t>with one taphole configuration, complete</t>
  </si>
  <si>
    <t>with waste, grid, plug and chain supported</t>
  </si>
  <si>
    <t>on a full universal floor mounted pedestal</t>
  </si>
  <si>
    <t>and "Cobra Stella" basin mixer</t>
  </si>
  <si>
    <t xml:space="preserve">Grade 430 stainless steel economy type </t>
  </si>
  <si>
    <t>preparation bowl complete with waste,</t>
  </si>
  <si>
    <t>grid, plug and chain, installed in kitchen</t>
  </si>
  <si>
    <t>cupboard (elsewhere measured)</t>
  </si>
  <si>
    <t xml:space="preserve">Emergency shower complete with all </t>
  </si>
  <si>
    <t>stopcocks, closing valve, showerhead and</t>
  </si>
  <si>
    <t>operating chain, eyewash, stainless steel</t>
  </si>
  <si>
    <t xml:space="preserve">foot pedal and pedal frame, brackets, </t>
  </si>
  <si>
    <t xml:space="preserve">piping up to ceiling level, etc., as on </t>
  </si>
  <si>
    <t>Drawing No 0.54/1150 Sheet 25</t>
  </si>
  <si>
    <t>TRAPS, ETC.</t>
  </si>
  <si>
    <t xml:space="preserve">40 mm rubber P-trap  </t>
  </si>
  <si>
    <t xml:space="preserve">40. x 32mm "Cobra (350)" chromium </t>
  </si>
  <si>
    <t>plated bottle trap with 75mm seal, inlet</t>
  </si>
  <si>
    <t>screwed female and outlet male</t>
  </si>
  <si>
    <t>38mm "P" (373) shallow seal showertrap</t>
  </si>
  <si>
    <t xml:space="preserve">with screwed chromium plated flat </t>
  </si>
  <si>
    <t>grating</t>
  </si>
  <si>
    <t>TAPS, ETC.</t>
  </si>
  <si>
    <t xml:space="preserve">15 mm Service pipe 380 mm girth with </t>
  </si>
  <si>
    <t xml:space="preserve">two brass cap nuts  </t>
  </si>
  <si>
    <t xml:space="preserve">15 mm "Star" No 138 underwall stopcock  </t>
  </si>
  <si>
    <t xml:space="preserve">15 mm "Star" No 136 stopcock  </t>
  </si>
  <si>
    <t xml:space="preserve">"Cobra" (232/350) 15 mm angle regulating </t>
  </si>
  <si>
    <t xml:space="preserve">valve  </t>
  </si>
  <si>
    <t xml:space="preserve">"Cobra" No 136 22 mm compression type </t>
  </si>
  <si>
    <t xml:space="preserve">underwall stoptap  </t>
  </si>
  <si>
    <t xml:space="preserve">15 mm "Star" No 166/041 sink mixer and </t>
  </si>
  <si>
    <t xml:space="preserve">swivel outlet  </t>
  </si>
  <si>
    <t xml:space="preserve">25 mm Gate valve  </t>
  </si>
  <si>
    <t xml:space="preserve">50 mm Gate valve  </t>
  </si>
  <si>
    <t xml:space="preserve">12 mm No 507-21 hose bibtap without </t>
  </si>
  <si>
    <t xml:space="preserve">hose union, outlet threaded </t>
  </si>
  <si>
    <t xml:space="preserve">50mm No 128 Stopcock  </t>
  </si>
  <si>
    <t xml:space="preserve">20 mm No 107 EC chromium-plated hose </t>
  </si>
  <si>
    <t xml:space="preserve">bibcock  </t>
  </si>
  <si>
    <t xml:space="preserve">No 029 Shower arm  </t>
  </si>
  <si>
    <t>"Vandalmaster" (KP2.65) metering shower</t>
  </si>
  <si>
    <t xml:space="preserve">head with self cleaning nozzle and flow </t>
  </si>
  <si>
    <t>controller</t>
  </si>
  <si>
    <t>HOLES</t>
  </si>
  <si>
    <t xml:space="preserve">Leave or form hole for not exceeding </t>
  </si>
  <si>
    <t xml:space="preserve">One brick wall  </t>
  </si>
  <si>
    <t xml:space="preserve">FIRE SERVICE  </t>
  </si>
  <si>
    <t>9 kg Dry chemical fire extinguisher</t>
  </si>
  <si>
    <t xml:space="preserve">including 100mm x 450mm x 25mm </t>
  </si>
  <si>
    <t xml:space="preserve">polished hardwood back board with </t>
  </si>
  <si>
    <t>chamfered edges, fixed to brickwork</t>
  </si>
  <si>
    <t xml:space="preserve">9 kg CO2 fire extinguisher including </t>
  </si>
  <si>
    <t xml:space="preserve">100mm x 450mm x 25mm polished </t>
  </si>
  <si>
    <t>hardwood back board with chamfered</t>
  </si>
  <si>
    <t>edges, fixed to brickwork</t>
  </si>
  <si>
    <t>SLEEVES</t>
  </si>
  <si>
    <t>Pipes 160mm diameter exceeding 3m and</t>
  </si>
  <si>
    <t>not exceeding 3,5m long, once bent using</t>
  </si>
  <si>
    <t>a long radius bend and laid below surface</t>
  </si>
  <si>
    <t xml:space="preserve">bed with both ends sealed with fill, on </t>
  </si>
  <si>
    <t>completion of cabling</t>
  </si>
  <si>
    <t>not exceeding 5m long, once bent using</t>
  </si>
  <si>
    <t>Pipes 160mm diameter exceeding 4,5m &amp;</t>
  </si>
  <si>
    <t>Pipes 160mm diameter exceeding 6m and</t>
  </si>
  <si>
    <t>not exceeding 6,5m long, once bent using</t>
  </si>
  <si>
    <t>Pipes 160mm diameter exceeding 8m and</t>
  </si>
  <si>
    <t>not exceeding 8,5m long, once bent using</t>
  </si>
  <si>
    <t>SOAK AWAY PIT</t>
  </si>
  <si>
    <t>1000 x 1000 x 1000mm excavate to ground</t>
  </si>
  <si>
    <t>filled with 30 to 75mm stone including</t>
  </si>
  <si>
    <t>0.25mm plastic membrane over lap on all</t>
  </si>
  <si>
    <t>side of pit (0.54/390-sht 14)</t>
  </si>
  <si>
    <t xml:space="preserve">SEWER TREATMENT PLANT </t>
  </si>
  <si>
    <t>Calcamite sewer treatment plant BM10</t>
  </si>
  <si>
    <t>complete to manufactures specification</t>
  </si>
  <si>
    <t>(CAL/DBN/10/185 rev A). The system shall</t>
  </si>
  <si>
    <t>include septic tank chamber, aerobic</t>
  </si>
  <si>
    <t>reactor and settlement area, 50mm PVC</t>
  </si>
  <si>
    <t>pipe, plumbing and electrical connection</t>
  </si>
  <si>
    <t>SECTION 3: BILL NO. 13</t>
  </si>
  <si>
    <t xml:space="preserve">ELECTRICAL WORK </t>
  </si>
  <si>
    <t xml:space="preserve">Distribution boards </t>
  </si>
  <si>
    <t xml:space="preserve">The rates for miniature substations, HV </t>
  </si>
  <si>
    <t xml:space="preserve">and Eskom labels, etc. </t>
  </si>
  <si>
    <t>Cables</t>
  </si>
  <si>
    <t>Cable lengths are measured from gland</t>
  </si>
  <si>
    <t>to gland</t>
  </si>
  <si>
    <t xml:space="preserve">The rates for cable shall be deemed to </t>
  </si>
  <si>
    <t>include for all fixings, clamps and ties</t>
  </si>
  <si>
    <t>unless otherwise indicated</t>
  </si>
  <si>
    <t>The rates for cable measured in sleeve</t>
  </si>
  <si>
    <t>pipe or cable entry pipe shall be deemed</t>
  </si>
  <si>
    <t xml:space="preserve">to include for the feeding of the entire </t>
  </si>
  <si>
    <t>length of cable through the sleeve pipe</t>
  </si>
  <si>
    <t>or cable entry pipe</t>
  </si>
  <si>
    <t xml:space="preserve">The rates for cable terminations shall be </t>
  </si>
  <si>
    <t>markers, drilling, glands, shrouds, tails or</t>
  </si>
  <si>
    <t>length of cable required to complete the</t>
  </si>
  <si>
    <t>Outlet and draw boxes</t>
  </si>
  <si>
    <t xml:space="preserve">No distinction shall be made for the </t>
  </si>
  <si>
    <t>Conductors</t>
  </si>
  <si>
    <t xml:space="preserve">No allowance has been made for </t>
  </si>
  <si>
    <t>connecting points</t>
  </si>
  <si>
    <t xml:space="preserve">The rates for conductors shall be deemed </t>
  </si>
  <si>
    <t xml:space="preserve">to include for any additional length as </t>
  </si>
  <si>
    <t>required</t>
  </si>
  <si>
    <t>General</t>
  </si>
  <si>
    <t xml:space="preserve">The description "….surface mounted to </t>
  </si>
  <si>
    <t>include for all surface mounting including</t>
  </si>
  <si>
    <t xml:space="preserve">fixing to concrete, steel, wood or any </t>
  </si>
  <si>
    <t>Rates for conduit outlet and draw boxes,</t>
  </si>
  <si>
    <t>wireways, distribution boards, trays, etc.</t>
  </si>
  <si>
    <t xml:space="preserve">shall be deemed to include for chasing, </t>
  </si>
  <si>
    <t xml:space="preserve">cutting and penetration of walls, floors, </t>
  </si>
  <si>
    <t>etc. as required</t>
  </si>
  <si>
    <t>and wireways on site only the most</t>
  </si>
  <si>
    <t xml:space="preserve">LOW TENSION DISTRIBUTION </t>
  </si>
  <si>
    <t xml:space="preserve">DISTRIBUTION BOARDS </t>
  </si>
  <si>
    <t>Distribution board DB-1, AC 400/230V AC</t>
  </si>
  <si>
    <t>with 100VDC complete with doors, sheet</t>
  </si>
  <si>
    <t xml:space="preserve">metal tray, frames, sub-frames, chassis, </t>
  </si>
  <si>
    <t>fixtures, fittings, neutral and earth bar</t>
  </si>
  <si>
    <t>terminations, power terminals, 10mm</t>
  </si>
  <si>
    <t>diameter earthwire to earth mat, legend</t>
  </si>
  <si>
    <t>cards, provision for two future TP mccb's,</t>
  </si>
  <si>
    <t>busbars on insulators and internal wiring,</t>
  </si>
  <si>
    <t xml:space="preserve">to SABS 1180 Part 2 and SABS 0142 etc. </t>
  </si>
  <si>
    <t>Board shall be constructed in four sections</t>
  </si>
  <si>
    <t>Lights &amp; Pugs, Aircoonditioning &amp;</t>
  </si>
  <si>
    <t xml:space="preserve">Ventilation, Emergency Lighting DBE 1, </t>
  </si>
  <si>
    <t xml:space="preserve">Free standing surface mounted  </t>
  </si>
  <si>
    <t>distribution board</t>
  </si>
  <si>
    <t>400/230V AC SECTION DB1:</t>
  </si>
  <si>
    <t>5 A (5 kA) single pole mccb's</t>
  </si>
  <si>
    <t>10 A (5 kA) single pole mccb's</t>
  </si>
  <si>
    <t>20 A (5 kA) single pole mccb's</t>
  </si>
  <si>
    <t xml:space="preserve">20 A (5 kA) single pole mccb's curve 1 </t>
  </si>
  <si>
    <t>20 A (5 kA) double pole mccb's</t>
  </si>
  <si>
    <t>20 A (5 kA) triple pole mccb's</t>
  </si>
  <si>
    <t>20 A (5 kA) triple  plus neutralpole mccb's</t>
  </si>
  <si>
    <t xml:space="preserve">20 A (5 kA) triple pole mccb's curve 1 </t>
  </si>
  <si>
    <t xml:space="preserve">40 A (5 kA) double pole mccb's </t>
  </si>
  <si>
    <t xml:space="preserve">40 A (10 kA) triple pole mccb's </t>
  </si>
  <si>
    <t>100A (5kA) triple pole switch disconnector</t>
  </si>
  <si>
    <t xml:space="preserve">type F35DN/G2 from CBI with shrouded </t>
  </si>
  <si>
    <t>terminals and handle lock device</t>
  </si>
  <si>
    <t>Sets</t>
  </si>
  <si>
    <t>Start and stop push buttons with indicator</t>
  </si>
  <si>
    <t>lamps under push buttons type LED red</t>
  </si>
  <si>
    <t xml:space="preserve">and green lenses. </t>
  </si>
  <si>
    <t xml:space="preserve">Red lens - Contactor open </t>
  </si>
  <si>
    <t xml:space="preserve">Green lens - Contactor closed </t>
  </si>
  <si>
    <t xml:space="preserve">Surge arrestors type SAL from CBI </t>
  </si>
  <si>
    <t>Three phase, phase failure relay type</t>
  </si>
  <si>
    <t xml:space="preserve">SMP1, 400V AC, with two sets 3 x 5A </t>
  </si>
  <si>
    <t>contacts from AC/DC Dynamics CC</t>
  </si>
  <si>
    <t xml:space="preserve">30A (2,5kA) double pole 220V DC type </t>
  </si>
  <si>
    <t>switch diconnector</t>
  </si>
  <si>
    <t>2A (2,5kA) 220V DC fuse with fuse holder</t>
  </si>
  <si>
    <t xml:space="preserve">5A (2,5kA) 220V DC fuse with fuse holder </t>
  </si>
  <si>
    <t xml:space="preserve">Signal lamp type Multi Led with bayonet </t>
  </si>
  <si>
    <t xml:space="preserve">coupling </t>
  </si>
  <si>
    <t xml:space="preserve">220V DC, 15 minute time hold contact </t>
  </si>
  <si>
    <t xml:space="preserve">relay type IAP1 Series E, Base ZUVI, </t>
  </si>
  <si>
    <t>Contract SPD from AC/DC Dynamics CC</t>
  </si>
  <si>
    <t xml:space="preserve">10A 220V DC double pole contactor </t>
  </si>
  <si>
    <t xml:space="preserve">CABLES </t>
  </si>
  <si>
    <t xml:space="preserve">600/1000V PVC/PVC/SWA/PVC copper </t>
  </si>
  <si>
    <t>cable fixed to cable trays (cable trays</t>
  </si>
  <si>
    <t>elsewhere)</t>
  </si>
  <si>
    <t xml:space="preserve">1,5mm2  2 Core( BVX 2CCV) </t>
  </si>
  <si>
    <t xml:space="preserve">1,5mm2  3 Core (BVX 3CCV) </t>
  </si>
  <si>
    <t xml:space="preserve">2,5mm2  3 Core (BVX 3DCV) </t>
  </si>
  <si>
    <t>cable in trucnking (trunking measured</t>
  </si>
  <si>
    <t>4mm2  4 Core (BVX 4ECV)</t>
  </si>
  <si>
    <t xml:space="preserve">2,5mm2  4 Core (BVX 4DCV) </t>
  </si>
  <si>
    <t xml:space="preserve">4mm2  4 Core (BVX 4ECV) </t>
  </si>
  <si>
    <t xml:space="preserve">CABLE TERMINATIONS </t>
  </si>
  <si>
    <t xml:space="preserve">Termination for 600/1000V </t>
  </si>
  <si>
    <t xml:space="preserve">1,5mm2  2 Core (BVX 2CCV) </t>
  </si>
  <si>
    <t xml:space="preserve">1,5mm2  2 Core (BVX 2CCV) explosion </t>
  </si>
  <si>
    <t xml:space="preserve">proof "EXE" </t>
  </si>
  <si>
    <t xml:space="preserve">1,5mm2  3 Core (BVX 3CCV) explosion </t>
  </si>
  <si>
    <t xml:space="preserve">2,5mm2  3 Core (BVX 3DCV) explosion </t>
  </si>
  <si>
    <t xml:space="preserve">2,5mm2  4 Core (BVX 4DCV) explosion </t>
  </si>
  <si>
    <t>EARTHING</t>
  </si>
  <si>
    <t xml:space="preserve">Bare copper earth conductor installed </t>
  </si>
  <si>
    <t>with cable (cable measured elsewhere)</t>
  </si>
  <si>
    <t xml:space="preserve">EARTH CONDUCTOR TERMINATION </t>
  </si>
  <si>
    <t xml:space="preserve">Termination for bare and PVC insulated </t>
  </si>
  <si>
    <t xml:space="preserve">copper conductors including lugs and </t>
  </si>
  <si>
    <t>1 x 10mm Diameter copper fixed to side</t>
  </si>
  <si>
    <t>of building and screwed to gutter</t>
  </si>
  <si>
    <t xml:space="preserve">50 x 3mm Flat copper laid loose on </t>
  </si>
  <si>
    <t>concrete floor slab, against wall</t>
  </si>
  <si>
    <t xml:space="preserve">Crimp joints 10mm round to round </t>
  </si>
  <si>
    <t>(refer sheets C5)</t>
  </si>
  <si>
    <t xml:space="preserve">Braze joints, 50 x 3mm flat to 50 x 3mm </t>
  </si>
  <si>
    <t xml:space="preserve">CABLE TRAYS </t>
  </si>
  <si>
    <t xml:space="preserve">Light duty cable tray, including short </t>
  </si>
  <si>
    <t>50 mm Wide cable trays (O-Line PT12)</t>
  </si>
  <si>
    <t xml:space="preserve">Horizontal elbow (bend) </t>
  </si>
  <si>
    <t xml:space="preserve">CABLE BOXES </t>
  </si>
  <si>
    <t xml:space="preserve">Galvanized steel cable junction box </t>
  </si>
  <si>
    <t>complete with cover and terminal strips</t>
  </si>
  <si>
    <t xml:space="preserve">surface mounted in roof void for </t>
  </si>
  <si>
    <t>connection of cables to conduit</t>
  </si>
  <si>
    <t xml:space="preserve">100 x 100mm </t>
  </si>
  <si>
    <t xml:space="preserve">LIGHTING AND SMALL POWER </t>
  </si>
  <si>
    <t xml:space="preserve">GALVANISED CONDUIT </t>
  </si>
  <si>
    <t xml:space="preserve">Surface mounted to brickwork, concrete, </t>
  </si>
  <si>
    <t>steel, wood, roof members, etc., not</t>
  </si>
  <si>
    <t xml:space="preserve">20mm Diameter </t>
  </si>
  <si>
    <t xml:space="preserve">RIGID PVC CONDUIT </t>
  </si>
  <si>
    <t xml:space="preserve">Chased and/or fixed in brickwork not </t>
  </si>
  <si>
    <t>Surface mounted to brickwork, concrete,</t>
  </si>
  <si>
    <t>steel, wood, roof members, etc.,</t>
  </si>
  <si>
    <t xml:space="preserve">FLEXIBLE CONDUIT </t>
  </si>
  <si>
    <t xml:space="preserve">Galvanized steel flexible conduit with </t>
  </si>
  <si>
    <t xml:space="preserve">20mm Diameter x 1000mm long complete </t>
  </si>
  <si>
    <t xml:space="preserve">with connectors at both ends </t>
  </si>
  <si>
    <t xml:space="preserve">CONDUIT BOXES AND FITTINGS </t>
  </si>
  <si>
    <t xml:space="preserve">100 x 50 x 50mm Deep box </t>
  </si>
  <si>
    <t xml:space="preserve">100 x 100 x 50mm Deep box </t>
  </si>
  <si>
    <t xml:space="preserve">Round conduit box for 20mm diameter </t>
  </si>
  <si>
    <t xml:space="preserve">conduit </t>
  </si>
  <si>
    <t xml:space="preserve">Round conduit box for 25mm diameter </t>
  </si>
  <si>
    <t xml:space="preserve">conduit box </t>
  </si>
  <si>
    <t xml:space="preserve">Round conduit box cover </t>
  </si>
  <si>
    <t xml:space="preserve">Extension ring for round conduit box </t>
  </si>
  <si>
    <t xml:space="preserve">WIRING CHANNELS </t>
  </si>
  <si>
    <t>The rates of wiring channels shall include</t>
  </si>
  <si>
    <t>for hangers, splices, jointing, drilling, etc.</t>
  </si>
  <si>
    <t>Hot-dipped galvanized steel channel and</t>
  </si>
  <si>
    <t>cover, complete with beige epoxy powder</t>
  </si>
  <si>
    <t xml:space="preserve">coating on all exposed surfaces, </t>
  </si>
  <si>
    <t xml:space="preserve">suspended from support beams or </t>
  </si>
  <si>
    <t>concrete slab or timber roof trusses with</t>
  </si>
  <si>
    <t>and including hangers not exceeding</t>
  </si>
  <si>
    <t>1000mm long and not exceeding 3000mm</t>
  </si>
  <si>
    <t xml:space="preserve">OL - 1000 trunking </t>
  </si>
  <si>
    <t xml:space="preserve">OL - 1000 End cap </t>
  </si>
  <si>
    <t xml:space="preserve">OL - 3300 End cap </t>
  </si>
  <si>
    <t xml:space="preserve">OL - 1000 90 Degree bend </t>
  </si>
  <si>
    <t xml:space="preserve">OL - 1000 Tee piece </t>
  </si>
  <si>
    <t>OL - 1000 4-way junction</t>
  </si>
  <si>
    <t xml:space="preserve">CONDUCTORS </t>
  </si>
  <si>
    <t>Bare stranded copper earth conductor</t>
  </si>
  <si>
    <t>2,5mm2</t>
  </si>
  <si>
    <t xml:space="preserve">1,5mm2 </t>
  </si>
  <si>
    <t>4mm2</t>
  </si>
  <si>
    <t xml:space="preserve">PVC insulated stranded copper conductor </t>
  </si>
  <si>
    <t>Heat resistant silicon insulated stranded</t>
  </si>
  <si>
    <t xml:space="preserve">Copper Waveguide entry to be supplied </t>
  </si>
  <si>
    <t>and installed contractor, to be pholyphase</t>
  </si>
  <si>
    <t>from WEBB industry part no. CNLP8PEEP</t>
  </si>
  <si>
    <t xml:space="preserve">LIGHT SWITCHES, SWITCHED SOCKET </t>
  </si>
  <si>
    <t xml:space="preserve">OUTLETS, ETC. </t>
  </si>
  <si>
    <t xml:space="preserve">Switches, etc complete with cover plate </t>
  </si>
  <si>
    <t xml:space="preserve">16A One-lever one-way switch </t>
  </si>
  <si>
    <t xml:space="preserve">16A Three-pin switched socket outlet </t>
  </si>
  <si>
    <t>Switches, etc. mounted with cover plate</t>
  </si>
  <si>
    <t xml:space="preserve">and box surface mounted to brickwork, </t>
  </si>
  <si>
    <t xml:space="preserve">16A One-lever one-way weatherproof </t>
  </si>
  <si>
    <t xml:space="preserve">switch in IP66 enclosure </t>
  </si>
  <si>
    <t xml:space="preserve">25A Five-pin (3P+N+E) weatherproof </t>
  </si>
  <si>
    <t xml:space="preserve">industrial type switched socket outlet </t>
  </si>
  <si>
    <t xml:space="preserve">complete with plug top in IP54 housing </t>
  </si>
  <si>
    <t>cat A 3009 &amp; A 0135 from "Powermite"</t>
  </si>
  <si>
    <t xml:space="preserve">30A Double-pole switch disconnector </t>
  </si>
  <si>
    <t xml:space="preserve">20A Double-pole weatherproof switch </t>
  </si>
  <si>
    <t xml:space="preserve">disconnector in IP 65 enclosure </t>
  </si>
  <si>
    <t xml:space="preserve">30A Double-pole weatherproof switch </t>
  </si>
  <si>
    <t>disconnector in IP 65 enclosure</t>
  </si>
  <si>
    <t xml:space="preserve">20A Triple-pole weatherproof switch </t>
  </si>
  <si>
    <t xml:space="preserve">20A Triple-pole switch disconnector in </t>
  </si>
  <si>
    <t xml:space="preserve">Class 1 Div 1 enclosure </t>
  </si>
  <si>
    <t xml:space="preserve">Metal clad push button from "Lewden" </t>
  </si>
  <si>
    <t xml:space="preserve">for 220V DC </t>
  </si>
  <si>
    <t xml:space="preserve">Metal clad push button in IP 65 rated </t>
  </si>
  <si>
    <t xml:space="preserve">enclosure from "Lewden" for 220V DC </t>
  </si>
  <si>
    <t xml:space="preserve">Accessory boxes fixed to access floor, </t>
  </si>
  <si>
    <t xml:space="preserve">Pedestal complete with 16Amp switch </t>
  </si>
  <si>
    <t xml:space="preserve">socket outlet including pedestal box and </t>
  </si>
  <si>
    <t xml:space="preserve">cover (OL - FFD 3 pedestal) with provision </t>
  </si>
  <si>
    <t xml:space="preserve">for telephone and data point </t>
  </si>
  <si>
    <t xml:space="preserve">LUMINAIRES AND EQUIPMENT </t>
  </si>
  <si>
    <t xml:space="preserve">Supply and install luminaires or </t>
  </si>
  <si>
    <t xml:space="preserve">equipment complete with lamps, </t>
  </si>
  <si>
    <t xml:space="preserve">connections, etc mounted in position, all </t>
  </si>
  <si>
    <t xml:space="preserve">Type A  (1200 x 600mm recessed </t>
  </si>
  <si>
    <t>fluorescent with 3 x 36W lamps)</t>
  </si>
  <si>
    <t xml:space="preserve">Type AE (as Type A but with built in 220V </t>
  </si>
  <si>
    <t>DC / 230V AC inverter for one 36W lamp)</t>
  </si>
  <si>
    <t xml:space="preserve">Type H  (bulkhead luminaire Die- cast </t>
  </si>
  <si>
    <t xml:space="preserve">black house with 10W LED x 230V AC </t>
  </si>
  <si>
    <t>lamps, flat diffuser)</t>
  </si>
  <si>
    <t xml:space="preserve">CONNECTIONS </t>
  </si>
  <si>
    <t xml:space="preserve">Connect equipment supplied and </t>
  </si>
  <si>
    <t xml:space="preserve">installed by others (isolators, wiring and </t>
  </si>
  <si>
    <t xml:space="preserve">Not exceeding 4mm2 conductor single </t>
  </si>
  <si>
    <t xml:space="preserve">phase </t>
  </si>
  <si>
    <t xml:space="preserve">SUNDRIES </t>
  </si>
  <si>
    <t>commissioning the complete electrical</t>
  </si>
  <si>
    <t>installation and liason with Eskom site</t>
  </si>
  <si>
    <t xml:space="preserve">representative </t>
  </si>
  <si>
    <t xml:space="preserve">Allow for bonding to hot and cold water  </t>
  </si>
  <si>
    <t xml:space="preserve">pipes all as required by SABS 0142 </t>
  </si>
  <si>
    <t xml:space="preserve">Allow for completing all formalities,  </t>
  </si>
  <si>
    <t xml:space="preserve">issuing all notices and paying all fees due </t>
  </si>
  <si>
    <t xml:space="preserve">in respect of the installation to the </t>
  </si>
  <si>
    <t>Supply Authority</t>
  </si>
  <si>
    <t xml:space="preserve">Allow for all engraving and labelling </t>
  </si>
  <si>
    <t xml:space="preserve">connection </t>
  </si>
  <si>
    <t xml:space="preserve">Allow for submission of drawings for </t>
  </si>
  <si>
    <t xml:space="preserve">Eskom approval </t>
  </si>
  <si>
    <t xml:space="preserve">BUILDERS WORK </t>
  </si>
  <si>
    <t xml:space="preserve">trench, sleeve pipe, etc., including risk of </t>
  </si>
  <si>
    <t xml:space="preserve">collapse, keeping free of water, river </t>
  </si>
  <si>
    <t xml:space="preserve">sand bed, backfilling, compacting and </t>
  </si>
  <si>
    <t xml:space="preserve">disposal of surplus material, all to the </t>
  </si>
  <si>
    <t>Engineer's specifications</t>
  </si>
  <si>
    <t>material for excavation in soft rock</t>
  </si>
  <si>
    <t xml:space="preserve">Total Carried Forward </t>
  </si>
  <si>
    <t>SECTION 3: BILL NO. 14</t>
  </si>
  <si>
    <t xml:space="preserve">MECHANICAL WORK </t>
  </si>
  <si>
    <t xml:space="preserve">VENTILATION </t>
  </si>
  <si>
    <t xml:space="preserve">MEASUREMENT AND PAYMENT NOTES </t>
  </si>
  <si>
    <t xml:space="preserve">Rates for air conditioning units shall be </t>
  </si>
  <si>
    <t xml:space="preserve">deemed to include for connections to </t>
  </si>
  <si>
    <t xml:space="preserve">switch-disconnectors, interconnecting </t>
  </si>
  <si>
    <t xml:space="preserve">refrigerant pipework and insulation </t>
  </si>
  <si>
    <t xml:space="preserve">material in trunking, power/control </t>
  </si>
  <si>
    <t xml:space="preserve">cables and wiring between indoor and  </t>
  </si>
  <si>
    <t xml:space="preserve">mini-trunking with covers, conduits and </t>
  </si>
  <si>
    <t xml:space="preserve">drain pipework on master bats saddles on </t>
  </si>
  <si>
    <t xml:space="preserve">outside wall, control units with brackets </t>
  </si>
  <si>
    <t xml:space="preserve">installed to wall, support brackets for </t>
  </si>
  <si>
    <t xml:space="preserve">indoor and outdoor units all in accordance </t>
  </si>
  <si>
    <t xml:space="preserve">with the drawings and the manufacturer's </t>
  </si>
  <si>
    <t xml:space="preserve">outdoor units, associated trunking and </t>
  </si>
  <si>
    <t xml:space="preserve">AIR CONDITIONING SUPPLY AND </t>
  </si>
  <si>
    <t xml:space="preserve">INSTALLATION </t>
  </si>
  <si>
    <t xml:space="preserve">22,4kW Invertor heat pump small </t>
  </si>
  <si>
    <t xml:space="preserve">footprint combination unit, complete </t>
  </si>
  <si>
    <t xml:space="preserve">with all switch disconnectors, solenoids, </t>
  </si>
  <si>
    <t xml:space="preserve">etc., installed strictly in accordance with </t>
  </si>
  <si>
    <t xml:space="preserve">the manufacturer's instructions and as per </t>
  </si>
  <si>
    <t>detail drawings (ACU1 - ACU4)</t>
  </si>
  <si>
    <t xml:space="preserve">10 kW Ceiling mounted cassette multi </t>
  </si>
  <si>
    <t xml:space="preserve">flow type indoor unit complete with all </t>
  </si>
  <si>
    <t xml:space="preserve">switch disconnectors, solenoids, etc., </t>
  </si>
  <si>
    <t xml:space="preserve">installed strictly in accordance with the </t>
  </si>
  <si>
    <t xml:space="preserve">manufacturer's instructions and as per </t>
  </si>
  <si>
    <t xml:space="preserve">FANS </t>
  </si>
  <si>
    <t xml:space="preserve">Rates for fan assemblies shall be deemed </t>
  </si>
  <si>
    <t xml:space="preserve">to include for connections to switch </t>
  </si>
  <si>
    <t xml:space="preserve">disconnectors, supports, frames, brackets, </t>
  </si>
  <si>
    <t xml:space="preserve">anti-vibration mountings, water proofing, </t>
  </si>
  <si>
    <t>flashings, etc.</t>
  </si>
  <si>
    <t xml:space="preserve">Hot-dip galvanized mixed flow impeller </t>
  </si>
  <si>
    <t xml:space="preserve">horizontal discharge fan unit capacity </t>
  </si>
  <si>
    <t xml:space="preserve">0.32m3/s at 350 PA Glass fibre roof unit </t>
  </si>
  <si>
    <t xml:space="preserve">400V AC 3 phase 1440 rpm Class 1 Div 2 </t>
  </si>
  <si>
    <t xml:space="preserve">(EX'e') IP55 from Howden Donkin type </t>
  </si>
  <si>
    <t xml:space="preserve">UV 400/3/4. All as detailed on drawings, </t>
  </si>
  <si>
    <t>waterproofing and making good (FAN 1)</t>
  </si>
  <si>
    <t xml:space="preserve">with bird guard curb mounted suitable </t>
  </si>
  <si>
    <t xml:space="preserve">for installation on steel roof sheeting. </t>
  </si>
  <si>
    <t xml:space="preserve">installed complete including hole </t>
  </si>
  <si>
    <t xml:space="preserve">through steel  roof sheeting, flashings, </t>
  </si>
  <si>
    <t xml:space="preserve">3CR12 pressurization fan filter unit with </t>
  </si>
  <si>
    <t xml:space="preserve">washable primary and secondary filters </t>
  </si>
  <si>
    <t xml:space="preserve">with access doors, 3 000m3 / hour at </t>
  </si>
  <si>
    <t xml:space="preserve">340Pa motor, IP20 230V AC 1400 rpm with </t>
  </si>
  <si>
    <t xml:space="preserve">and including speed  control unit, all as </t>
  </si>
  <si>
    <t xml:space="preserve">detailed on drawing, installed complete, </t>
  </si>
  <si>
    <t>including making good (FAN 3)</t>
  </si>
  <si>
    <t>EXTRACT DUCTWORK</t>
  </si>
  <si>
    <t xml:space="preserve">300mm Diameter duct not exceeding 1,5m </t>
  </si>
  <si>
    <t xml:space="preserve">girth, including connections to ducting or </t>
  </si>
  <si>
    <t>equipment</t>
  </si>
  <si>
    <t>DIFFUSERS, GRILLES, ETC.</t>
  </si>
  <si>
    <t xml:space="preserve">400 x 600mm Ceiling mounted extract air </t>
  </si>
  <si>
    <t xml:space="preserve">grille with blades set permanently at 90 </t>
  </si>
  <si>
    <t>degrees</t>
  </si>
  <si>
    <t xml:space="preserve">Allow for labelling on fans, pressurization </t>
  </si>
  <si>
    <t xml:space="preserve">filter unit, air conditioning indoor and </t>
  </si>
  <si>
    <t xml:space="preserve">outdoor units in accordance with </t>
  </si>
  <si>
    <t xml:space="preserve">technical specification. Aluminium name </t>
  </si>
  <si>
    <t xml:space="preserve">plate shall be on outdoor units and </t>
  </si>
  <si>
    <t xml:space="preserve">pop-riveted to the unit with the following </t>
  </si>
  <si>
    <t xml:space="preserve">information:: (1) Manufacture name:: </t>
  </si>
  <si>
    <t>(2) Model number:: (3) Serial number::</t>
  </si>
  <si>
    <t xml:space="preserve">(4) Year of assembly::(5) Cooling capacity </t>
  </si>
  <si>
    <t xml:space="preserve">in KW::(6) Voltage in Volt </t>
  </si>
  <si>
    <t xml:space="preserve">Three sets operating and maintenance </t>
  </si>
  <si>
    <t xml:space="preserve">manuals  </t>
  </si>
  <si>
    <t xml:space="preserve">Testing, balancing and commissioning of </t>
  </si>
  <si>
    <t xml:space="preserve">the complete installation, ventilation and </t>
  </si>
  <si>
    <t xml:space="preserve">air conditioning </t>
  </si>
  <si>
    <t>Inspection during the guarantee/</t>
  </si>
  <si>
    <t xml:space="preserve">maintenance period  </t>
  </si>
  <si>
    <t xml:space="preserve">BUILDING WORK </t>
  </si>
  <si>
    <t xml:space="preserve">80mm Diameter hole in brickwork for </t>
  </si>
  <si>
    <t xml:space="preserve">refrigerant and drain pipework and </t>
  </si>
  <si>
    <t xml:space="preserve">electrical cable at up to 4m height </t>
  </si>
  <si>
    <t xml:space="preserve">Leave or form opening through 230mm </t>
  </si>
  <si>
    <t xml:space="preserve">brick wall for pressurization fan filter unit </t>
  </si>
  <si>
    <t>SECTION 3: BILL NO. 15</t>
  </si>
  <si>
    <t>GLAZING</t>
  </si>
  <si>
    <t>TOPS, SHELVES, DOORS, MIRRORS, ETC.</t>
  </si>
  <si>
    <t xml:space="preserve">6mm Silvered float glass copper backed </t>
  </si>
  <si>
    <t xml:space="preserve">mirrors with polished edges holed for </t>
  </si>
  <si>
    <t xml:space="preserve">and fixed with chromium plated dome </t>
  </si>
  <si>
    <t xml:space="preserve">capped mirror screws with rubber buffers </t>
  </si>
  <si>
    <t xml:space="preserve">Mirror 400 x 600 mm high </t>
  </si>
  <si>
    <t>SECTION 3: BILL NO. 16</t>
  </si>
  <si>
    <t xml:space="preserve">PAINTWORK </t>
  </si>
  <si>
    <t xml:space="preserve">PAINTWORK, ETC., TO NEW WORK </t>
  </si>
  <si>
    <t xml:space="preserve">ON FLOATED PLASTER </t>
  </si>
  <si>
    <t xml:space="preserve">One coat alkali resistant primer and two </t>
  </si>
  <si>
    <t xml:space="preserve">coats "Dulux Wash 'n Wear" acrylic </t>
  </si>
  <si>
    <t xml:space="preserve">On internal walls </t>
  </si>
  <si>
    <t xml:space="preserve">ON PLASTERBOARD </t>
  </si>
  <si>
    <t xml:space="preserve">One coat sealer and two coats </t>
  </si>
  <si>
    <t xml:space="preserve">Dulux Wash 'n Wear acrylic emulsion </t>
  </si>
  <si>
    <t xml:space="preserve">On ceilings and cornices </t>
  </si>
  <si>
    <t xml:space="preserve">On fascias and barge boards </t>
  </si>
  <si>
    <t xml:space="preserve">ON METAL </t>
  </si>
  <si>
    <t xml:space="preserve">Spot priming defects in pre primed </t>
  </si>
  <si>
    <t xml:space="preserve">surfaces with zinc chromate primer and </t>
  </si>
  <si>
    <t xml:space="preserve">applying one undercoat and two coats </t>
  </si>
  <si>
    <t xml:space="preserve">Dulux Silthane Silk polyurethane enamel </t>
  </si>
  <si>
    <t xml:space="preserve">On doors and frames </t>
  </si>
  <si>
    <t xml:space="preserve">One coat calcium plumbate primer, one </t>
  </si>
  <si>
    <t xml:space="preserve">undercoat and two coats "Plascon Wall 'n </t>
  </si>
  <si>
    <t xml:space="preserve">All"  alkyd enamel paint on galvanized </t>
  </si>
  <si>
    <t xml:space="preserve">On rails, bars, pipes, etc., not exceeding </t>
  </si>
  <si>
    <t>300 mm girth (handrailing).</t>
  </si>
  <si>
    <t xml:space="preserve">ON WOOD </t>
  </si>
  <si>
    <t xml:space="preserve">On doors </t>
  </si>
  <si>
    <t xml:space="preserve">On door frames not exceeding 300 mm </t>
  </si>
  <si>
    <t xml:space="preserve">girth </t>
  </si>
  <si>
    <t>Bill
No</t>
  </si>
  <si>
    <t>CONCRETE, FORMWORK &amp; REINFORCEMENT</t>
  </si>
  <si>
    <t>ROOF COVERINGS</t>
  </si>
  <si>
    <t>CARPENTRY &amp; JOINERY</t>
  </si>
  <si>
    <t>CEILINGS, PARTITIONS &amp; ACCESS FLOORING</t>
  </si>
  <si>
    <t>IRONMONGERY</t>
  </si>
  <si>
    <t>METAL WORK</t>
  </si>
  <si>
    <t>PLASTERING</t>
  </si>
  <si>
    <t>TILING</t>
  </si>
  <si>
    <t>PLUMBING &amp; DRAINAGE</t>
  </si>
  <si>
    <t>ELECTRICAL WORK</t>
  </si>
  <si>
    <t>MECHANICAL WORK</t>
  </si>
  <si>
    <t>PAINTWORK</t>
  </si>
  <si>
    <t>25MPa/19mm Concrete</t>
  </si>
  <si>
    <t>between vertical surfaces</t>
  </si>
  <si>
    <t>structural concrete work</t>
  </si>
  <si>
    <t>Fabric reinforcement</t>
  </si>
  <si>
    <t>Brickwork of NFP bricks in class II mortar</t>
  </si>
  <si>
    <t>Foam filler to firewall</t>
  </si>
  <si>
    <t>Prestressed fabricated lintels</t>
  </si>
  <si>
    <t>Galvanized hoop iron cramps, ties, etc.</t>
  </si>
  <si>
    <t>course</t>
  </si>
  <si>
    <t>Tape"</t>
  </si>
  <si>
    <t>Cemcrete bitumen primer</t>
  </si>
  <si>
    <t>Sawn softwood</t>
  </si>
  <si>
    <t>pressed steel jointing strips</t>
  </si>
  <si>
    <t>"Isotherm" polyester insulation</t>
  </si>
  <si>
    <t>plugged and screwed to wall</t>
  </si>
  <si>
    <t>channel</t>
  </si>
  <si>
    <t xml:space="preserve">strictly in accordance with the </t>
  </si>
  <si>
    <t>brickwork</t>
  </si>
  <si>
    <t>PVC/PVC/SWA/PVC copper cables</t>
  </si>
  <si>
    <t>connections</t>
  </si>
  <si>
    <t>exceeding 3000mm above floor level</t>
  </si>
  <si>
    <t>PVC type fixed onto conduit</t>
  </si>
  <si>
    <t>fixed in flush box</t>
  </si>
  <si>
    <t>Earthworks</t>
  </si>
  <si>
    <t xml:space="preserve">THE FOLLOWING IN HEALTH, SAFETY AND </t>
  </si>
  <si>
    <t>HYGIENE MANAGEMENT</t>
  </si>
  <si>
    <t xml:space="preserve">Supply of all items of Personal Protective </t>
  </si>
  <si>
    <t xml:space="preserve">Clothing/Equipment &amp; ensure use </t>
  </si>
  <si>
    <t>thereof for full compliance</t>
  </si>
  <si>
    <t xml:space="preserve">Steel toe capped safety boots </t>
  </si>
  <si>
    <t>Overall - 2 piece suit with luminous strap</t>
  </si>
  <si>
    <t>Gloves</t>
  </si>
  <si>
    <t xml:space="preserve">Hard hats with adjustable 3 point </t>
  </si>
  <si>
    <t>webbing chin strap as per SANS 1397</t>
  </si>
  <si>
    <t xml:space="preserve">Climber's Hard hats with adjustable 3 </t>
  </si>
  <si>
    <t>point webbing chin strap as per SANS 1397</t>
  </si>
  <si>
    <t>Ear protection (earplugs etc.)</t>
  </si>
  <si>
    <t xml:space="preserve">Eye protection appropriate to task </t>
  </si>
  <si>
    <t>performed</t>
  </si>
  <si>
    <t>Dust Mask</t>
  </si>
  <si>
    <t>Induction tags/cards</t>
  </si>
  <si>
    <t>Luminous high visibility safety vests</t>
  </si>
  <si>
    <t>Sunbrim/ Soft hat</t>
  </si>
  <si>
    <t>Balaclava</t>
  </si>
  <si>
    <t xml:space="preserve">Supply and provision of Equipment for </t>
  </si>
  <si>
    <t xml:space="preserve">working at Heights &amp; ensure use thereof </t>
  </si>
  <si>
    <t xml:space="preserve">for full compliance to OHS ACT and </t>
  </si>
  <si>
    <t>Eskom's SHE spec</t>
  </si>
  <si>
    <t xml:space="preserve">Optional - FALL ARREST SYSTEM (An </t>
  </si>
  <si>
    <t xml:space="preserve">with training is to be supplied and </t>
  </si>
  <si>
    <t>approved Fall Arrest System, together</t>
  </si>
  <si>
    <t xml:space="preserve">installed by the Contractor. The </t>
  </si>
  <si>
    <t xml:space="preserve">Contractor is to supply sufficient climbing </t>
  </si>
  <si>
    <t xml:space="preserve">attachment units for his workforce and </t>
  </si>
  <si>
    <t xml:space="preserve">ensure training by the Supplier before </t>
  </si>
  <si>
    <t xml:space="preserve">use. It is mandatory for the Contractor to </t>
  </si>
  <si>
    <t xml:space="preserve">use the system once installed). The </t>
  </si>
  <si>
    <t xml:space="preserve">Contractor will take ownership of the fall </t>
  </si>
  <si>
    <t xml:space="preserve">arrest system and it must be removed </t>
  </si>
  <si>
    <t xml:space="preserve">from each tower after use. Sufficient </t>
  </si>
  <si>
    <t xml:space="preserve">equipment should be available for </t>
  </si>
  <si>
    <t xml:space="preserve">construction on two towers and re-used </t>
  </si>
  <si>
    <t>for subsequent towers.</t>
  </si>
  <si>
    <t>Double lanyard harness</t>
  </si>
  <si>
    <t xml:space="preserve">Evaluation of physical and psychological </t>
  </si>
  <si>
    <t>fitness of personnel working at heights</t>
  </si>
  <si>
    <t xml:space="preserve">Scaffolding access ladders </t>
  </si>
  <si>
    <t>Portable Ladders</t>
  </si>
  <si>
    <t>Rescue Kit</t>
  </si>
  <si>
    <t>Barricading</t>
  </si>
  <si>
    <t xml:space="preserve">Supply, erection and maintenance of all </t>
  </si>
  <si>
    <t xml:space="preserve">temporary fencing and barricading which </t>
  </si>
  <si>
    <t xml:space="preserve">would be required during construction to </t>
  </si>
  <si>
    <t xml:space="preserve">make the site safe in accordance with the </t>
  </si>
  <si>
    <t>OSH Act, SHE spec and CEMPr.</t>
  </si>
  <si>
    <t xml:space="preserve">Protection of excavation and pegging. </t>
  </si>
  <si>
    <t>Transport</t>
  </si>
  <si>
    <t xml:space="preserve">Transportation of employees in </t>
  </si>
  <si>
    <t xml:space="preserve">compliance with the Transportation of </t>
  </si>
  <si>
    <t>employees procedure</t>
  </si>
  <si>
    <t>Compliance</t>
  </si>
  <si>
    <t>Provision of all signage in terms of latest</t>
  </si>
  <si>
    <t>revision legislation</t>
  </si>
  <si>
    <t>Human Resources</t>
  </si>
  <si>
    <t xml:space="preserve">Appointment of SAFETY OFFICER FULL </t>
  </si>
  <si>
    <t xml:space="preserve">TIME ON SITE Costs associated with the </t>
  </si>
  <si>
    <t xml:space="preserve">appointment of Safety personel and </t>
  </si>
  <si>
    <t xml:space="preserve">actual time spent on implementation, </t>
  </si>
  <si>
    <t xml:space="preserve">managing, documenting, monitoring, </t>
  </si>
  <si>
    <t xml:space="preserve">reviewing, internal  and external audits, </t>
  </si>
  <si>
    <t xml:space="preserve">incident investigations and mitigating </t>
  </si>
  <si>
    <t>safety related impacts.</t>
  </si>
  <si>
    <t>First Aider</t>
  </si>
  <si>
    <t>Fire Fighter</t>
  </si>
  <si>
    <t>Risk Assessor</t>
  </si>
  <si>
    <t>Fall Protection Plan Developer</t>
  </si>
  <si>
    <t>Fall Protection Plan Implementor</t>
  </si>
  <si>
    <t>Slinger</t>
  </si>
  <si>
    <t>Signaller</t>
  </si>
  <si>
    <t xml:space="preserve">Environment, Health &amp; Safety </t>
  </si>
  <si>
    <t>Representative</t>
  </si>
  <si>
    <t>Occupational Hygiene</t>
  </si>
  <si>
    <t>Health Risk Assessment</t>
  </si>
  <si>
    <t>Occupational Hygiene Surveys</t>
  </si>
  <si>
    <t>Ergonomics</t>
  </si>
  <si>
    <t>Dust survey (crystalline silica analysis)</t>
  </si>
  <si>
    <t>Thermal stress surveys (heat and cold)</t>
  </si>
  <si>
    <t>Illumination survey (for work at night)</t>
  </si>
  <si>
    <t>Indoor air quality for office environment</t>
  </si>
  <si>
    <t xml:space="preserve">Noise survey for all noise generating </t>
  </si>
  <si>
    <t>Occupational Health</t>
  </si>
  <si>
    <t>Pre-employment medical screening</t>
  </si>
  <si>
    <t xml:space="preserve">Periodic Medical Screening (follow-up on </t>
  </si>
  <si>
    <t xml:space="preserve">identified medical condition, based on </t>
  </si>
  <si>
    <t>the project duration)</t>
  </si>
  <si>
    <t>Exit Medical Screening</t>
  </si>
  <si>
    <t xml:space="preserve">Biological tests (Employees exposed to </t>
  </si>
  <si>
    <t xml:space="preserve">Hazardous Chemical substances) based </t>
  </si>
  <si>
    <t>on the Risk Assessment, OEL &amp; MSDS</t>
  </si>
  <si>
    <t xml:space="preserve">THE FOLLOWING IN ENVIRONMENTAL </t>
  </si>
  <si>
    <t>MANAGEMENT</t>
  </si>
  <si>
    <t xml:space="preserve">Environmental Measurement and </t>
  </si>
  <si>
    <t>Payment as per the Site Information</t>
  </si>
  <si>
    <t>Environmental management system</t>
  </si>
  <si>
    <t xml:space="preserve">Environmental monitoring - dust, noise </t>
  </si>
  <si>
    <t>and water  (adhoc)</t>
  </si>
  <si>
    <t xml:space="preserve">Dealing with heritage resources </t>
  </si>
  <si>
    <t>(where necessary)</t>
  </si>
  <si>
    <t xml:space="preserve">Dealing with watercourses, water bodies </t>
  </si>
  <si>
    <t>and wetlands (water crossings)</t>
  </si>
  <si>
    <t xml:space="preserve">Dealing with sensitive vegetation </t>
  </si>
  <si>
    <t>(transplantation, search and rescure)</t>
  </si>
  <si>
    <t>Fire management and control measures</t>
  </si>
  <si>
    <t xml:space="preserve">Waste Management  ( Costs associated </t>
  </si>
  <si>
    <t xml:space="preserve">with the management of general, </t>
  </si>
  <si>
    <t>hazardous waste, etc.)</t>
  </si>
  <si>
    <t>Waste Bins, skips &amp; lids and covers</t>
  </si>
  <si>
    <t xml:space="preserve">General waste collection and disposal at </t>
  </si>
  <si>
    <t xml:space="preserve">a registered landfill site as per EMPr </t>
  </si>
  <si>
    <t xml:space="preserve">Hazardous waste transportation and </t>
  </si>
  <si>
    <t>disposal at a registered facility</t>
  </si>
  <si>
    <t>Costs associated with the supply &amp;</t>
  </si>
  <si>
    <t>installation of septic tanks</t>
  </si>
  <si>
    <t xml:space="preserve">Costs associated with sewerage removal </t>
  </si>
  <si>
    <t>and disposal contracts.</t>
  </si>
  <si>
    <t xml:space="preserve">Costs associated with the repair and </t>
  </si>
  <si>
    <t>maintenance of all sewerage pipes.</t>
  </si>
  <si>
    <t>Wash Bays (Where needed or necessary)</t>
  </si>
  <si>
    <t>Building of  Washbays &amp; Workshops</t>
  </si>
  <si>
    <t>Oil and Water Separator</t>
  </si>
  <si>
    <t xml:space="preserve">Removal and Disposal of Oil </t>
  </si>
  <si>
    <t>Contaminated Water</t>
  </si>
  <si>
    <t>Pollution Prevention and Control</t>
  </si>
  <si>
    <t>Costs associated with dust supression and</t>
  </si>
  <si>
    <t>remediation</t>
  </si>
  <si>
    <t>Metal Drip trays</t>
  </si>
  <si>
    <t xml:space="preserve">Temporal Containment of Waste (Bund </t>
  </si>
  <si>
    <t>walls or concrete surfaces)</t>
  </si>
  <si>
    <t>Oil spill kits</t>
  </si>
  <si>
    <t>Rehabilitation</t>
  </si>
  <si>
    <t xml:space="preserve">Costs associated with the rehabilitation </t>
  </si>
  <si>
    <t xml:space="preserve">of disturbed land during construction </t>
  </si>
  <si>
    <t>according to permits and licence</t>
  </si>
  <si>
    <t>Erosion</t>
  </si>
  <si>
    <t xml:space="preserve">Erosion control measures (berms, </t>
  </si>
  <si>
    <t>gabions, geo-mattress) - Where needed</t>
  </si>
  <si>
    <t xml:space="preserve">Appointment of Environmental Officer </t>
  </si>
  <si>
    <t>(EO) where applicable Costs associated</t>
  </si>
  <si>
    <t xml:space="preserve">with the appointment of environmental </t>
  </si>
  <si>
    <t xml:space="preserve">personnel and actual time spent on </t>
  </si>
  <si>
    <t xml:space="preserve">implementation, managing, </t>
  </si>
  <si>
    <t xml:space="preserve">documenting, monitoring, reviewing, </t>
  </si>
  <si>
    <t xml:space="preserve">internal and external audits, incident </t>
  </si>
  <si>
    <t xml:space="preserve">investigations and mitigating </t>
  </si>
  <si>
    <t xml:space="preserve">environmentally related impacts and </t>
  </si>
  <si>
    <t>rehabilitation (air, water, waste, land)</t>
  </si>
  <si>
    <r>
      <t xml:space="preserve">measured </t>
    </r>
    <r>
      <rPr>
        <b/>
        <i/>
        <sz val="11"/>
        <color theme="1"/>
        <rFont val="Calibri"/>
        <family val="2"/>
        <scheme val="minor"/>
      </rPr>
      <t>bill of quantities</t>
    </r>
  </si>
  <si>
    <r>
      <rPr>
        <b/>
        <i/>
        <sz val="11"/>
        <color theme="1"/>
        <rFont val="Calibri"/>
        <family val="2"/>
        <scheme val="minor"/>
      </rPr>
      <t>Contractor</t>
    </r>
    <r>
      <rPr>
        <b/>
        <sz val="11"/>
        <color theme="1"/>
        <rFont val="Calibri"/>
        <family val="2"/>
        <scheme val="minor"/>
      </rPr>
      <t>, or the designated borrow pit/s</t>
    </r>
  </si>
  <si>
    <r>
      <rPr>
        <b/>
        <i/>
        <sz val="11"/>
        <color theme="1"/>
        <rFont val="Calibri"/>
        <family val="2"/>
        <scheme val="minor"/>
      </rPr>
      <t>Contractor</t>
    </r>
    <r>
      <rPr>
        <b/>
        <sz val="11"/>
        <color theme="1"/>
        <rFont val="Calibri"/>
        <family val="2"/>
        <scheme val="minor"/>
      </rPr>
      <t xml:space="preserve"> - NO additional compensation</t>
    </r>
  </si>
  <si>
    <r>
      <rPr>
        <b/>
        <i/>
        <sz val="11"/>
        <color theme="1"/>
        <rFont val="Calibri"/>
        <family val="2"/>
        <scheme val="minor"/>
      </rPr>
      <t>Contractor</t>
    </r>
    <r>
      <rPr>
        <b/>
        <sz val="11"/>
        <color theme="1"/>
        <rFont val="Calibri"/>
        <family val="2"/>
        <scheme val="minor"/>
      </rPr>
      <t xml:space="preserve">, which cost is to include for </t>
    </r>
  </si>
  <si>
    <t>THE FOLLOWING IN BASE FOUNDATIONS</t>
  </si>
  <si>
    <t>Total Carried Forward to Section 2 Summary</t>
  </si>
  <si>
    <t>Section Summary – Section 3: Control Building</t>
  </si>
  <si>
    <t xml:space="preserve">High tensile welded mesh reference 245 </t>
  </si>
  <si>
    <t>to walls and floors.</t>
  </si>
  <si>
    <t xml:space="preserve">Process insitu sand material by </t>
  </si>
  <si>
    <t>Take down and remove existing 1,8m high</t>
  </si>
  <si>
    <t>as backfill in roads, and to obtain 95%</t>
  </si>
  <si>
    <t>AASHTO maximum density (pipe trench)</t>
  </si>
  <si>
    <t>12B) (pipe trench)</t>
  </si>
  <si>
    <t>in position complete</t>
  </si>
  <si>
    <t>M12, 40mm Long mild steel bolts grouted</t>
  </si>
  <si>
    <t>0.54/3754 rev.9, including testing, etc.,</t>
  </si>
  <si>
    <t>Allow for labelling</t>
  </si>
  <si>
    <t>Testing and Commissioning</t>
  </si>
  <si>
    <t>Sundires</t>
  </si>
  <si>
    <t>Other</t>
  </si>
  <si>
    <t>installation as specified</t>
  </si>
  <si>
    <t>Authority</t>
  </si>
  <si>
    <t>(earthworks elsewhere measured)</t>
  </si>
  <si>
    <t>connected and installed</t>
  </si>
  <si>
    <t>JUNCTION BOXES</t>
  </si>
  <si>
    <t>Testing and taking of samples</t>
  </si>
  <si>
    <t>Sumps</t>
  </si>
  <si>
    <t>Mild steel reinforcement bars</t>
  </si>
  <si>
    <t>High Tensile steel reinforcement bars</t>
  </si>
  <si>
    <t>Under bases</t>
  </si>
  <si>
    <t>Contractor (includes over-excavation)</t>
  </si>
  <si>
    <t>Boulder excavation, Class A</t>
  </si>
  <si>
    <t>Boulder excavation, Class B</t>
  </si>
  <si>
    <t>Sides of bases</t>
  </si>
  <si>
    <t xml:space="preserve">Wood floated finish to top exposed surfaces, </t>
  </si>
  <si>
    <t>ALTERATIONS</t>
  </si>
  <si>
    <t>Demolish and Remove Structures, etc.</t>
  </si>
  <si>
    <t>Notes to Tenderers</t>
  </si>
  <si>
    <t>Extra Fill</t>
  </si>
  <si>
    <t>any ground depressions (Provisional)</t>
  </si>
  <si>
    <t>Provide for extra G7 material to fill for</t>
  </si>
  <si>
    <t>Special Off-form</t>
  </si>
  <si>
    <t>Type reference 245 to ramps</t>
  </si>
  <si>
    <t>Unformed Surface finishes</t>
  </si>
  <si>
    <t>0.54/4963 Sheets 1 to 5 inclusive)</t>
  </si>
  <si>
    <t>overhang set to 45 degrees, comprising</t>
  </si>
  <si>
    <t>50mm x 50mm x 3,1mm diameter high</t>
  </si>
  <si>
    <t>BLASTING</t>
  </si>
  <si>
    <t>(refer drawings 0.54/390 sheet 67)</t>
  </si>
  <si>
    <t xml:space="preserve">Not exceeding 300mm wide or high.  </t>
  </si>
  <si>
    <t>Rev.2) (provisional)</t>
  </si>
  <si>
    <t>Extra over 2,4m high barrier security</t>
  </si>
  <si>
    <t>fencing with overhang, for bend greater</t>
  </si>
  <si>
    <t>than or equal to 90 degrees</t>
  </si>
  <si>
    <t>Extra over 1,83m high fencing for end</t>
  </si>
  <si>
    <t>intersection</t>
  </si>
  <si>
    <t>concrete haunching at joints, both sides</t>
  </si>
  <si>
    <t>Kerbs laid straight</t>
  </si>
  <si>
    <t>Bulk excavation</t>
  </si>
  <si>
    <t>surplus material</t>
  </si>
  <si>
    <t>Extra Over Pipe Trench Excavations for</t>
  </si>
  <si>
    <t>Sources</t>
  </si>
  <si>
    <t>rubber ring joints on Class B bedding</t>
  </si>
  <si>
    <t>Turning pieces</t>
  </si>
  <si>
    <t>roof trusses</t>
  </si>
  <si>
    <t xml:space="preserve">Particle board </t>
  </si>
  <si>
    <t>and with 100mm laps at joints</t>
  </si>
  <si>
    <t>intersection of ridge and two hips</t>
  </si>
  <si>
    <t>Extra over hip tiling for Hip Starter</t>
  </si>
  <si>
    <t>and pointing, storage, waste and profit</t>
  </si>
  <si>
    <t>Joint forming material in movement joints</t>
  </si>
  <si>
    <t>concrete work</t>
  </si>
  <si>
    <t>Smooth formwork to sides</t>
  </si>
  <si>
    <t>25MPa/19mm concrete</t>
  </si>
  <si>
    <t>15MPa/19mm concrete</t>
  </si>
  <si>
    <t xml:space="preserve">Cost of Tests </t>
  </si>
  <si>
    <t>following specifications</t>
  </si>
  <si>
    <t>Joinery</t>
  </si>
  <si>
    <t>"Everite FC77" pressed fibre-cement</t>
  </si>
  <si>
    <t>edge</t>
  </si>
  <si>
    <t>Note</t>
  </si>
  <si>
    <t>with the following list</t>
  </si>
  <si>
    <t>Brass</t>
  </si>
  <si>
    <t>Sheet 3, rev.2)</t>
  </si>
  <si>
    <t>trowelled on concrete</t>
  </si>
  <si>
    <t>Rigid PVC drainage pipes</t>
  </si>
  <si>
    <t>uPVC pipes and fittings</t>
  </si>
  <si>
    <t>uPVC pressure pipes and fittings</t>
  </si>
  <si>
    <t>Copper pipes</t>
  </si>
  <si>
    <t>LB : Bedding (Pipes)</t>
  </si>
  <si>
    <t>sheeting in</t>
  </si>
  <si>
    <t>Extra over rigid uPVC pipes for fittings</t>
  </si>
  <si>
    <t>Rigid PVC waste pipes</t>
  </si>
  <si>
    <t>polyethylene) Type 6 SABS</t>
  </si>
  <si>
    <t>Acid resistant piping</t>
  </si>
  <si>
    <t>Pipe encasing</t>
  </si>
  <si>
    <t>Precast concrete</t>
  </si>
  <si>
    <t>"Vaal"</t>
  </si>
  <si>
    <t>"Vaal Flamingo" type</t>
  </si>
  <si>
    <t>"Citimetal"</t>
  </si>
  <si>
    <t>"Mine Safety Appliance" type</t>
  </si>
  <si>
    <t>"Cobra" or other approved type</t>
  </si>
  <si>
    <t>Copper</t>
  </si>
  <si>
    <t>Chromium-plated</t>
  </si>
  <si>
    <t>Cobra" type</t>
  </si>
  <si>
    <t>Approved Type</t>
  </si>
  <si>
    <t>100mm pipe</t>
  </si>
  <si>
    <t>PVC pipes</t>
  </si>
  <si>
    <t>Floodlighting and Other</t>
  </si>
  <si>
    <t>220V DC SECTION DBE1</t>
  </si>
  <si>
    <t>Earthmat connections</t>
  </si>
  <si>
    <t>lengths and fixed to timber tie beams</t>
  </si>
  <si>
    <t>Extra over 50mm cable trays for</t>
  </si>
  <si>
    <t>(terminations elsewhere)</t>
  </si>
  <si>
    <t>PVC sheath</t>
  </si>
  <si>
    <t>Galvanized steel fixed onto conduit</t>
  </si>
  <si>
    <t>above floor level</t>
  </si>
  <si>
    <t>drawn into wireways</t>
  </si>
  <si>
    <t>copper conductor drawn into wireways</t>
  </si>
  <si>
    <t>including cut-outs, etc.</t>
  </si>
  <si>
    <t>as detailed on drawing</t>
  </si>
  <si>
    <t>conduit measured elsewhere)</t>
  </si>
  <si>
    <t>Testing and commissioning</t>
  </si>
  <si>
    <t>Cassette split type unit</t>
  </si>
  <si>
    <t>Ceiling mounted cassette units</t>
  </si>
  <si>
    <t>Extraction fan</t>
  </si>
  <si>
    <t>Pressurization fan</t>
  </si>
  <si>
    <t>Uninsulated flexible ductwork</t>
  </si>
  <si>
    <t>Anodised aluminium extract air grilles</t>
  </si>
  <si>
    <t>to plugs in brickwork or concrete</t>
  </si>
  <si>
    <t>emulsion paint</t>
  </si>
  <si>
    <t>paint</t>
  </si>
  <si>
    <t>(colour Fawn) paint on steel</t>
  </si>
  <si>
    <t>steel</t>
  </si>
  <si>
    <t>Two  coats polyurethane varnish</t>
  </si>
  <si>
    <t>pressure 3,2mm laminate</t>
  </si>
  <si>
    <t>Fixing brackets</t>
  </si>
  <si>
    <t>SECTION NO. 3</t>
  </si>
  <si>
    <t xml:space="preserve">1,5mm2 Conductor </t>
  </si>
  <si>
    <t xml:space="preserve">2,5 mm2  Conductor </t>
  </si>
  <si>
    <t xml:space="preserve">4 mm2  Conductor </t>
  </si>
  <si>
    <t xml:space="preserve">2,5mm2 Conductor </t>
  </si>
  <si>
    <t xml:space="preserve">4mm2 Conductor </t>
  </si>
  <si>
    <t>Mild Steel Reinforcement Bars</t>
  </si>
  <si>
    <t>Foundations</t>
  </si>
  <si>
    <t>Transformer plinth</t>
  </si>
  <si>
    <t>Off-loading platform</t>
  </si>
  <si>
    <t>Cemflex waterproofing slurry</t>
  </si>
  <si>
    <t>supporting galvanized steelwork</t>
  </si>
  <si>
    <t>Hammerite paint</t>
  </si>
  <si>
    <t xml:space="preserve">Offloading and erection of steel on site  </t>
  </si>
  <si>
    <t>Delivery</t>
  </si>
  <si>
    <t>ready for dispatch to site</t>
  </si>
  <si>
    <t xml:space="preserve">Supply and fabrication of steelwork </t>
  </si>
  <si>
    <t>Blinding layer in 15MPa/ 19mm concrete</t>
  </si>
  <si>
    <t>High Tensile welded mesh</t>
  </si>
  <si>
    <t>Rough</t>
  </si>
  <si>
    <t>Cut to spoil or stockpile from</t>
  </si>
  <si>
    <t>Supply and apply weedkiller</t>
  </si>
  <si>
    <t>Classicoat Grey' other side</t>
  </si>
  <si>
    <t>Process subbase</t>
  </si>
  <si>
    <t>Sand Bedding from Commercial Sources</t>
  </si>
  <si>
    <t>Construction of paving complete</t>
  </si>
  <si>
    <t>Cutting units to fit edge restraints</t>
  </si>
  <si>
    <t>both sides</t>
  </si>
  <si>
    <t>Precast Concrete Bollards</t>
  </si>
  <si>
    <t>make up levels from terrace)</t>
  </si>
  <si>
    <t>density (to make up levels from terrace)</t>
  </si>
  <si>
    <t>Distribution Boards</t>
  </si>
  <si>
    <t>CABLE MARKERS AND TAGS</t>
  </si>
  <si>
    <r>
      <t xml:space="preserve">to be supplied by </t>
    </r>
    <r>
      <rPr>
        <b/>
        <i/>
        <sz val="11"/>
        <color theme="1"/>
        <rFont val="Calibri"/>
        <family val="2"/>
        <scheme val="minor"/>
      </rPr>
      <t>Contractor</t>
    </r>
    <r>
      <rPr>
        <b/>
        <sz val="11"/>
        <color theme="1"/>
        <rFont val="Calibri"/>
        <family val="2"/>
        <scheme val="minor"/>
      </rPr>
      <t>)</t>
    </r>
  </si>
  <si>
    <t>Celbeton lightweight concrete</t>
  </si>
  <si>
    <t>Joint Sealants</t>
  </si>
  <si>
    <t>Brickwork in superstructure</t>
  </si>
  <si>
    <t>Membrane waterproofing</t>
  </si>
  <si>
    <t>All diameter bars</t>
  </si>
  <si>
    <t>Mesh reinforcement</t>
  </si>
  <si>
    <t>Floor slab, including thickening under</t>
  </si>
  <si>
    <t>Walls, including sump walls</t>
  </si>
  <si>
    <t>Baffle wall</t>
  </si>
  <si>
    <t>Wood floated finish</t>
  </si>
  <si>
    <t>Wood floated finish to falls or slope</t>
  </si>
  <si>
    <t>Smooth</t>
  </si>
  <si>
    <t>with flush joints on all exposed faces</t>
  </si>
  <si>
    <t>Coping on top of one-brick wall</t>
  </si>
  <si>
    <t>Waterproof Sealant</t>
  </si>
  <si>
    <t>Delivery to site</t>
  </si>
  <si>
    <t>Erection on Site</t>
  </si>
  <si>
    <t>Erection bolts and nuts</t>
  </si>
  <si>
    <t>Holding Down Bolts</t>
  </si>
  <si>
    <t>Holding down bolts</t>
  </si>
  <si>
    <t>(refer detail on drawing 0.54/398 rev. 9)</t>
  </si>
  <si>
    <t>specials</t>
  </si>
  <si>
    <t xml:space="preserve">Extra Over Pipe Trench Excavations for  </t>
  </si>
  <si>
    <t>Unreinforced Concrete 25MPa/19mm in</t>
  </si>
  <si>
    <t>frame</t>
  </si>
  <si>
    <t>Encasing of Pipes in Concrete</t>
  </si>
  <si>
    <t>couplings</t>
  </si>
  <si>
    <t>50mm Diameter isolating valve</t>
  </si>
  <si>
    <t>bedding of valves</t>
  </si>
  <si>
    <t xml:space="preserve">Rough Formwork to </t>
  </si>
  <si>
    <t>Pitching</t>
  </si>
  <si>
    <t xml:space="preserve">Unformed surface finish </t>
  </si>
  <si>
    <t>Smooth Formwork to</t>
  </si>
  <si>
    <t>sources and placing in</t>
  </si>
  <si>
    <t xml:space="preserve">Special off-form </t>
  </si>
  <si>
    <t>Tape'</t>
  </si>
  <si>
    <t>cementitious waterproofing</t>
  </si>
  <si>
    <t>Geotextile (or Geomembrane)</t>
  </si>
  <si>
    <t>Sides of drainage channel</t>
  </si>
  <si>
    <t>Drawing 0.54/390 Sheet 37</t>
  </si>
  <si>
    <t>Brickwork in Foundations</t>
  </si>
  <si>
    <t>Brickwork in Superstructure</t>
  </si>
  <si>
    <t>of shop detail drawings</t>
  </si>
  <si>
    <t>Delivery to Site</t>
  </si>
  <si>
    <t>Erection of Site</t>
  </si>
  <si>
    <t>where needed and shreadised</t>
  </si>
  <si>
    <t>Strength Concrete, 25MPa/19mm in</t>
  </si>
  <si>
    <t>provisional and subject to remeasurement</t>
  </si>
  <si>
    <t>150mm and stockpile for later re-use on</t>
  </si>
  <si>
    <t>breaking down, crushing of material to</t>
  </si>
  <si>
    <t>backfill in roads and to obtain 95% Mod.</t>
  </si>
  <si>
    <t>AASHTO, maximum density</t>
  </si>
  <si>
    <t>150mm and dispose off to an appropriate</t>
  </si>
  <si>
    <t>RETAINING WALLS  (refer drawing</t>
  </si>
  <si>
    <t>Smooth Formwork to Vertical Sides of</t>
  </si>
  <si>
    <t>Retaining walls</t>
  </si>
  <si>
    <t>Walls</t>
  </si>
  <si>
    <t>Below wall footings</t>
  </si>
  <si>
    <t>Footings</t>
  </si>
  <si>
    <t>Unformed Surface Finish</t>
  </si>
  <si>
    <t>into existing in-situ material/terrace</t>
  </si>
  <si>
    <t>Optimum Moisture Content (OMC)</t>
  </si>
  <si>
    <t>YARD WORKS</t>
  </si>
  <si>
    <t>Miscellaneous Works</t>
  </si>
  <si>
    <t>50x50x12mm Clamp connection with</t>
  </si>
  <si>
    <t>17mm dia. hole through centre, to take</t>
  </si>
  <si>
    <t>M16 bolt and 2 no x 10mm diameter rods</t>
  </si>
  <si>
    <t>Sacrificial Earthing Anode</t>
  </si>
  <si>
    <t>32mm Diameter Bars</t>
  </si>
  <si>
    <t>Excavations in all materials and dispose</t>
  </si>
  <si>
    <t>Trenches</t>
  </si>
  <si>
    <t>Labour resources</t>
  </si>
  <si>
    <t>Tubular Busbar Support</t>
  </si>
  <si>
    <t>be delivered to Site</t>
  </si>
  <si>
    <t>bolted together</t>
  </si>
  <si>
    <t>Trim, pre-wet and compact in-situ material</t>
  </si>
  <si>
    <t>to 93% Mod. AASHTO maximum density</t>
  </si>
  <si>
    <t>ACCESS CONTROL BUILDING</t>
  </si>
  <si>
    <t xml:space="preserve">  </t>
  </si>
  <si>
    <t>Reduce levels under floors</t>
  </si>
  <si>
    <t>Earth filling with material obtained from</t>
  </si>
  <si>
    <t>Soil Insecticide</t>
  </si>
  <si>
    <t>Slabs</t>
  </si>
  <si>
    <t>Apron slabs, steps, etc.</t>
  </si>
  <si>
    <t>PERMANENT FORMWORK</t>
  </si>
  <si>
    <t>1,0mm Thick Z275 spelter galvanised</t>
  </si>
  <si>
    <t>commercial quality 50/300 'Bond-Lok'</t>
  </si>
  <si>
    <t>troughed interlocking permanent form-</t>
  </si>
  <si>
    <t>work, with 50mm deep x 300mm wide</t>
  </si>
  <si>
    <t>troughs to:</t>
  </si>
  <si>
    <t>Roof slab propped up exceeding 1,5m and</t>
  </si>
  <si>
    <t>not exceeding 3,5m high</t>
  </si>
  <si>
    <t xml:space="preserve">Edges, risers, ends and reveals not </t>
  </si>
  <si>
    <t>exceeding 300mm high or wide</t>
  </si>
  <si>
    <t>MOVEMENT JOINTS, ETC</t>
  </si>
  <si>
    <t>Slip joint comprising 10mm thick poly-</t>
  </si>
  <si>
    <t xml:space="preserve">styrene built in between horizontal </t>
  </si>
  <si>
    <t xml:space="preserve">concrete and vertical brick surfaces, </t>
  </si>
  <si>
    <t>sealed along top and bottom edges with</t>
  </si>
  <si>
    <t>3 ply 'Malthoid' membrane, including</t>
  </si>
  <si>
    <t>cement mortar bed</t>
  </si>
  <si>
    <t>Not exceeding 300mm high</t>
  </si>
  <si>
    <t>Piers</t>
  </si>
  <si>
    <t xml:space="preserve">One brick wall </t>
  </si>
  <si>
    <t xml:space="preserve">One brick walls </t>
  </si>
  <si>
    <t xml:space="preserve">Half brick walls </t>
  </si>
  <si>
    <t xml:space="preserve">75mm Wide reinforcement built in </t>
  </si>
  <si>
    <t>WATERPROOFING TO ROOFS, BASEMENTS,</t>
  </si>
  <si>
    <t>ETC</t>
  </si>
  <si>
    <t>Sika sealoflex flexible reinforced water-</t>
  </si>
  <si>
    <t>proofing membrane with sika-Cemflex</t>
  </si>
  <si>
    <t>waterproofing slurry</t>
  </si>
  <si>
    <t>On flat roofs, including downturns</t>
  </si>
  <si>
    <t>Sealing along bottom edge of concrete</t>
  </si>
  <si>
    <t>roof slab, including trowelled mastic bead</t>
  </si>
  <si>
    <t>Additional membrane as sealing to 100mm</t>
  </si>
  <si>
    <t>diameter fulbore outlet (elsewhere</t>
  </si>
  <si>
    <t>JOINT SEALANTS, ETC</t>
  </si>
  <si>
    <t>Cold poured polyurethane sealing</t>
  </si>
  <si>
    <t>compound (15% movement) including</t>
  </si>
  <si>
    <t>bond breaker, primer, etc.:</t>
  </si>
  <si>
    <t xml:space="preserve">10 x 15mm in Expansion joints between </t>
  </si>
  <si>
    <t>floors and brick walls, including raking out</t>
  </si>
  <si>
    <t>of expansion joint filler as necessary</t>
  </si>
  <si>
    <t>10 x 30mm in vertical expansion joints</t>
  </si>
  <si>
    <t>including raking out expansion joint</t>
  </si>
  <si>
    <t>filler as necessary</t>
  </si>
  <si>
    <t>IBR SHEETING</t>
  </si>
  <si>
    <t>"Robertson" IBR 686 material in ISQ 230</t>
  </si>
  <si>
    <t>0.58mm thick with full top coat "Global-</t>
  </si>
  <si>
    <t>coat Silicon Modified Polyester (Global</t>
  </si>
  <si>
    <t>Sil) Gemsbok Sand Colour" installed</t>
  </si>
  <si>
    <t>strictly in accordance with manufacturer's</t>
  </si>
  <si>
    <t>instructions, with fixing holes drilled and</t>
  </si>
  <si>
    <t xml:space="preserve">not punched and fixed with no. 14 </t>
  </si>
  <si>
    <t>"Topspeed Hex head Screws", 65mm long</t>
  </si>
  <si>
    <t>with 26mm diameter bonded washers</t>
  </si>
  <si>
    <t>50 degrees</t>
  </si>
  <si>
    <t>50 x 50mm Top flashing once bent in the</t>
  </si>
  <si>
    <t>length</t>
  </si>
  <si>
    <t>50 x 50mm Drip flashing once bent in the</t>
  </si>
  <si>
    <t>231 x 231mm Gable / barge flashing four</t>
  </si>
  <si>
    <t>times bent in the length</t>
  </si>
  <si>
    <t xml:space="preserve">ROOFS, ETC </t>
  </si>
  <si>
    <t xml:space="preserve">first approximately 6.40 x 7.40m and </t>
  </si>
  <si>
    <t>0.34m high overall, including wall plates,</t>
  </si>
  <si>
    <t>jack rafters, permanent bracing and 50 x</t>
  </si>
  <si>
    <t>76mm battens fixed over underlay</t>
  </si>
  <si>
    <t>(underlay elsewhere) at 320mm centres</t>
  </si>
  <si>
    <t>for roof covering</t>
  </si>
  <si>
    <t>12 x 225mm Fascia board</t>
  </si>
  <si>
    <t>CILLS</t>
  </si>
  <si>
    <t>Pressed fibre-cement</t>
  </si>
  <si>
    <t>rounded top edge</t>
  </si>
  <si>
    <t>Battened solid door</t>
  </si>
  <si>
    <t>Single door size 813 x 2032mm high (D2)</t>
  </si>
  <si>
    <t>Anti Bandit Door Level G3</t>
  </si>
  <si>
    <t>Anti bandit door size 970 x 2110mm high</t>
  </si>
  <si>
    <t>complete with frame 280 x 380mm high</t>
  </si>
  <si>
    <t xml:space="preserve">glass viewing panel and "Cisa" pin </t>
  </si>
  <si>
    <t>deadlock</t>
  </si>
  <si>
    <t>WORKTOPS</t>
  </si>
  <si>
    <t>32MM Thick post formed lifeseal worktop</t>
  </si>
  <si>
    <t>using high moisture resistant bisonboard</t>
  </si>
  <si>
    <t>to approved colour</t>
  </si>
  <si>
    <t>Counter top size 2000mm long x 600mm</t>
  </si>
  <si>
    <t>wide</t>
  </si>
  <si>
    <t>BUILT IN CUPBOARD TO OFFICE AND</t>
  </si>
  <si>
    <t>KITCHEN</t>
  </si>
  <si>
    <t>Cupboard formed of 16mm Bisonlam</t>
  </si>
  <si>
    <t xml:space="preserve">white melamine faced particle board </t>
  </si>
  <si>
    <t>carcass and shelving and 18mm white</t>
  </si>
  <si>
    <t>Supalam laminated supawood doors</t>
  </si>
  <si>
    <t>and sides, and all exposed edges to have</t>
  </si>
  <si>
    <t>PVC edging strips</t>
  </si>
  <si>
    <t>Cupboard size 1550 x 600mm on plan</t>
  </si>
  <si>
    <t>Cupboard size 1200 x 600mm on plan</t>
  </si>
  <si>
    <t>SHELVING TO SAFE ROOM</t>
  </si>
  <si>
    <t>Linvar Storage System</t>
  </si>
  <si>
    <t xml:space="preserve">Type "Linspace" single entry bay 1000 x </t>
  </si>
  <si>
    <t xml:space="preserve">2200 x 500mm deep plugged to wall, </t>
  </si>
  <si>
    <t>complete with uprights, top and base,</t>
  </si>
  <si>
    <t>and 4 shelves (Order NSBAYSOPK1, Tel.:</t>
  </si>
  <si>
    <t>0800-011-0468)</t>
  </si>
  <si>
    <t>Extra over for 200 x 600mm purpose  made</t>
  </si>
  <si>
    <t xml:space="preserve">Hole size 350 x 250mm through access </t>
  </si>
  <si>
    <t xml:space="preserve">Hole size 550 x 250mm through access </t>
  </si>
  <si>
    <t>SECURITY GATES</t>
  </si>
  <si>
    <t>Security gates and frames comprising 50</t>
  </si>
  <si>
    <t>x 50mm mild steel hollow section frame</t>
  </si>
  <si>
    <t>bolted to brickwork and gate formed of</t>
  </si>
  <si>
    <t>30 x 30mm hollow section surrounded to</t>
  </si>
  <si>
    <t>fit inside main frame, filled in vertical</t>
  </si>
  <si>
    <t>bars, door hung to steel frame with and</t>
  </si>
  <si>
    <t>including a pair of heavy duty hinges and</t>
  </si>
  <si>
    <t>supplied complete with lock box, etc.,</t>
  </si>
  <si>
    <t>executed complete</t>
  </si>
  <si>
    <t>Gate to suit opening size 877 x 2064mm</t>
  </si>
  <si>
    <t>STEEL CANOPIES</t>
  </si>
  <si>
    <t>Mild steel canopies formed off Grade</t>
  </si>
  <si>
    <t>300W steel including welding, bolting to</t>
  </si>
  <si>
    <t>brickwork or concrete, etc.,</t>
  </si>
  <si>
    <t>Canopy size 1300 x 755mm on plan</t>
  </si>
  <si>
    <t>PRESSED STEEL DOOR FRAMES</t>
  </si>
  <si>
    <t>1.2mm Thick pressed metal door frame to</t>
  </si>
  <si>
    <t>suit half brickwall</t>
  </si>
  <si>
    <t>0.54/7515 sheet 8) bolted to brickwork</t>
  </si>
  <si>
    <t>Burglar bars to W2 size 600 x 900mm high</t>
  </si>
  <si>
    <t>ALUMINIUM WINDOWS</t>
  </si>
  <si>
    <t>Aluminium windows with top hung open</t>
  </si>
  <si>
    <t>section and brown anodised finish, all as</t>
  </si>
  <si>
    <t xml:space="preserve">per AAAMSA specifications and all </t>
  </si>
  <si>
    <t xml:space="preserve">glazing to be done according to the </t>
  </si>
  <si>
    <t>National Building Regulations - Part N</t>
  </si>
  <si>
    <t>Window W1 size 900 x 900mm high with</t>
  </si>
  <si>
    <t>54mm clear bullet proof glass level G3</t>
  </si>
  <si>
    <t>Window W2 size 600 x 900mm high with</t>
  </si>
  <si>
    <t xml:space="preserve">4mm obscure glass and fitted with </t>
  </si>
  <si>
    <t>burglar bars, bolted to wall with 4 No. off</t>
  </si>
  <si>
    <t>10mm anchor bolts, all as detailed</t>
  </si>
  <si>
    <t>STRUCTURAL STEEL</t>
  </si>
  <si>
    <t>STEEL COLUMNS, BEAMS, BRACING, ETC.</t>
  </si>
  <si>
    <t xml:space="preserve">Structural steel of Grade 300WA steel, </t>
  </si>
  <si>
    <t>factory primed to Eskom specifications</t>
  </si>
  <si>
    <t>203 x 133 x 25kg/m I - beam</t>
  </si>
  <si>
    <t>Delivery of structural steelwork</t>
  </si>
  <si>
    <t>Offloading of structural steelwork</t>
  </si>
  <si>
    <t xml:space="preserve">Erection and building in of structural </t>
  </si>
  <si>
    <t>steelwork, including all bolts, welding,</t>
  </si>
  <si>
    <t>hoisting, etc., executed complete</t>
  </si>
  <si>
    <t>Site Painting</t>
  </si>
  <si>
    <t>Mechanical cleaning of all structural steel</t>
  </si>
  <si>
    <t>work, apply one coat 'Delux Sigmacover</t>
  </si>
  <si>
    <t>Aluprimer' and two finishing coats poly-</t>
  </si>
  <si>
    <t>urethane 'Dulux Sigmadur Gloss colour</t>
  </si>
  <si>
    <t>Grey' on general surfaces of steel</t>
  </si>
  <si>
    <t>Sandstone rock wall cladding (PC Allow</t>
  </si>
  <si>
    <t>of 650.00/m2 excluding VAT, supplied and</t>
  </si>
  <si>
    <t>delivered to site) fixed with approved</t>
  </si>
  <si>
    <t>adhesive</t>
  </si>
  <si>
    <t>On external columns</t>
  </si>
  <si>
    <t xml:space="preserve">FLOOR TILING </t>
  </si>
  <si>
    <t>350 X 350mm Non-slip CTM Kilimangaro</t>
  </si>
  <si>
    <t>range, colour 'dark brown' ceramic pre -</t>
  </si>
  <si>
    <t>sealed tiles, fixed with approved adhesive</t>
  </si>
  <si>
    <t>to cement screed (screed elsewhere) and</t>
  </si>
  <si>
    <t>flush pointed with tinted waterproof</t>
  </si>
  <si>
    <t>jointing compound</t>
  </si>
  <si>
    <t>On floors and landing to falls</t>
  </si>
  <si>
    <t>On treads and risers of stairs</t>
  </si>
  <si>
    <t>Skirting tile fixed with uncut edge top</t>
  </si>
  <si>
    <t>TOILET PAPER HOLDERS, ETC.</t>
  </si>
  <si>
    <t>"Cobra" white glazed ceramic</t>
  </si>
  <si>
    <t>150 x 150mm Semi-recessed toilet paper</t>
  </si>
  <si>
    <t>holder</t>
  </si>
  <si>
    <t>150 x 150mm Semi-recessed soap dish</t>
  </si>
  <si>
    <t>White vitreous china coupled WC suite</t>
  </si>
  <si>
    <t>complete with P-trap, 9 litre low level</t>
  </si>
  <si>
    <t>cistern and flushpipe and "Hart Celmac A"</t>
  </si>
  <si>
    <t>double flap heavy duty white plastic seat</t>
  </si>
  <si>
    <t xml:space="preserve">cupboard (elsewhere measured), </t>
  </si>
  <si>
    <t>complete with "Cobra 166/041" sink mixer</t>
  </si>
  <si>
    <t>GEYSERS, ETC</t>
  </si>
  <si>
    <t>50 Litre horizontal type high pressure</t>
  </si>
  <si>
    <t>electric geyser with vacuum breaker and</t>
  </si>
  <si>
    <t>masterflow valve.</t>
  </si>
  <si>
    <t>Provide suitable overflow</t>
  </si>
  <si>
    <t>WATER BOILERS</t>
  </si>
  <si>
    <t xml:space="preserve">7.5 Litre white powder coated luxury </t>
  </si>
  <si>
    <t>water boiler, with under sink filter,</t>
  </si>
  <si>
    <t>replaceable cartridge and 1000mm inter -</t>
  </si>
  <si>
    <t>connection pipe. Boiler and filter each</t>
  </si>
  <si>
    <t>Half brick wall</t>
  </si>
  <si>
    <t>50mm Diameter uPVC conduit fixed to</t>
  </si>
  <si>
    <t>Set of 3 no. x 110mm diameter uPVC pipes</t>
  </si>
  <si>
    <t>stacked in triangular shape, including</t>
  </si>
  <si>
    <t>excavation, backfilling and compacting,</t>
  </si>
  <si>
    <t>laying in cable trench, etc., complete</t>
  </si>
  <si>
    <t>2 x 160mm diameter pipes exceeding 8m</t>
  </si>
  <si>
    <t>complete, including excavation, backfill,</t>
  </si>
  <si>
    <t>carting away of surplus material, etc.,</t>
  </si>
  <si>
    <t>SABS 558 Type 4 medium duty manhole</t>
  </si>
  <si>
    <t>cover and frame</t>
  </si>
  <si>
    <t>3400 x 1200 x 1200mm excavate to ground</t>
  </si>
  <si>
    <t>Calcamite sewer treatment plant BM04</t>
  </si>
  <si>
    <t>400/230V AC SECTION DB5</t>
  </si>
  <si>
    <t>60 A (10 kA) TP circuit breaker</t>
  </si>
  <si>
    <t>60 A (5 kA) TP switch disconnector</t>
  </si>
  <si>
    <t>60 A (5 kA) DP switch disconnector</t>
  </si>
  <si>
    <t>10 A (5 kA) SP circuit breaker</t>
  </si>
  <si>
    <t>15 A (5 kA) SP circuit breaker</t>
  </si>
  <si>
    <t>20 A (5 kA) SP circuit breaker</t>
  </si>
  <si>
    <t>16A Three-pin switched socket outlet</t>
  </si>
  <si>
    <t>detail drawings (ACU1 - ACU2)</t>
  </si>
  <si>
    <t>Wall mounted cassette units</t>
  </si>
  <si>
    <t>10 kW Wall mounted cassette multi flow</t>
  </si>
  <si>
    <t>type indoor unit complete with all switch</t>
  </si>
  <si>
    <t>disconnectors, solenoids, etc., installed</t>
  </si>
  <si>
    <t>detail drawings (AHU1 - 2)</t>
  </si>
  <si>
    <t xml:space="preserve">EXTERNAL WORKS </t>
  </si>
  <si>
    <t>PAVING AROUND ACCESS CONTROL</t>
  </si>
  <si>
    <t>BUILDING</t>
  </si>
  <si>
    <t xml:space="preserve">Sand Bedding from Commercial Sources  </t>
  </si>
  <si>
    <t>Straight cutting of paving</t>
  </si>
  <si>
    <t>SABS 927 Fig. 11 (size 75mm wide x</t>
  </si>
  <si>
    <t>150mm high), complete with 15MPa/</t>
  </si>
  <si>
    <t>EXTERNAL WORKS</t>
  </si>
  <si>
    <t>gates</t>
  </si>
  <si>
    <t>confined areas</t>
  </si>
  <si>
    <t>surface of concrete, etc., complete</t>
  </si>
  <si>
    <t>comprising 76.2mm x 12.7mm x 4mm Dia.</t>
  </si>
  <si>
    <t>electrical resistance welded mesh, strain</t>
  </si>
  <si>
    <t>wire: 4mm Class 'A' heavy galvanised, eye</t>
  </si>
  <si>
    <t>bolts to be stainless steel or galvanised</t>
  </si>
  <si>
    <t>according to SANS 121. Razor coil wire as</t>
  </si>
  <si>
    <t>standard, fencing wire to conform with</t>
  </si>
  <si>
    <t>0.54/5633 Sheets 1 to 4 inclusive)</t>
  </si>
  <si>
    <t xml:space="preserve">with one 730mm long angle sections as </t>
  </si>
  <si>
    <t>tensile steel weldmesh covering fixed to</t>
  </si>
  <si>
    <t>and including 5 no. x 4mm diameter</t>
  </si>
  <si>
    <t xml:space="preserve">with 10mm galvanized hook bolts, </t>
  </si>
  <si>
    <t>straining wires strained with 100mm long</t>
  </si>
  <si>
    <t>x 10mm diameter straining bolts</t>
  </si>
  <si>
    <t xml:space="preserve">including all necessary hot dipped </t>
  </si>
  <si>
    <t>NON-LETHAL FENCING</t>
  </si>
  <si>
    <t>Supply, deliver and install new Non -</t>
  </si>
  <si>
    <t>Lethal Security Fencing and Gates,</t>
  </si>
  <si>
    <t>including all excavations, mass concrete,</t>
  </si>
  <si>
    <t>backfilling, compacting, etc., complete</t>
  </si>
  <si>
    <t>60 x 60 x 6mm Galvanized mild steel</t>
  </si>
  <si>
    <t>angle section corner post 3000mm long,</t>
  </si>
  <si>
    <t>including concrete base, 24 non lethal</t>
  </si>
  <si>
    <t>insulators, 170x75x6mm flat welded to</t>
  </si>
  <si>
    <t>top and drilling 18mm diameter holes</t>
  </si>
  <si>
    <t>for and fit earthtail clamp plate</t>
  </si>
  <si>
    <t>angle section corner post strut 3350mm</t>
  </si>
  <si>
    <t xml:space="preserve">long, including concrete base, 170 x 60 x </t>
  </si>
  <si>
    <t>6mm flat welded on a top and 100 x 100 x</t>
  </si>
  <si>
    <t>6mm flat welded at bottom</t>
  </si>
  <si>
    <t>angle section corner post strut 3650mm</t>
  </si>
  <si>
    <t>angle section strain post 3000mm long,</t>
  </si>
  <si>
    <t>insulators, drilling 18mm diameter holes</t>
  </si>
  <si>
    <t>angle section strain post strut 3360mm</t>
  </si>
  <si>
    <t>angle section strain post strut 3700mm</t>
  </si>
  <si>
    <t>40 x 40 x 3mm Galvanized mild steel</t>
  </si>
  <si>
    <t>angle section intermediate post 3000mm</t>
  </si>
  <si>
    <t>long, including concrete base, 24 non</t>
  </si>
  <si>
    <t>lethal insulators, 170x75x6mm flat welded</t>
  </si>
  <si>
    <t>to top and drilling 18mm diameter holes</t>
  </si>
  <si>
    <t>24 No off Conductors, including</t>
  </si>
  <si>
    <t>earthing</t>
  </si>
  <si>
    <t>25MPa Concrete anti-tunneling vertical</t>
  </si>
  <si>
    <t>panels size 100mm wide x 600mm deep</t>
  </si>
  <si>
    <t xml:space="preserve">cast in ground to underside fence, </t>
  </si>
  <si>
    <t>including excavations, backfilling,</t>
  </si>
  <si>
    <t>compacting, formwork, expansion joints,</t>
  </si>
  <si>
    <t>mesh ref 245 reinforcement, etc.,</t>
  </si>
  <si>
    <t>25MPa Vegetation control concrete slab</t>
  </si>
  <si>
    <t>to underside fencing, including</t>
  </si>
  <si>
    <t>preparation of ground, floating top</t>
  </si>
  <si>
    <t>surface of concrete, formwork, expansion</t>
  </si>
  <si>
    <t>joints, mesh ref 245 reinforcement,</t>
  </si>
  <si>
    <t>6mm stranded copper earthing under</t>
  </si>
  <si>
    <t>concrete slab</t>
  </si>
  <si>
    <t>Electric fence Warning Signs' supplied</t>
  </si>
  <si>
    <t>and affixed to fence every 10m centres</t>
  </si>
  <si>
    <t>Zoning boards</t>
  </si>
  <si>
    <t>Supply and install dual BS120</t>
  </si>
  <si>
    <t>enclosures</t>
  </si>
  <si>
    <t>Supply and fit energizers in cabinet</t>
  </si>
  <si>
    <t>Supply and install BS120 Synchronizing</t>
  </si>
  <si>
    <t>unit</t>
  </si>
  <si>
    <t>Embedded Access Control PC</t>
  </si>
  <si>
    <t>Management Control software,</t>
  </si>
  <si>
    <t>including tests and training</t>
  </si>
  <si>
    <t xml:space="preserve">Supply and install stinger relay cards </t>
  </si>
  <si>
    <t>for Eskom Transmission grouped alarms</t>
  </si>
  <si>
    <t>(Fence/Intrusion alarm, System on/off,</t>
  </si>
  <si>
    <t>Equipment fail Gate open/closed</t>
  </si>
  <si>
    <t>Supply and install BS120 relay board</t>
  </si>
  <si>
    <t>for switching on perimeter lights via</t>
  </si>
  <si>
    <t>SB1, SB2, SB3 AND SB4 during alarm,</t>
  </si>
  <si>
    <t>including steel enclosure</t>
  </si>
  <si>
    <t>Supply and install perimeter lights</t>
  </si>
  <si>
    <t>switching units(SB) and associated</t>
  </si>
  <si>
    <t>fibre optic comms cable from BS120</t>
  </si>
  <si>
    <t>relay boards</t>
  </si>
  <si>
    <t>BS120 Relay board and relay outputs,</t>
  </si>
  <si>
    <t>Supply and install 20 inch LCD screen</t>
  </si>
  <si>
    <t>Provide spare BS120 remote control</t>
  </si>
  <si>
    <t>units</t>
  </si>
  <si>
    <t>Supply and install energizer signals IDF</t>
  </si>
  <si>
    <t>Supply and install fibre optic comms</t>
  </si>
  <si>
    <t>cable from energizers to the IDF</t>
  </si>
  <si>
    <t>cable and associated equipment</t>
  </si>
  <si>
    <t>(convertors, etc.)</t>
  </si>
  <si>
    <t>Take delivery and install Stinger</t>
  </si>
  <si>
    <t>mimic PC and associated equipment</t>
  </si>
  <si>
    <t>(stringer software, etc.)</t>
  </si>
  <si>
    <t>Take delivery and install Eskom</t>
  </si>
  <si>
    <t>standard Honeywell access control</t>
  </si>
  <si>
    <t>system and associated equipment</t>
  </si>
  <si>
    <t>(comms cable, power cable, etc.)</t>
  </si>
  <si>
    <t>Supply and install Gallagher isolator</t>
  </si>
  <si>
    <t>switches</t>
  </si>
  <si>
    <t>Supply and mount access control</t>
  </si>
  <si>
    <t>cabinet "type A"</t>
  </si>
  <si>
    <t>Terminate access control signals on</t>
  </si>
  <si>
    <t>the IDF</t>
  </si>
  <si>
    <t>Commission and configure Honeywell</t>
  </si>
  <si>
    <t>system according to Eskom wide</t>
  </si>
  <si>
    <t>Integrated Access Control System</t>
  </si>
  <si>
    <t>standard including interlocking</t>
  </si>
  <si>
    <t xml:space="preserve">according to 3 sliding gate opening </t>
  </si>
  <si>
    <t>sequence</t>
  </si>
  <si>
    <t>4618mm Outer sliding gate complete</t>
  </si>
  <si>
    <t>3606mm Outer sliding gate complete</t>
  </si>
  <si>
    <t>Extra over 3606mm gate for 862mm</t>
  </si>
  <si>
    <t>pedestrian gate</t>
  </si>
  <si>
    <t>Removeable post, including</t>
  </si>
  <si>
    <t>baseplate and concrete base</t>
  </si>
  <si>
    <t>7893mm Middle sliding gate</t>
  </si>
  <si>
    <t>Extra over 7893mm gate for 877mm</t>
  </si>
  <si>
    <t>4618mm Inner sliding gate complete</t>
  </si>
  <si>
    <t>3606mm Inner sliding gate complete</t>
  </si>
  <si>
    <t>24v DC HD Hansa sliding gate motor</t>
  </si>
  <si>
    <t>complete with power pack, concrete</t>
  </si>
  <si>
    <t>base, etc.</t>
  </si>
  <si>
    <t>Anti-theft bracket for gate motor</t>
  </si>
  <si>
    <t>IR units</t>
  </si>
  <si>
    <t>Goose necks</t>
  </si>
  <si>
    <t>Safety barriers for goose necks</t>
  </si>
  <si>
    <t>Reed switch on gates</t>
  </si>
  <si>
    <t>Power supply cable to gate motors</t>
  </si>
  <si>
    <t>High voltage sliding gate contact</t>
  </si>
  <si>
    <t>Supply HV 12</t>
  </si>
  <si>
    <t>Supply 10pr armoured</t>
  </si>
  <si>
    <t>Lay HV 12 in perimeter trench</t>
  </si>
  <si>
    <t>Lay comms 2,6,10,20pr</t>
  </si>
  <si>
    <t>Cable Danger Tape</t>
  </si>
  <si>
    <t>Cable, terminate HV 12</t>
  </si>
  <si>
    <t>Cable, terminate comms cables</t>
  </si>
  <si>
    <t>6mm stranded copper earthing</t>
  </si>
  <si>
    <t>Crimp joints 6mm round to round</t>
  </si>
  <si>
    <t>Allow for any additional Earthing</t>
  </si>
  <si>
    <t>(0.701kg/m)</t>
  </si>
  <si>
    <t>1 x 10mm Diameter copper at 1,0m deep</t>
  </si>
  <si>
    <t>(Connection to main earthmat)</t>
  </si>
  <si>
    <t>Crimp joints 10mm round to round</t>
  </si>
  <si>
    <t>(refer Sheet C5)</t>
  </si>
  <si>
    <t xml:space="preserve">Terminate round copper tail to fence </t>
  </si>
  <si>
    <t>steel posts (refer Sheets C6&amp;C7)</t>
  </si>
  <si>
    <t xml:space="preserve">PAVING SURROUNDING CONTROL </t>
  </si>
  <si>
    <t>Name boards</t>
  </si>
  <si>
    <t>Offices and storage sheds</t>
  </si>
  <si>
    <t>Facilities for Contractor:</t>
  </si>
  <si>
    <t xml:space="preserve">Allow the sum of R 150 000.00 for </t>
  </si>
  <si>
    <t>Allow the sum of R 85 000.00 for the</t>
  </si>
  <si>
    <t>Tools and equipment</t>
  </si>
  <si>
    <t>SECURITY LIGHTING</t>
  </si>
  <si>
    <t>THE FOLLOWING IN SECURITY LIGHTING</t>
  </si>
  <si>
    <t>ALONG PERIMETER FENCING</t>
  </si>
  <si>
    <t>Equipment as per Equipment Schedule on</t>
  </si>
  <si>
    <t>LIGHT FITTINGS</t>
  </si>
  <si>
    <t>Poles</t>
  </si>
  <si>
    <t>Supply, deliver and install galvanised</t>
  </si>
  <si>
    <t>steel luminaire poles 5m, 4m MH above</t>
  </si>
  <si>
    <t>ground level, provided with access open</t>
  </si>
  <si>
    <t>cable entry and gland plate 5A MCB. A</t>
  </si>
  <si>
    <t xml:space="preserve">base plate shall be provided for direct </t>
  </si>
  <si>
    <t>embedment into ground as detailed in</t>
  </si>
  <si>
    <t>Drw 0.54/8805, including excavations,</t>
  </si>
  <si>
    <t>backfilling, concrete, etc.</t>
  </si>
  <si>
    <t>(Genlux 28144 or equally approved)</t>
  </si>
  <si>
    <t>Luminaires</t>
  </si>
  <si>
    <t>Supply, deliver and install 60W maximum</t>
  </si>
  <si>
    <t>LED high performance luminaire, Eficacy</t>
  </si>
  <si>
    <t>120 LM/W. Illumination pattern-Batwing</t>
  </si>
  <si>
    <t xml:space="preserve">Shape, Colour Temprature 4000, Colour </t>
  </si>
  <si>
    <t>Rendering 80. Luminaire shall be fitted</t>
  </si>
  <si>
    <t>with a Day/Night switch. Luminaire shall</t>
  </si>
  <si>
    <t xml:space="preserve">comply with the specifications in 240 - </t>
  </si>
  <si>
    <t>139282493 document.</t>
  </si>
  <si>
    <t>(Genlux 1 55W Optic-41801 or equally</t>
  </si>
  <si>
    <t>approved)</t>
  </si>
  <si>
    <t>Supply and install complete distribution</t>
  </si>
  <si>
    <t>box (SLDB 1 &amp; 2)</t>
  </si>
  <si>
    <t>Supply and install day/night switch on</t>
  </si>
  <si>
    <t xml:space="preserve">outside of control room </t>
  </si>
  <si>
    <t>Circuit breaker (SP5A 2.5kA)</t>
  </si>
  <si>
    <t>BVX4HCV</t>
  </si>
  <si>
    <t>BVX4ECV</t>
  </si>
  <si>
    <t>BVX4DCV</t>
  </si>
  <si>
    <t>Termination</t>
  </si>
  <si>
    <t>Glanding</t>
  </si>
  <si>
    <t>Trenching, backfilling and compacting</t>
  </si>
  <si>
    <t>Luminaire Pole Wiring</t>
  </si>
  <si>
    <t>Inspection, Testing and Commissioning</t>
  </si>
  <si>
    <t>Earthing</t>
  </si>
  <si>
    <t>10mm Diameter round copper</t>
  </si>
  <si>
    <t>(including excavation, risk of collapse,</t>
  </si>
  <si>
    <t>backfilling, compacting and testing)</t>
  </si>
  <si>
    <t>materials by approved Specialist</t>
  </si>
  <si>
    <t>disposal of asbestos and hazardous</t>
  </si>
  <si>
    <t>Breakdown and remove concrete surface</t>
  </si>
  <si>
    <t>beds, aprons, etc.</t>
  </si>
  <si>
    <t>Breakdown and remove existing concrete</t>
  </si>
  <si>
    <t>activities commence on Site.</t>
  </si>
  <si>
    <t>scheduled on Site.</t>
  </si>
  <si>
    <t>revetment walls and dispose to dump</t>
  </si>
  <si>
    <t>10mm Diameter bolt 30mm long</t>
  </si>
  <si>
    <t xml:space="preserve">12mm Diameter bolt 40mm long  </t>
  </si>
  <si>
    <t xml:space="preserve">16mm Diameter bolt 45mm long  </t>
  </si>
  <si>
    <t>Sides and ends of ramps</t>
  </si>
  <si>
    <t>Type reference 395 to ramps</t>
  </si>
  <si>
    <t>Cable trench ramp</t>
  </si>
  <si>
    <t>Wood floated finish to falls</t>
  </si>
  <si>
    <t>0.54/3754 rev. 9 and 0.54/390 sheet 74)</t>
  </si>
  <si>
    <t>and/or bolted together</t>
  </si>
  <si>
    <t xml:space="preserve">SECTION NO. 2 </t>
  </si>
  <si>
    <t>SECTION NO. 4</t>
  </si>
  <si>
    <t>Section Summary – Section 4: Control Building</t>
  </si>
  <si>
    <t>Total Carried Forward to Section 4 Summary</t>
  </si>
  <si>
    <t>SECTION 4 : BILL NO. 2</t>
  </si>
  <si>
    <t>SECTION 4: BILL NO. 3</t>
  </si>
  <si>
    <t>SECTION 4: BILL NO. 4</t>
  </si>
  <si>
    <t>SECTION 4: BILL NO. 5</t>
  </si>
  <si>
    <t>SECTION 4: BILL NO. 6</t>
  </si>
  <si>
    <t>SECTION 4: BILL NO. 7</t>
  </si>
  <si>
    <t>SECTION 4: BILL NO. 8</t>
  </si>
  <si>
    <t>SECTION 4: BILL NO. 9</t>
  </si>
  <si>
    <t>SECTION 4: BILL NO. 10</t>
  </si>
  <si>
    <t>SECTION 4: BILL NO. 11</t>
  </si>
  <si>
    <t>SECTION 4: BILL NO. 12</t>
  </si>
  <si>
    <t>SECTION 4: BILL NO. 13</t>
  </si>
  <si>
    <t>SECTION 4: BILL NO. 14</t>
  </si>
  <si>
    <t>SECTION 4: BILL NO. 15</t>
  </si>
  <si>
    <t>SECTION 4: BILL NO. 16</t>
  </si>
  <si>
    <t>SECTION 4: BILL NO. 17</t>
  </si>
  <si>
    <t>SECTION 4: BILL NO. 18</t>
  </si>
  <si>
    <t>SECTION NO. 1</t>
  </si>
  <si>
    <t>duration of the project. (Males)</t>
  </si>
  <si>
    <t>duration of the project. (Females)</t>
  </si>
  <si>
    <t xml:space="preserve">Tools and equipment </t>
  </si>
  <si>
    <t>Supervision for duration of construction</t>
  </si>
  <si>
    <t>for duration of construction</t>
  </si>
  <si>
    <t>the duration of construction</t>
  </si>
  <si>
    <t>the entire duration of the contract</t>
  </si>
  <si>
    <t>armed day-duty guards</t>
  </si>
  <si>
    <t>for the entire duration of the project</t>
  </si>
  <si>
    <t>maintenance for duration of project</t>
  </si>
  <si>
    <t>project</t>
  </si>
  <si>
    <t>Contractual requirements</t>
  </si>
  <si>
    <t xml:space="preserve"> requirements</t>
  </si>
  <si>
    <t>Surveyor General</t>
  </si>
  <si>
    <t>completion of the project</t>
  </si>
  <si>
    <t>overall tender documentation)</t>
  </si>
  <si>
    <r>
      <rPr>
        <i/>
        <sz val="11"/>
        <color theme="1"/>
        <rFont val="Calibri"/>
        <family val="2"/>
        <scheme val="minor"/>
      </rPr>
      <t xml:space="preserve">Project Manager's </t>
    </r>
    <r>
      <rPr>
        <sz val="11"/>
        <color theme="1"/>
        <rFont val="Calibri"/>
        <family val="2"/>
        <scheme val="minor"/>
      </rPr>
      <t>instruction</t>
    </r>
  </si>
  <si>
    <t>etc.)</t>
  </si>
  <si>
    <t>the contract)</t>
  </si>
  <si>
    <t>Surface bed</t>
  </si>
  <si>
    <t>precast concrete lintels</t>
  </si>
  <si>
    <t>Type reference 395 to surface bed</t>
  </si>
  <si>
    <t>mixture, evenly vibrated</t>
  </si>
  <si>
    <t>beds</t>
  </si>
  <si>
    <t>Bases</t>
  </si>
  <si>
    <t>Plinth / Surface beds</t>
  </si>
  <si>
    <t>25 degrees</t>
  </si>
  <si>
    <t>stabilization</t>
  </si>
  <si>
    <t>Portland Cement (5% by volume)</t>
  </si>
  <si>
    <t xml:space="preserve">Hard rock excavation  </t>
  </si>
  <si>
    <t xml:space="preserve">Intermediate excavation  </t>
  </si>
  <si>
    <t>THE FOLLOWING IN 4500 LITRE WATER</t>
  </si>
  <si>
    <t>STORAGE TANK AND STEEL 'WATER TANK'</t>
  </si>
  <si>
    <t>SUPPORT STRUCTURE (ref. drw 0.54/6140)</t>
  </si>
  <si>
    <t>Rip existing ground surfaces to nominal</t>
  </si>
  <si>
    <t>Restricted excavations in all material and</t>
  </si>
  <si>
    <t>dispose to a site provided by Contractor</t>
  </si>
  <si>
    <t>with selected fill material from commercial</t>
  </si>
  <si>
    <t>sources in 150mm Thick layers to 95% Mod.</t>
  </si>
  <si>
    <t xml:space="preserve">Form 25x25mm chamfer along exposed </t>
  </si>
  <si>
    <t>Blinding layer in 15MPa/19mm Conrete</t>
  </si>
  <si>
    <t>Unformed surfaces finishes</t>
  </si>
  <si>
    <t>including in confined areas</t>
  </si>
  <si>
    <t>Notes for Tenderers:</t>
  </si>
  <si>
    <t xml:space="preserve">be erected, plumb and to include for ALL </t>
  </si>
  <si>
    <t>structural steelwork for all steelwork to</t>
  </si>
  <si>
    <t>ready for dispatch to Site</t>
  </si>
  <si>
    <t>200x200x200mm Thick base plates</t>
  </si>
  <si>
    <t>70x70x6mm Angle section columns welded</t>
  </si>
  <si>
    <t>to base plate (elsewhere measured)</t>
  </si>
  <si>
    <t>60x60x6mm Angle section horizontal</t>
  </si>
  <si>
    <t>framing, all welded and bolted to columns</t>
  </si>
  <si>
    <t>framing and bracing, all welded and bolted</t>
  </si>
  <si>
    <t>to columns (elsewhere measured)</t>
  </si>
  <si>
    <t>PFC100 x 50mm sections as horizontal</t>
  </si>
  <si>
    <t>50x50x4mm Angle sections cross bracing,</t>
  </si>
  <si>
    <t>all welded and bolted to columns and</t>
  </si>
  <si>
    <t>framing (elsewhere measured)</t>
  </si>
  <si>
    <t>100x50x10mm Thick baseplate for hand-</t>
  </si>
  <si>
    <t xml:space="preserve">rail (elsewhere measured), twice holed </t>
  </si>
  <si>
    <t>and bolted to PFC100 x 50mm section</t>
  </si>
  <si>
    <t>framing (elsewhere measured), including</t>
  </si>
  <si>
    <t>bolts, nuts, washers, etc.</t>
  </si>
  <si>
    <t>Drill 22mm diameter hole through 20mm</t>
  </si>
  <si>
    <t>thick baseplate for M20 HD bolts</t>
  </si>
  <si>
    <t>Offloading and erection of steel on site</t>
  </si>
  <si>
    <t xml:space="preserve">Offloading, stacking on site and erection </t>
  </si>
  <si>
    <t>of steelwork in final position, complete</t>
  </si>
  <si>
    <t>Supply, deliver to site and install M20 x</t>
  </si>
  <si>
    <t>430mm long galvanised, high strngth,</t>
  </si>
  <si>
    <t>friction holding down bolt (Grade 4.8),</t>
  </si>
  <si>
    <t>including 70x70x12mm Thick plate welded</t>
  </si>
  <si>
    <t>on at end, where cast into concrete,</t>
  </si>
  <si>
    <t>including nut, hardened steel washer,</t>
  </si>
  <si>
    <t>load indicating washer, taper washer</t>
  </si>
  <si>
    <t>where needed and sheradised</t>
  </si>
  <si>
    <t>Standard 1000mm high 'ball and stanchion'</t>
  </si>
  <si>
    <t xml:space="preserve">type handrailing, including 90 degree </t>
  </si>
  <si>
    <t>bends, stopped ends, welding and bolting</t>
  </si>
  <si>
    <t>to baseplates, etc. complete</t>
  </si>
  <si>
    <t>Ladders, complete and installed</t>
  </si>
  <si>
    <t>60x10mm Thick flat stringer, including</t>
  </si>
  <si>
    <t>bending to 130mm radius at top, bolted to</t>
  </si>
  <si>
    <t>angle section columns and framing</t>
  </si>
  <si>
    <t xml:space="preserve">(elsewhere measured) </t>
  </si>
  <si>
    <t xml:space="preserve">50x50x4mm Angle section strut x 300mm </t>
  </si>
  <si>
    <t>long, welded to 70x70x6mm angle section</t>
  </si>
  <si>
    <t>columns (elsewhere measured)</t>
  </si>
  <si>
    <t xml:space="preserve">50x6mm Thick flat, shaped to 350mm </t>
  </si>
  <si>
    <t>radius, as outer ring to cat ladder</t>
  </si>
  <si>
    <t>30x5mm Thick flat as vertical bracing to</t>
  </si>
  <si>
    <t>outer ring of cat ladder</t>
  </si>
  <si>
    <t>16mm Diameter rungs to cat ladder</t>
  </si>
  <si>
    <t>Supply and install M12 anchor bolts,</t>
  </si>
  <si>
    <t>including drilling hole through 10mm Thick</t>
  </si>
  <si>
    <t>steel plate and cast into concrete</t>
  </si>
  <si>
    <t>Flooring complete and installed with</t>
  </si>
  <si>
    <t>frames</t>
  </si>
  <si>
    <t>Galvanised mild steel grating as platform</t>
  </si>
  <si>
    <t>cover, Type B-RS40 fully banded grating</t>
  </si>
  <si>
    <t>with 30x5mm bearer bars, laid in position</t>
  </si>
  <si>
    <t>to top of angle section framing</t>
  </si>
  <si>
    <t xml:space="preserve">(elsewhere measured), including all </t>
  </si>
  <si>
    <t>straight cutting, cut-outs, additional</t>
  </si>
  <si>
    <t>framing, etc., complete</t>
  </si>
  <si>
    <t>and two finishing coats 'Grey Hammered'</t>
  </si>
  <si>
    <t>On general surface of structural steelwork</t>
  </si>
  <si>
    <t>On general surfaces of handrailing (both</t>
  </si>
  <si>
    <t>sides measured over full area)</t>
  </si>
  <si>
    <t>On general surfaces of platform grading</t>
  </si>
  <si>
    <t>(both sides measured over full area)</t>
  </si>
  <si>
    <t>WATER TANK</t>
  </si>
  <si>
    <t>storage tank to Eskom approval, securely,</t>
  </si>
  <si>
    <t>mounted in final position with copper</t>
  </si>
  <si>
    <t>straps and U-shaped holding down bolts</t>
  </si>
  <si>
    <t>PUMPS</t>
  </si>
  <si>
    <t>IN-LINES BOOSTER PUMPS</t>
  </si>
  <si>
    <t>pump must be set at 4 bar, the pump must</t>
  </si>
  <si>
    <t>consist of Lowara stainless steel CM 70/34</t>
  </si>
  <si>
    <t>and 25L hydro tube and 5 bar kit or other</t>
  </si>
  <si>
    <t>equally approved</t>
  </si>
  <si>
    <t>a) Supply and install a booster pump at the</t>
  </si>
  <si>
    <t>terrace headtank to pump. The booster</t>
  </si>
  <si>
    <t>4500Ltr Polyethylene, bareel type, water</t>
  </si>
  <si>
    <t>b) Supply and install 16A Mercury float</t>
  </si>
  <si>
    <t xml:space="preserve">switch suitably fixed at 500mm from </t>
  </si>
  <si>
    <t>bottom to inside surface of water storage</t>
  </si>
  <si>
    <t>tank</t>
  </si>
  <si>
    <t>c) Supply and install 50mm no-return valve</t>
  </si>
  <si>
    <t>between pump and headtank</t>
  </si>
  <si>
    <t>d) Supply and install 50mm isolating valve</t>
  </si>
  <si>
    <t>e) Supply and install suitable chamber with</t>
  </si>
  <si>
    <t>lid for pump (or use approved prefabricated</t>
  </si>
  <si>
    <t>fibre glass as for swimming pools)</t>
  </si>
  <si>
    <t>f) Supply and install 50mm diameter Class</t>
  </si>
  <si>
    <t>16 HDPE piping, as 'gravity feed' to 'Battery</t>
  </si>
  <si>
    <t>Room', including all excavations, bedding,</t>
  </si>
  <si>
    <t>backfilling, compacting, 50mm non-return</t>
  </si>
  <si>
    <t>valve, etc., complete</t>
  </si>
  <si>
    <t>backfilling, compacting, 50mm isolating</t>
  </si>
  <si>
    <t>g) Supply and install 50mm diameter Class</t>
  </si>
  <si>
    <t>8.2</t>
  </si>
  <si>
    <t>8.3</t>
  </si>
  <si>
    <t>8.4</t>
  </si>
  <si>
    <t>Reflector Plates</t>
  </si>
  <si>
    <t>over stone, (refer drawing 0.54/390 sht 7)</t>
  </si>
  <si>
    <t>Walls and floor of drainage channel</t>
  </si>
  <si>
    <t>Sheet 1 to 13)</t>
  </si>
  <si>
    <t>Excavation in earth not exceeding 2m deep</t>
  </si>
  <si>
    <t>(Detail drawings, 054/7515, sheet 1B to 9)</t>
  </si>
  <si>
    <t>BILL NO. 12</t>
  </si>
  <si>
    <t>PAVING SURROUNDING CONTROL</t>
  </si>
  <si>
    <t>BUILDING AREA    (Sideways)</t>
  </si>
  <si>
    <t>BUILDING    (Front Area)</t>
  </si>
  <si>
    <t>SITE CLEARANCE (Drw. WHou12P01-SE-D41)</t>
  </si>
  <si>
    <t>Strip and clear off existing topsoil material</t>
  </si>
  <si>
    <t>on ground surface to a nominal depth of</t>
  </si>
  <si>
    <t>300mm and dispose off to appropriate site</t>
  </si>
  <si>
    <t xml:space="preserve">Strip and remove topsoil to nominal depth of </t>
  </si>
  <si>
    <t xml:space="preserve">Over excavate in existing Hillwash material </t>
  </si>
  <si>
    <t xml:space="preserve">approximately 1.00m deep and stockpile to </t>
  </si>
  <si>
    <t xml:space="preserve">SECTION NO 2 </t>
  </si>
  <si>
    <t>ROAD WORKS</t>
  </si>
  <si>
    <r>
      <rPr>
        <b/>
        <i/>
        <sz val="11"/>
        <color theme="1"/>
        <rFont val="Calibri"/>
        <family val="2"/>
        <scheme val="minor"/>
      </rPr>
      <t>Contractor</t>
    </r>
    <r>
      <rPr>
        <b/>
        <sz val="11"/>
        <color theme="1"/>
        <rFont val="Calibri"/>
        <family val="2"/>
        <scheme val="minor"/>
      </rPr>
      <t xml:space="preserve"> or the designated borrow pit/s</t>
    </r>
  </si>
  <si>
    <t>150mm and stockpile for later use</t>
  </si>
  <si>
    <t xml:space="preserve">Soft excavation, including breaking down, </t>
  </si>
  <si>
    <t xml:space="preserve">crushing, of material to sufficient size, </t>
  </si>
  <si>
    <t xml:space="preserve">and blended to be used as backfill in </t>
  </si>
  <si>
    <t>roads, and to obtain 95% Mod. AASHTO</t>
  </si>
  <si>
    <t xml:space="preserve">Selected G6/G7 material supplied by the </t>
  </si>
  <si>
    <t>95% of the modified AASHTO maximum</t>
  </si>
  <si>
    <t>using graded crushed stone compacted to</t>
  </si>
  <si>
    <t>88% apparent density</t>
  </si>
  <si>
    <t>with selected gravel material imported</t>
  </si>
  <si>
    <t>from commercial sources and stabilized</t>
  </si>
  <si>
    <t>with Ordinary Portland Cement</t>
  </si>
  <si>
    <t>(3% by volume) (stabilization and cement</t>
  </si>
  <si>
    <t>150mm Thick subgrade course constructed</t>
  </si>
  <si>
    <t>from commercial sources and compacted</t>
  </si>
  <si>
    <t xml:space="preserve">to a minimum of 93% Mod. AASHTO </t>
  </si>
  <si>
    <t>to form consistent and even finished</t>
  </si>
  <si>
    <t>surface</t>
  </si>
  <si>
    <t>Portland Cement (3% by Volume)</t>
  </si>
  <si>
    <t>ASPHALT SURFACING</t>
  </si>
  <si>
    <t>8.5.1</t>
  </si>
  <si>
    <t>Prime Coat</t>
  </si>
  <si>
    <t>Prime coat using RTL 3/12P at 0,8l /m2</t>
  </si>
  <si>
    <t>application</t>
  </si>
  <si>
    <t>8.5.3</t>
  </si>
  <si>
    <t>Tack Coat</t>
  </si>
  <si>
    <t>Spray surface using 30% stable grade</t>
  </si>
  <si>
    <t>emulsion</t>
  </si>
  <si>
    <t>8.5.4</t>
  </si>
  <si>
    <t>Asphalt</t>
  </si>
  <si>
    <t>Apply 30mm thick continuously graded</t>
  </si>
  <si>
    <t>pre-mix asphalt surfacing using B4 road</t>
  </si>
  <si>
    <t>grade (150/200 pen. grade) bitumen</t>
  </si>
  <si>
    <t>THE FOLLOWING IN GRASS LINED 'CUT-OFF'</t>
  </si>
  <si>
    <t>DRAIN AT THE EDGE OF ACCESS ROAD</t>
  </si>
  <si>
    <t>Excavate to form open 'V-Shaped' cut-off</t>
  </si>
  <si>
    <t>drain in all materials and dispose to a site</t>
  </si>
  <si>
    <t>provided by the Contractor</t>
  </si>
  <si>
    <t>Rip excavated surfaces to slope, nominal</t>
  </si>
  <si>
    <t>depth of 150mm and compact to minimum</t>
  </si>
  <si>
    <t>90% Mod. AASHTO maximux density</t>
  </si>
  <si>
    <t>Importing of material from commercial</t>
  </si>
  <si>
    <t>form new 500mm High berm, compacted</t>
  </si>
  <si>
    <t>Mod. AASHTO maximum density, include</t>
  </si>
  <si>
    <t>working in confined areas, etc</t>
  </si>
  <si>
    <t>Reinstate selected, previously removed</t>
  </si>
  <si>
    <t>Imported approved topsoiling from</t>
  </si>
  <si>
    <t>thick layer compacted areas</t>
  </si>
  <si>
    <t>Approved grass with a seed/gel mixture of</t>
  </si>
  <si>
    <t>Cenchrus Cilliaris' or 'Cynodon Dactylon'</t>
  </si>
  <si>
    <t>grass, all in equal proportions at 10kg/ha,</t>
  </si>
  <si>
    <t>laid in strict accordance with the Supplier</t>
  </si>
  <si>
    <t>instructions and to the satisfaction of the</t>
  </si>
  <si>
    <r>
      <t>Eskom</t>
    </r>
    <r>
      <rPr>
        <i/>
        <sz val="11"/>
        <color theme="1"/>
        <rFont val="Calibri"/>
        <family val="2"/>
        <scheme val="minor"/>
      </rPr>
      <t xml:space="preserve"> Project Manager</t>
    </r>
  </si>
  <si>
    <t>All new grassed areas must be watered at</t>
  </si>
  <si>
    <t>item</t>
  </si>
  <si>
    <t>germination of the seeds. Watering of</t>
  </si>
  <si>
    <t>grassed areas is to be carried out during</t>
  </si>
  <si>
    <r>
      <t xml:space="preserve">(6) month thereafter. The </t>
    </r>
    <r>
      <rPr>
        <i/>
        <sz val="11"/>
        <color theme="1"/>
        <rFont val="Calibri"/>
        <family val="2"/>
        <scheme val="minor"/>
      </rPr>
      <t>Contractor</t>
    </r>
    <r>
      <rPr>
        <sz val="11"/>
        <color theme="1"/>
        <rFont val="Calibri"/>
        <family val="2"/>
        <scheme val="minor"/>
      </rPr>
      <t xml:space="preserve"> shall</t>
    </r>
  </si>
  <si>
    <t>also allow for the repair of any erosion</t>
  </si>
  <si>
    <t>damage and to replant bare patches,</t>
  </si>
  <si>
    <t>so as to achieve acceptable cover</t>
  </si>
  <si>
    <t>(refer drawing WHou12P01-SE-D42-1-0)</t>
  </si>
  <si>
    <t>THE FOLLOWING IN 6m WIDE TAR ACCESS</t>
  </si>
  <si>
    <t>ROAD WITH 1.50m SHOULDERS</t>
  </si>
  <si>
    <t>Allow for intersection with existing main</t>
  </si>
  <si>
    <t>local road including tieing in all layers,</t>
  </si>
  <si>
    <t>(refer drawing WHou12P01-SE-D39)</t>
  </si>
  <si>
    <t xml:space="preserve">THE FOLLOWING IN NO. 8 CONCRETE </t>
  </si>
  <si>
    <t>600mm Diameter pipe culvert</t>
  </si>
  <si>
    <t xml:space="preserve">backfill as well as dispose of surplus </t>
  </si>
  <si>
    <t>Main Bases - 400kV</t>
  </si>
  <si>
    <t>Equipment Bases - 400kV</t>
  </si>
  <si>
    <t>Main Bases - 132kV</t>
  </si>
  <si>
    <t>Equipment Bases - 132kV</t>
  </si>
  <si>
    <t>Soft rock excavation</t>
  </si>
  <si>
    <t>Rough formwork vertical sides of bases,</t>
  </si>
  <si>
    <t>stub columns, etc. to</t>
  </si>
  <si>
    <t>smooth formwork vertical sides of bases,</t>
  </si>
  <si>
    <t>top edges of concrete stub columns, etc.</t>
  </si>
  <si>
    <t>for</t>
  </si>
  <si>
    <t>Equipment Bases - 22kV</t>
  </si>
  <si>
    <t>Type reference 245 to junction box</t>
  </si>
  <si>
    <t>foundations on Drw 0.54/4713</t>
  </si>
  <si>
    <t>30mm Diameter Bars</t>
  </si>
  <si>
    <t>Provide and install Grade 8.8 M42</t>
  </si>
  <si>
    <t>Provide and install Grade 8.8 M36</t>
  </si>
  <si>
    <t>Provide and install Grade 4.8 M12</t>
  </si>
  <si>
    <r>
      <t xml:space="preserve">Allow the sum of </t>
    </r>
    <r>
      <rPr>
        <b/>
        <sz val="11"/>
        <color theme="1"/>
        <rFont val="Calibri"/>
        <family val="2"/>
        <scheme val="minor"/>
      </rPr>
      <t>R85,600.00</t>
    </r>
    <r>
      <rPr>
        <sz val="11"/>
        <color theme="1"/>
        <rFont val="Calibri"/>
        <family val="2"/>
        <scheme val="minor"/>
      </rPr>
      <t xml:space="preserve"> for steel</t>
    </r>
  </si>
  <si>
    <t xml:space="preserve">approximately 600mm deep and stockpile to </t>
  </si>
  <si>
    <t>designated storage area</t>
  </si>
  <si>
    <t xml:space="preserve">Over excavate in existing Ferricrete material </t>
  </si>
  <si>
    <t>Over excavate in existing Residual Sandstone</t>
  </si>
  <si>
    <t>Over excavate 1.50m below Terrace level</t>
  </si>
  <si>
    <t>and dispose off material to approved site</t>
  </si>
  <si>
    <t>Dealing with Water</t>
  </si>
  <si>
    <t>Control of Water Inflow from Groundwater</t>
  </si>
  <si>
    <t>Seepage during excavations</t>
  </si>
  <si>
    <t>Days</t>
  </si>
  <si>
    <t>Provide equipment</t>
  </si>
  <si>
    <t xml:space="preserve">Operate and maintain  </t>
  </si>
  <si>
    <t>Remove equipment</t>
  </si>
  <si>
    <t>Intermediate excavations</t>
  </si>
  <si>
    <t>8.3.2b.5</t>
  </si>
  <si>
    <t xml:space="preserve">accordance with environmental </t>
  </si>
  <si>
    <t>guidelines</t>
  </si>
  <si>
    <t>Carefully take out existing boom trees, size</t>
  </si>
  <si>
    <t>Remove and Grub Large Trees</t>
  </si>
  <si>
    <t>8.2.2b</t>
  </si>
  <si>
    <t>Breakdown and remove existing brickwork</t>
  </si>
  <si>
    <t>structures</t>
  </si>
  <si>
    <t>(refer drawing WHou12P01-SE-D41-1-0)</t>
  </si>
  <si>
    <t>Cut to stockpile for reduced levels in terrace</t>
  </si>
  <si>
    <t>and store at designated area</t>
  </si>
  <si>
    <t xml:space="preserve">form 150mm (average) thick gravel wearing </t>
  </si>
  <si>
    <t>Backfill with blended (G6-G7) earth material</t>
  </si>
  <si>
    <t>to over-excavation, including compacting in</t>
  </si>
  <si>
    <t xml:space="preserve">150mm thick layers to a minimum of  95% </t>
  </si>
  <si>
    <t>Optimum Moisture Content (OMC), including</t>
  </si>
  <si>
    <t>tieing/benching into existing in-situ material</t>
  </si>
  <si>
    <t xml:space="preserve">Mod.  AASHTO  maximum density @ ± 2% </t>
  </si>
  <si>
    <t>Fill with crushed/blended material to 150mm</t>
  </si>
  <si>
    <t>layers below terrace level</t>
  </si>
  <si>
    <t>Modified AASHTO density test (Provisional)</t>
  </si>
  <si>
    <t>8.3.12</t>
  </si>
  <si>
    <t>Rock Anchoring &amp; Netting</t>
  </si>
  <si>
    <t>Drill into exposed rock surface, install bolt</t>
  </si>
  <si>
    <t>anchors and apply netting</t>
  </si>
  <si>
    <t>THE FOLLOWING IN LAYDOWN AREA FOR</t>
  </si>
  <si>
    <t>CONSTRUCTION PLANT AND MATERIAL</t>
  </si>
  <si>
    <t>Clear and strip Site, including in confined</t>
  </si>
  <si>
    <t>200mm, dispose to an appropriate site</t>
  </si>
  <si>
    <t>surfaces, etc. including scarifying to a</t>
  </si>
  <si>
    <t>to 90% Mod. AASHTO maximum density</t>
  </si>
  <si>
    <t>Yardstone</t>
  </si>
  <si>
    <t xml:space="preserve">Supply and spread 26,5mm nominal </t>
  </si>
  <si>
    <t xml:space="preserve">diameter yardstone from commercial </t>
  </si>
  <si>
    <t>sources, in 100mm thick layers and lightly</t>
  </si>
  <si>
    <t>compact to set levels</t>
  </si>
  <si>
    <t>WHou12P01-SE-D55-1-0)</t>
  </si>
  <si>
    <t>8.4.5a</t>
  </si>
  <si>
    <t>Netlon Flownet' or similar approved material</t>
  </si>
  <si>
    <t>0.25mm Plastic sheeting</t>
  </si>
  <si>
    <t>100mm Diameter slotted pipe</t>
  </si>
  <si>
    <t>AG 200 Geofabric membrane</t>
  </si>
  <si>
    <t>8.4.5b</t>
  </si>
  <si>
    <t>8.4.5c</t>
  </si>
  <si>
    <t>8.4.5d</t>
  </si>
  <si>
    <t>Damp-Proof Surface Finish</t>
  </si>
  <si>
    <t>Stairs and landings</t>
  </si>
  <si>
    <t xml:space="preserve">THE FOLLOWING IN STORMWATER </t>
  </si>
  <si>
    <t>DRAINAGE, FIRE PROTECTION  AND</t>
  </si>
  <si>
    <t>WATER SUPPLY PIPING</t>
  </si>
  <si>
    <t>(refer drawing WHou12P01-SE-D43-0-0)</t>
  </si>
  <si>
    <t>450mm Diameter concrete pipe</t>
  </si>
  <si>
    <t>600mm Diameter concrete pipe</t>
  </si>
  <si>
    <t xml:space="preserve">20MPa/19mm Concrete in encasing of </t>
  </si>
  <si>
    <t>600mm diameter precast concrete pipe,</t>
  </si>
  <si>
    <t>450mm diameter precast concrete pipe,</t>
  </si>
  <si>
    <t xml:space="preserve">dept of 150mm and compact </t>
  </si>
  <si>
    <t>of 150mm and compact to 93% Mod. AASHTO</t>
  </si>
  <si>
    <t>(refer drawings WHou12P01-SE-D41-1-0)</t>
  </si>
  <si>
    <t>Sources and Plancing in</t>
  </si>
  <si>
    <t>AND ACCESS ROAD</t>
  </si>
  <si>
    <t>(refer drawings WHou12P01-SE-D39-0-0)</t>
  </si>
  <si>
    <t>GUTTER ONTO THE TERRACE</t>
  </si>
  <si>
    <t>minimum of 93% Mod. AASHTO density</t>
  </si>
  <si>
    <t>selected fill material and compact to a</t>
  </si>
  <si>
    <t>trench cover support, with and including</t>
  </si>
  <si>
    <t xml:space="preserve">50x3mm thick x 150mm long, split and </t>
  </si>
  <si>
    <t>fanged lugs welded on at 300mm centres</t>
  </si>
  <si>
    <t>along length and cast into concrete</t>
  </si>
  <si>
    <t>cover 500mm wide, Type B-RS40 fully</t>
  </si>
  <si>
    <t>50x50x5mm Galvanized angle section as</t>
  </si>
  <si>
    <t>8.4.5f</t>
  </si>
  <si>
    <t>8.4.5e</t>
  </si>
  <si>
    <t>100mm Thick metal kicker plate</t>
  </si>
  <si>
    <t>400kV &amp; 132kV Columns and Beams</t>
  </si>
  <si>
    <t>WHou12P01-SE-D7-0-0)</t>
  </si>
  <si>
    <t>EARTH MAT (WHou12P01-SE-D10-0-1)</t>
  </si>
  <si>
    <t xml:space="preserve">1 x 10mm Diameter copper at 1,0m deep  </t>
  </si>
  <si>
    <t>Drawing  (WHou12P01-SE-D10-0-1)</t>
  </si>
  <si>
    <t>Drawing  (WHou12P01-SE-D16-4A-1)</t>
  </si>
  <si>
    <t>Drawing  (WHou12P01-SE-D16-4E-1)</t>
  </si>
  <si>
    <t>Drawing  (WHou12P01-SE-D16-5A-1)</t>
  </si>
  <si>
    <t>Drawing  (WHou12P01-SE-D16-7A-1)</t>
  </si>
  <si>
    <t>Drawing  (WHou12P01-SE-D16-20A-1)</t>
  </si>
  <si>
    <t>Drawing  (WHou12P01-SE-D16-22A-1)</t>
  </si>
  <si>
    <t>Drawing  (WHou12P01-SE-D16-23A-1)</t>
  </si>
  <si>
    <t>Drawing  (WHou12P01-SE-D16-24A-1)</t>
  </si>
  <si>
    <t>Drawing  (WHou12P01-SE-D16-26A-1)</t>
  </si>
  <si>
    <t>Drawing  (WHou12P01-SE-D16-28A-1)</t>
  </si>
  <si>
    <t>Drawing  (WHou12P01-SE-D16-31A-1)</t>
  </si>
  <si>
    <t>Drawing  (WHou12P01-SE-D16-32A-1)</t>
  </si>
  <si>
    <t>(refer Sheets C4/C5)</t>
  </si>
  <si>
    <t>sources, in 100mm thick layer and lightly</t>
  </si>
  <si>
    <t>CABLE TRENCHES, JUNCTIONS AND RAMPS</t>
  </si>
  <si>
    <t>of existing SINGLE cable trench, to allow</t>
  </si>
  <si>
    <t>for intersection with new (elsewhere</t>
  </si>
  <si>
    <t>(measured), including making good</t>
  </si>
  <si>
    <t>Trench (Detail 76) (Sheet 76)</t>
  </si>
  <si>
    <t>Double trench (Sheet 16B)</t>
  </si>
  <si>
    <t>THE FOLLOWING IN No. 11 CABLE TRENCH</t>
  </si>
  <si>
    <t xml:space="preserve">Trench (Detail 19) (Sheet 19)  </t>
  </si>
  <si>
    <t xml:space="preserve">Trench (Detail 22) (Sheet 22)  </t>
  </si>
  <si>
    <t>Trench (Detail 23) (Sheet 23)</t>
  </si>
  <si>
    <t>Trench (Detail 27) (Sheet 27)</t>
  </si>
  <si>
    <t>Trench (Detail 38) (Sheet 83)</t>
  </si>
  <si>
    <t>Trench (Detail 33) (Sheet 33)</t>
  </si>
  <si>
    <t>sheet 1,2 and 3</t>
  </si>
  <si>
    <t xml:space="preserve">430 / 230 AC Main LV Distribution board. </t>
  </si>
  <si>
    <t>60A TP 10kA circuit breaker.</t>
  </si>
  <si>
    <t xml:space="preserve">60A TP Contactor.  </t>
  </si>
  <si>
    <t xml:space="preserve">40A TP Contactor.  </t>
  </si>
  <si>
    <t xml:space="preserve">30A TP Contactor.  </t>
  </si>
  <si>
    <t>20A TP Contactor.</t>
  </si>
  <si>
    <t>10A TP Contactor.</t>
  </si>
  <si>
    <t>board.</t>
  </si>
  <si>
    <t>board to steel.</t>
  </si>
  <si>
    <t xml:space="preserve">No. 2 box.  </t>
  </si>
  <si>
    <t>CABLE PIPES:</t>
  </si>
  <si>
    <t>GRO12P01-SE-E44, sheets 2)</t>
  </si>
  <si>
    <t>luminaire.</t>
  </si>
  <si>
    <t>connection.</t>
  </si>
  <si>
    <t>installation.</t>
  </si>
  <si>
    <t>Allow the sum of R150,000.00 for labelling</t>
  </si>
  <si>
    <t>(refer drawing WHou12P06-SE-D14-0-0)</t>
  </si>
  <si>
    <t>5a</t>
  </si>
  <si>
    <t>5b</t>
  </si>
  <si>
    <t>SECTION NO 4</t>
  </si>
  <si>
    <t>MAINTENANCE &amp; STORAGE BUILDING</t>
  </si>
  <si>
    <t xml:space="preserve">Descriptions of carting away of excavated </t>
  </si>
  <si>
    <t xml:space="preserve">loading excavated material onto trucks </t>
  </si>
  <si>
    <t xml:space="preserve">alternatively, from stock piles situated on </t>
  </si>
  <si>
    <t xml:space="preserve">the building site </t>
  </si>
  <si>
    <t>EXCAVATION, FILLING, ETC.</t>
  </si>
  <si>
    <t xml:space="preserve">Trim, rip and compact insitu ground </t>
  </si>
  <si>
    <t xml:space="preserve">surfaces, etc including scarifying to </t>
  </si>
  <si>
    <t xml:space="preserve">nominal depth of 150mm, breaking down </t>
  </si>
  <si>
    <t xml:space="preserve">material where necessary and  </t>
  </si>
  <si>
    <t xml:space="preserve">compacting to 95% Mod. AASHTO </t>
  </si>
  <si>
    <t xml:space="preserve">maximum density including working in </t>
  </si>
  <si>
    <t xml:space="preserve">Extra over all excavations for carting away </t>
  </si>
  <si>
    <t xml:space="preserve">Surplus material from excavations and/or </t>
  </si>
  <si>
    <t xml:space="preserve">stock piles on site to spoil area located by </t>
  </si>
  <si>
    <t xml:space="preserve">Sides of trench and hole excavations not </t>
  </si>
  <si>
    <t xml:space="preserve">exceeding 1,5m deep </t>
  </si>
  <si>
    <t xml:space="preserve">Backfilling to trenches, holes, etc., and </t>
  </si>
  <si>
    <t xml:space="preserve">150mm thick to 95% Mod AASHTO density </t>
  </si>
  <si>
    <t xml:space="preserve">150mm thick to 95% Mod. AASHTO </t>
  </si>
  <si>
    <t xml:space="preserve">(excavated or filled under this Contract) </t>
  </si>
  <si>
    <t xml:space="preserve">to receive concrete surface beds or  </t>
  </si>
  <si>
    <t xml:space="preserve">filling, including excavating or filling, </t>
  </si>
  <si>
    <t xml:space="preserve">ripping and scarifying as necessary and </t>
  </si>
  <si>
    <t xml:space="preserve">compacting the whole area for a depth of </t>
  </si>
  <si>
    <t xml:space="preserve">150mm to a density of at least 95% Mod. </t>
  </si>
  <si>
    <t xml:space="preserve">AASHTO maximum density (includes part </t>
  </si>
  <si>
    <t>areas to falls)</t>
  </si>
  <si>
    <t xml:space="preserve">Modified AASHTO Density test on earth </t>
  </si>
  <si>
    <t xml:space="preserve">Under floors, etc., including forming and </t>
  </si>
  <si>
    <t xml:space="preserve">foundation walls etc, filling in furrows </t>
  </si>
  <si>
    <t>and ramming.</t>
  </si>
  <si>
    <t>SECTION 4: BILL NO. 2</t>
  </si>
  <si>
    <t xml:space="preserve">The costs of making, storing and testing </t>
  </si>
  <si>
    <t xml:space="preserve">of concrete test cubes as required under </t>
  </si>
  <si>
    <t xml:space="preserve">include the cost of providing cube moulds </t>
  </si>
  <si>
    <t xml:space="preserve">necessary for the purpose, for testing </t>
  </si>
  <si>
    <t xml:space="preserve">costs and for submitting reports on the </t>
  </si>
  <si>
    <t xml:space="preserve">tests to the architect.  The testing shall be </t>
  </si>
  <si>
    <t xml:space="preserve">undertaken by an independent firm or </t>
  </si>
  <si>
    <t xml:space="preserve">institution nominated by the contractor </t>
  </si>
  <si>
    <t xml:space="preserve">to the approval of the architect. </t>
  </si>
  <si>
    <t xml:space="preserve">(Test cubes are measured separately) </t>
  </si>
  <si>
    <t xml:space="preserve">UNREINFORCED CONCRETE CAST </t>
  </si>
  <si>
    <t xml:space="preserve">AGAINST EXCAVATED SURFACES </t>
  </si>
  <si>
    <t>Crawl beam support</t>
  </si>
  <si>
    <t xml:space="preserve">Making and testing 150 x 150 x 150mm  </t>
  </si>
  <si>
    <t xml:space="preserve">10mm Joints not exceeding 300mm high </t>
  </si>
  <si>
    <t xml:space="preserve">SMOOTH FORMWORK (DEGREE OF </t>
  </si>
  <si>
    <t xml:space="preserve">ACCURACY II) </t>
  </si>
  <si>
    <t>Beams</t>
  </si>
  <si>
    <t xml:space="preserve">High Tensile Steel reinforcement to </t>
  </si>
  <si>
    <t>12mm Diameter bars</t>
  </si>
  <si>
    <t xml:space="preserve">Type 395 fabric reinforcement in concrete </t>
  </si>
  <si>
    <t>surface beds, slabs, etc.</t>
  </si>
  <si>
    <t xml:space="preserve">brick units, "one brick" shall represent </t>
  </si>
  <si>
    <t xml:space="preserve">the length and "half brick" the width of a </t>
  </si>
  <si>
    <t xml:space="preserve">brick </t>
  </si>
  <si>
    <t xml:space="preserve">Descriptions of recessed pointing to fair </t>
  </si>
  <si>
    <t xml:space="preserve">face brickwork and face brickwork shall </t>
  </si>
  <si>
    <t xml:space="preserve">be deemed to include square recessed, </t>
  </si>
  <si>
    <t xml:space="preserve">hollow recessed, weathered pointing, etc. </t>
  </si>
  <si>
    <t xml:space="preserve">230mm Solid brick wall </t>
  </si>
  <si>
    <t xml:space="preserve">230mm Solid brick walls </t>
  </si>
  <si>
    <t xml:space="preserve">and roof tiles with approved foam filler </t>
  </si>
  <si>
    <t xml:space="preserve">Joint forming material in movement </t>
  </si>
  <si>
    <t>joints</t>
  </si>
  <si>
    <t xml:space="preserve">10mm Bitumen impregnated fibre board </t>
  </si>
  <si>
    <t xml:space="preserve">end fixed to timber and other end built </t>
  </si>
  <si>
    <t xml:space="preserve">into brickwork </t>
  </si>
  <si>
    <t xml:space="preserve">Face bricks of FBX in class II mortar </t>
  </si>
  <si>
    <t xml:space="preserve">(PC -R9,000.00 per thousand bricks, </t>
  </si>
  <si>
    <t xml:space="preserve">supplied and delivered to site) and add </t>
  </si>
  <si>
    <t xml:space="preserve">for taking delivery, laying, bedding and </t>
  </si>
  <si>
    <t>pointing, storage, waste and profit</t>
  </si>
  <si>
    <t xml:space="preserve">Extra over brickwork for face brickwork in </t>
  </si>
  <si>
    <t xml:space="preserve">foundations (Provisional) </t>
  </si>
  <si>
    <t xml:space="preserve">Extra over brickwork for brick-on-edge </t>
  </si>
  <si>
    <t xml:space="preserve">header course lintel </t>
  </si>
  <si>
    <t xml:space="preserve">One layer of 375 micron "Plastall Gundle </t>
  </si>
  <si>
    <t xml:space="preserve">Brikgrip DPC" embossed damp proof </t>
  </si>
  <si>
    <t xml:space="preserve">One layer of 250 micron "Plastall Gundle </t>
  </si>
  <si>
    <t xml:space="preserve">USB Green" waterproof sheeting sealed </t>
  </si>
  <si>
    <t xml:space="preserve">at laps with "Gunplas Pressure Sensitive </t>
  </si>
  <si>
    <t xml:space="preserve">Marley Double Roman Slate Grey </t>
  </si>
  <si>
    <t>concrete roof  tiles laid with straight-</t>
  </si>
  <si>
    <t xml:space="preserve">bond and fixed with non-corrodible tile </t>
  </si>
  <si>
    <t xml:space="preserve">nails and/or clips to sawn softwood </t>
  </si>
  <si>
    <t xml:space="preserve">battens on underlay (battens and </t>
  </si>
  <si>
    <t>underlay elsewhere measured)</t>
  </si>
  <si>
    <t xml:space="preserve">Roof covering with pitch not exceeding </t>
  </si>
  <si>
    <t xml:space="preserve">25 degrees, minimum headlap of 100mm </t>
  </si>
  <si>
    <t xml:space="preserve">Ridge formed of Overlapping Taper Ridge </t>
  </si>
  <si>
    <t xml:space="preserve">tinted cement mortar on and including </t>
  </si>
  <si>
    <t>150mm wide damp proof course strip.</t>
  </si>
  <si>
    <t>Extra over hip tiling for Hip Starter.</t>
  </si>
  <si>
    <t>intersection of ridge and two hips.</t>
  </si>
  <si>
    <t xml:space="preserve">4mm "Super Sisalation FR 405 </t>
  </si>
  <si>
    <t xml:space="preserve">Commersial Grade" single sided </t>
  </si>
  <si>
    <t xml:space="preserve">aluminium foil faced insulation material </t>
  </si>
  <si>
    <t xml:space="preserve">in 1250mm widths with white </t>
  </si>
  <si>
    <t xml:space="preserve">polyethylene facing downwards laid over </t>
  </si>
  <si>
    <t xml:space="preserve">rafters and including white PVC coated </t>
  </si>
  <si>
    <t xml:space="preserve">straining wires at 383mm centres and </t>
  </si>
  <si>
    <t>with 100mm laps at joints</t>
  </si>
  <si>
    <t xml:space="preserve">Insulation laid taut over trusses </t>
  </si>
  <si>
    <t xml:space="preserve">(at approximately 600mm centres) and </t>
  </si>
  <si>
    <t>stapled before fixing purlins</t>
  </si>
  <si>
    <t xml:space="preserve">Particle board: </t>
  </si>
  <si>
    <t xml:space="preserve">following specifications:  </t>
  </si>
  <si>
    <t xml:space="preserve">a) SABS 1300 Particle board: exterior and </t>
  </si>
  <si>
    <t xml:space="preserve">flooring type  </t>
  </si>
  <si>
    <t xml:space="preserve">b) SABS 1301 Particle board: interior type </t>
  </si>
  <si>
    <t xml:space="preserve">Joinery: </t>
  </si>
  <si>
    <t xml:space="preserve">Descriptions of frames shall be deemed </t>
  </si>
  <si>
    <t xml:space="preserve">to include frames, transomes, mullions,  </t>
  </si>
  <si>
    <t>rails, etc</t>
  </si>
  <si>
    <t>Descriptions of hardwood joinery shall</t>
  </si>
  <si>
    <t xml:space="preserve">be deemed to include pelleting of bolt </t>
  </si>
  <si>
    <t xml:space="preserve">holes </t>
  </si>
  <si>
    <t xml:space="preserve">Fixing </t>
  </si>
  <si>
    <t xml:space="preserve">Items described as "nailed" shall be </t>
  </si>
  <si>
    <t xml:space="preserve">deemed to be fixed with hardened steel </t>
  </si>
  <si>
    <t xml:space="preserve">nails or shot pins to brickwork or concrete </t>
  </si>
  <si>
    <t xml:space="preserve">The following is applicable in respect of </t>
  </si>
  <si>
    <t xml:space="preserve">roof trusses: </t>
  </si>
  <si>
    <t xml:space="preserve">Trusses are at maximum 600mm centres </t>
  </si>
  <si>
    <t xml:space="preserve">Roof covering is cement tiles on purlins.   </t>
  </si>
  <si>
    <t xml:space="preserve">Ceilings are 1200mm sheeting  on </t>
  </si>
  <si>
    <t>38  x 38mm brandering</t>
  </si>
  <si>
    <t xml:space="preserve">Roof construction to double pitched roof </t>
  </si>
  <si>
    <t xml:space="preserve">trusses with two hipped ends </t>
  </si>
  <si>
    <t xml:space="preserve">approximately, 28.92 x 5.6m and 1.35m </t>
  </si>
  <si>
    <t xml:space="preserve">high overall, including wall plates, 38 x </t>
  </si>
  <si>
    <t xml:space="preserve">114mm trusses, jack rafters, permanent </t>
  </si>
  <si>
    <t xml:space="preserve">bracing and 38 x 152mm battens fixed </t>
  </si>
  <si>
    <t xml:space="preserve">over underlay (underlay elsewhere) at </t>
  </si>
  <si>
    <t>600mm centres for roof covering</t>
  </si>
  <si>
    <t xml:space="preserve">Two coats creosote on sawn timbers </t>
  </si>
  <si>
    <t>"Everite FC77" pressed fibre-cement :</t>
  </si>
  <si>
    <t xml:space="preserve">15 x 80 x 200mm Barge board fixed upside </t>
  </si>
  <si>
    <t xml:space="preserve">Supawood skirting with arris rounded top </t>
  </si>
  <si>
    <t>edge :</t>
  </si>
  <si>
    <t xml:space="preserve">44mm Thick, Framed, Ledged, Braced and </t>
  </si>
  <si>
    <t xml:space="preserve">115mm top rail, 60 x 115mm stiles, 22 x </t>
  </si>
  <si>
    <t xml:space="preserve">155mm middle rail, 22 x 115mm </t>
  </si>
  <si>
    <t xml:space="preserve">braces and 22 x 225mm bottom rail filled </t>
  </si>
  <si>
    <t>in with 22mm V-joined boarding one side</t>
  </si>
  <si>
    <t>Single door size 877 x 2064mm high (D3)</t>
  </si>
  <si>
    <t>Single door size 877 x 2064mm high (D4)</t>
  </si>
  <si>
    <t xml:space="preserve">68 x 102mm Rebated frames plugged size </t>
  </si>
  <si>
    <t>WORKBENCHES</t>
  </si>
  <si>
    <t xml:space="preserve">SAP Timber workbenches formed of </t>
  </si>
  <si>
    <t xml:space="preserve">50mm thick worktop lined with 0.63mm </t>
  </si>
  <si>
    <t xml:space="preserve">galvanised mild steel sheeting, 76 x 76mm </t>
  </si>
  <si>
    <t xml:space="preserve">Legs at 1345mm centres, 76 x 38mm Rail </t>
  </si>
  <si>
    <t xml:space="preserve">plugged and screwed to walls at 600mm </t>
  </si>
  <si>
    <t xml:space="preserve">centres, 114 x 38mm Rail housed into legs </t>
  </si>
  <si>
    <t xml:space="preserve">and 76 x 38mm bottom rail housed into </t>
  </si>
  <si>
    <t>legs</t>
  </si>
  <si>
    <t>6200mm Long bench</t>
  </si>
  <si>
    <t>5000mm Long bench</t>
  </si>
  <si>
    <t>4770mm Long bench</t>
  </si>
  <si>
    <t xml:space="preserve">6,4mm  Gypsum  rihnoboard with H-type </t>
  </si>
  <si>
    <t xml:space="preserve">Ceilings in 1200mm sheets including   </t>
  </si>
  <si>
    <t xml:space="preserve">38  x  38mm  sawn softwood  brandering </t>
  </si>
  <si>
    <t>at 400mm centres</t>
  </si>
  <si>
    <t xml:space="preserve">Extra  over  ceiling  for  600  x  600mm trap </t>
  </si>
  <si>
    <t xml:space="preserve">door of  50 x 76mm wrought softwood  </t>
  </si>
  <si>
    <t xml:space="preserve">rebated  framing  with  one 38 x 38mm </t>
  </si>
  <si>
    <t xml:space="preserve">sawn softwood cross brander covered </t>
  </si>
  <si>
    <t xml:space="preserve">with ceiling board and fitted flush in  </t>
  </si>
  <si>
    <t xml:space="preserve">50mm  Insulation  closely  fitted  and  laid  </t>
  </si>
  <si>
    <t xml:space="preserve">on top of brandering between roof </t>
  </si>
  <si>
    <t>timbers, etc.</t>
  </si>
  <si>
    <t xml:space="preserve">Where applicable finishes to   </t>
  </si>
  <si>
    <t xml:space="preserve">ironmongery are indicated by suffixes in </t>
  </si>
  <si>
    <t>accordance with the following list:</t>
  </si>
  <si>
    <t xml:space="preserve">1 Pair dorma CH 875 Stainless steel lever </t>
  </si>
  <si>
    <t xml:space="preserve">1 Dorma D036S EURO profile cylinder sash </t>
  </si>
  <si>
    <t xml:space="preserve">1 dorma DDC 056501 nickle plated 65mm </t>
  </si>
  <si>
    <t xml:space="preserve">five pin euro profile knob cyilinder </t>
  </si>
  <si>
    <t xml:space="preserve">1 dorma DDS-SS-020 stainless steel wall </t>
  </si>
  <si>
    <t xml:space="preserve">Chain and pull ring to the top barrel bolt </t>
  </si>
  <si>
    <t>of door D5</t>
  </si>
  <si>
    <t>LOCKS , ETC</t>
  </si>
  <si>
    <t xml:space="preserve">150mm Chrome plated cabin hook &amp; eye </t>
  </si>
  <si>
    <t xml:space="preserve">150mm CHROME plated cabin hook &amp; eye </t>
  </si>
  <si>
    <t xml:space="preserve">on outside of both leafes </t>
  </si>
  <si>
    <t xml:space="preserve">1 Dorma D038R rebate conversion kit for </t>
  </si>
  <si>
    <t xml:space="preserve">1 Howick H 101 150 x 32mm polished brass </t>
  </si>
  <si>
    <t>heavey duty necked bolt.(sat chrome)</t>
  </si>
  <si>
    <t xml:space="preserve">1 Howick H 107 150 x 32mm polished brass </t>
  </si>
  <si>
    <t xml:space="preserve">HANDLES, ETC </t>
  </si>
  <si>
    <t xml:space="preserve">150mm long solid brass cabin hook &amp; eye. </t>
  </si>
  <si>
    <t xml:space="preserve">Hook on meranti block , plugged and </t>
  </si>
  <si>
    <t xml:space="preserve">Duty Hasp and Staple - Drilled out to </t>
  </si>
  <si>
    <t xml:space="preserve">Additional Brass Heavy on Door D2 </t>
  </si>
  <si>
    <t>THE FOLLOWING IN CRAWL BEAM</t>
  </si>
  <si>
    <t xml:space="preserve">Welded beams in single lengths with flat </t>
  </si>
  <si>
    <t xml:space="preserve">section bearer and connection plates </t>
  </si>
  <si>
    <t>bolted to concrete columns or beams</t>
  </si>
  <si>
    <t>203 x 133 x 25kg/m I-section beams</t>
  </si>
  <si>
    <t>254 x 146 x 31kg/m I-section beams</t>
  </si>
  <si>
    <t xml:space="preserve">76 x 76 x 6mm Angle section stop angle </t>
  </si>
  <si>
    <t xml:space="preserve">fixed with and including 2 no. X 16mm </t>
  </si>
  <si>
    <t xml:space="preserve">diameter bolts to 254 x 146 x 31 kg/m </t>
  </si>
  <si>
    <t>I-section</t>
  </si>
  <si>
    <t>Joints, etc</t>
  </si>
  <si>
    <t xml:space="preserve">Set of 2 x 300mm long M16 expansion </t>
  </si>
  <si>
    <t xml:space="preserve">bolts cast into concrete columns or </t>
  </si>
  <si>
    <t xml:space="preserve">beams with 360 x 152 x 6mm thick plate </t>
  </si>
  <si>
    <t xml:space="preserve">twice holed for bolts and welded on at </t>
  </si>
  <si>
    <t>end</t>
  </si>
  <si>
    <t xml:space="preserve">Set of 4 x 300mm long M16 expansion </t>
  </si>
  <si>
    <t xml:space="preserve">four times holed for bolts and welded on </t>
  </si>
  <si>
    <t>at end</t>
  </si>
  <si>
    <t xml:space="preserve">Drill 18mm diameter hole through 1,6mm </t>
  </si>
  <si>
    <t>thick pressed metal door frame</t>
  </si>
  <si>
    <t xml:space="preserve">Drill 22mm diameter hole through bottom </t>
  </si>
  <si>
    <t xml:space="preserve">flange of 203 x 133 x 25 kg/m I-section </t>
  </si>
  <si>
    <t>beam</t>
  </si>
  <si>
    <t xml:space="preserve">Drill 22mm diameter hole through top </t>
  </si>
  <si>
    <t xml:space="preserve">flange of 254 x 146 x 31 kg/m I-section </t>
  </si>
  <si>
    <t>Bolts to columns, beams, etc</t>
  </si>
  <si>
    <t>High tensile bolts</t>
  </si>
  <si>
    <t>Hand Chain Hoists</t>
  </si>
  <si>
    <t xml:space="preserve">Supply and install hand chain hoists to </t>
  </si>
  <si>
    <t xml:space="preserve">crawl beams, in strict accordance with </t>
  </si>
  <si>
    <t>manufacturers specification</t>
  </si>
  <si>
    <t>3 Ton Chain hoist</t>
  </si>
  <si>
    <t xml:space="preserve">1 Ton Chain hoist </t>
  </si>
  <si>
    <t>Canopy, etc</t>
  </si>
  <si>
    <t>Mild Steel Sections</t>
  </si>
  <si>
    <t xml:space="preserve">100x100x3mm Thick square hollow </t>
  </si>
  <si>
    <t>column section</t>
  </si>
  <si>
    <t xml:space="preserve">150x150x20mmx3mm Lipped channel </t>
  </si>
  <si>
    <t>welded to column</t>
  </si>
  <si>
    <t xml:space="preserve">25x25x3mm Angle section welded to </t>
  </si>
  <si>
    <t xml:space="preserve">3mm Thick cover plate welded to top of </t>
  </si>
  <si>
    <t>column</t>
  </si>
  <si>
    <t xml:space="preserve">0.8mm Thick galvanised IBR roof sheeting </t>
  </si>
  <si>
    <t>screwed to angle</t>
  </si>
  <si>
    <t xml:space="preserve">PAINT TO STRUCTURAL STEEL </t>
  </si>
  <si>
    <t xml:space="preserve">Apply two coats polyurethane "Dulux </t>
  </si>
  <si>
    <t xml:space="preserve">Sigmadur Gloss" paint strictly in </t>
  </si>
  <si>
    <t>accordance with the manufacturer's</t>
  </si>
  <si>
    <t>specifications</t>
  </si>
  <si>
    <t>To all types structural steel components</t>
  </si>
  <si>
    <t xml:space="preserve">Descriptions of expansion anchors and </t>
  </si>
  <si>
    <t xml:space="preserve">bolts and chemical anchors and bolts shall </t>
  </si>
  <si>
    <t xml:space="preserve">mortices in brickwork or concrete </t>
  </si>
  <si>
    <t xml:space="preserve">Metalwork described as" holed for </t>
  </si>
  <si>
    <t xml:space="preserve">bolt(s)" shall be deemed to exclude the </t>
  </si>
  <si>
    <t xml:space="preserve">bolts unless otherwise described </t>
  </si>
  <si>
    <t xml:space="preserve">1,2mm Single rebated frames suitable for </t>
  </si>
  <si>
    <t xml:space="preserve">one brick walls with three 100 x 63mm </t>
  </si>
  <si>
    <t xml:space="preserve">galvanised mild steel integral hinges per </t>
  </si>
  <si>
    <t>Frame for door 900 x 2064mm high (D3)</t>
  </si>
  <si>
    <t xml:space="preserve">SUNDRY STEELWORK </t>
  </si>
  <si>
    <t>Corner Protectors</t>
  </si>
  <si>
    <t xml:space="preserve">50 x 50 x 5mm Angle section corner </t>
  </si>
  <si>
    <t xml:space="preserve">protectors in varying lengths with 8mm </t>
  </si>
  <si>
    <t xml:space="preserve">diameter bent lugs each 75mm girth </t>
  </si>
  <si>
    <t xml:space="preserve">welded on at 300mm centres including </t>
  </si>
  <si>
    <t>embedding in concrete</t>
  </si>
  <si>
    <t xml:space="preserve">GALVANISED PRESSED STEEL </t>
  </si>
  <si>
    <t>COMBINATION DOORS AND FRAMES</t>
  </si>
  <si>
    <t>Door and frame combination</t>
  </si>
  <si>
    <t xml:space="preserve">frame suitable for one brick wall,  </t>
  </si>
  <si>
    <t xml:space="preserve">ALUMINIUM WINDOWS </t>
  </si>
  <si>
    <t xml:space="preserve">Natural anodised aluminium windows </t>
  </si>
  <si>
    <t xml:space="preserve">glazed with 4mm clear float glass and set </t>
  </si>
  <si>
    <t>in and including "Winblok" precast</t>
  </si>
  <si>
    <t xml:space="preserve">concrete window type WB66, including </t>
  </si>
  <si>
    <t>burglar bars</t>
  </si>
  <si>
    <t xml:space="preserve">1200 x 1200mm High window to suit </t>
  </si>
  <si>
    <t>winblok type WB66</t>
  </si>
  <si>
    <t xml:space="preserve">Winvent top hung opening section to suit </t>
  </si>
  <si>
    <t>Window Blinds</t>
  </si>
  <si>
    <t xml:space="preserve">127mm Wide vertical blinds, riviera grey </t>
  </si>
  <si>
    <t xml:space="preserve">/ Eskom blue, hung on aluminium head </t>
  </si>
  <si>
    <t xml:space="preserve">rails on brackets fixed to the outside of </t>
  </si>
  <si>
    <t xml:space="preserve">window reveal above opening. Blinds to </t>
  </si>
  <si>
    <t>have adjustable light control tilt</t>
  </si>
  <si>
    <t>1200 X 1200mm Drops</t>
  </si>
  <si>
    <t>SHELVES, ETC.</t>
  </si>
  <si>
    <t xml:space="preserve">Linvar' Storage System (telephone </t>
  </si>
  <si>
    <t xml:space="preserve">number 0800 11 0468) linspace single </t>
  </si>
  <si>
    <t>entry bays fixed to brickwork or concrete</t>
  </si>
  <si>
    <t xml:space="preserve">complete with uprights, top, base, 4 </t>
  </si>
  <si>
    <t xml:space="preserve">shelves and all necessary fittings </t>
  </si>
  <si>
    <t>installed complete</t>
  </si>
  <si>
    <t xml:space="preserve">Single shelving unit size 1000mm wide x </t>
  </si>
  <si>
    <t xml:space="preserve">500mm deep x 2 200mm high (Order </t>
  </si>
  <si>
    <t>NSBAY50PK1)</t>
  </si>
  <si>
    <t>trowelled on concrete :</t>
  </si>
  <si>
    <t xml:space="preserve">SPECIALIST FLOOR COATINGS </t>
  </si>
  <si>
    <t xml:space="preserve">Non-metallic dry shake cementitious </t>
  </si>
  <si>
    <t xml:space="preserve">floor hardener applied at a rate of 5kg/m2 </t>
  </si>
  <si>
    <t xml:space="preserve">manufacturer's instructions and </t>
  </si>
  <si>
    <t>To screeded floors</t>
  </si>
  <si>
    <t xml:space="preserve">Sealer coat applied at a rate of 7m2 /litre </t>
  </si>
  <si>
    <t xml:space="preserve">One coat cement plaster 1:5  wood </t>
  </si>
  <si>
    <t xml:space="preserve">floated and sponged to smooth finish on </t>
  </si>
  <si>
    <t xml:space="preserve">EXTERNAL PLASTER </t>
  </si>
  <si>
    <t xml:space="preserve">Cement Plaster 1:4  wood floated on </t>
  </si>
  <si>
    <t>50mm Thick raised corner panel</t>
  </si>
  <si>
    <t xml:space="preserve">uPVC pipes and fittings: </t>
  </si>
  <si>
    <t xml:space="preserve">Soil, waste and vent pipes and fittings </t>
  </si>
  <si>
    <t xml:space="preserve">shall be solvent weld jointed </t>
  </si>
  <si>
    <t xml:space="preserve">uPVC pressure pipes and fittings: </t>
  </si>
  <si>
    <t xml:space="preserve">class stated </t>
  </si>
  <si>
    <t xml:space="preserve">Pipes of 40mm diameter and smaller shall </t>
  </si>
  <si>
    <t xml:space="preserve">be plain ended with solvent welded uPVC </t>
  </si>
  <si>
    <t xml:space="preserve">loose sockets and fittings </t>
  </si>
  <si>
    <t xml:space="preserve">Pipes of 50mm diameter and greater shall </t>
  </si>
  <si>
    <t xml:space="preserve">have sockets and spigots with push in </t>
  </si>
  <si>
    <t xml:space="preserve">type integral rubber ring joints.  Bends </t>
  </si>
  <si>
    <t xml:space="preserve">shall be uPVC and all other fittings shall </t>
  </si>
  <si>
    <t xml:space="preserve">be cast iron, all with similar push-in type </t>
  </si>
  <si>
    <t xml:space="preserve">joints </t>
  </si>
  <si>
    <t xml:space="preserve">Copper pipes: </t>
  </si>
  <si>
    <t xml:space="preserve">Pipes shall be hard drawn and half-hard </t>
  </si>
  <si>
    <t xml:space="preserve">pipes of the class stated.  Class 0 (thin </t>
  </si>
  <si>
    <t xml:space="preserve">bent.  Class 1 (thin walled half-hard), </t>
  </si>
  <si>
    <t xml:space="preserve">class 2 (half-hard) and class 3 (heavy  </t>
  </si>
  <si>
    <t xml:space="preserve"> with benders with inner and outer </t>
  </si>
  <si>
    <t xml:space="preserve">formers.  Fittings to copper waste, vent </t>
  </si>
  <si>
    <t>and anti-syphon pipes, capillary solder f</t>
  </si>
  <si>
    <t xml:space="preserve">ittings and compression fittings shall be </t>
  </si>
  <si>
    <t xml:space="preserve">Cobra Watertech type.  Capillary solder </t>
  </si>
  <si>
    <t xml:space="preserve">fittings shall comply with ISO 2016.  Only </t>
  </si>
  <si>
    <t xml:space="preserve">compression fittings shall be used in </t>
  </si>
  <si>
    <t>walls or in ground</t>
  </si>
  <si>
    <t xml:space="preserve">Exposed concrete surfaces </t>
  </si>
  <si>
    <t xml:space="preserve">Exposed surfaces of concrete stormwater </t>
  </si>
  <si>
    <t xml:space="preserve">channels, cover slabs, inspection eye </t>
  </si>
  <si>
    <t xml:space="preserve">marker slabs, gulley tops, cleaning eye </t>
  </si>
  <si>
    <t xml:space="preserve">tops, catchpits, inspection chambers, etc </t>
  </si>
  <si>
    <t xml:space="preserve">shall be finished smooth with plaster </t>
  </si>
  <si>
    <t xml:space="preserve">entertained unless the contractor has </t>
  </si>
  <si>
    <t xml:space="preserve">timeously notified the quantity surveyor </t>
  </si>
  <si>
    <t xml:space="preserve">thereof prior to backfilling </t>
  </si>
  <si>
    <t xml:space="preserve">"Earth","Soft rock" and "hard rock" shall </t>
  </si>
  <si>
    <t xml:space="preserve">be as defined in "Earthworks" </t>
  </si>
  <si>
    <t xml:space="preserve">Laying, backfilling, bedding, etc. of pipes </t>
  </si>
  <si>
    <t xml:space="preserve">instructions </t>
  </si>
  <si>
    <t xml:space="preserve">exist pipes shall be laid in accordance </t>
  </si>
  <si>
    <t xml:space="preserve">with clauses 5.1 and 5.2 of each of the </t>
  </si>
  <si>
    <t xml:space="preserve">following:  </t>
  </si>
  <si>
    <t xml:space="preserve">SABS 1200 L : Medium-pressure pipelines  </t>
  </si>
  <si>
    <t xml:space="preserve">LD : Sewers  </t>
  </si>
  <si>
    <t xml:space="preserve">LE : Stormwater drainage  </t>
  </si>
  <si>
    <t xml:space="preserve">Pipe trenches etc shall be backfilled in </t>
  </si>
  <si>
    <t xml:space="preserve">accordance with clauses 3, 5.5, 5.6, 5.7  </t>
  </si>
  <si>
    <t xml:space="preserve">and 7 of SABS 1200 </t>
  </si>
  <si>
    <t xml:space="preserve">DB : Earthworks (Pipe trenches)  </t>
  </si>
  <si>
    <t xml:space="preserve">SABS 1200  </t>
  </si>
  <si>
    <t xml:space="preserve">LB : Bedding (Pipes).  </t>
  </si>
  <si>
    <t xml:space="preserve">rigid pipes shall be class B bedding </t>
  </si>
  <si>
    <t xml:space="preserve">Flush pans </t>
  </si>
  <si>
    <t>Flush pans shall have straight or side</t>
  </si>
  <si>
    <t xml:space="preserve"> outlets and "P" or "S" traps as necessary </t>
  </si>
  <si>
    <t xml:space="preserve">Stainless steel basins, sinks, wash  </t>
  </si>
  <si>
    <t>troughs, urinals, etc.</t>
  </si>
  <si>
    <t xml:space="preserve">walls where applicable </t>
  </si>
  <si>
    <t xml:space="preserve">Waste unions </t>
  </si>
  <si>
    <t xml:space="preserve">Descriptions of waste unions shall be </t>
  </si>
  <si>
    <t xml:space="preserve">deemed to include rubber or vulcanite </t>
  </si>
  <si>
    <t xml:space="preserve">plugs and chains fixed to fittings </t>
  </si>
  <si>
    <t xml:space="preserve">RAINWATER DISPOSAL </t>
  </si>
  <si>
    <t xml:space="preserve">GUTTERS, ETC.  </t>
  </si>
  <si>
    <t>sheeting in:</t>
  </si>
  <si>
    <t xml:space="preserve">Extra over 100 x 100mm rainwater pipe </t>
  </si>
  <si>
    <t>Extra over 100 x 100mm  rainwater pipe for</t>
  </si>
  <si>
    <t xml:space="preserve">eaves or plinth offset 90mm projection </t>
  </si>
  <si>
    <t xml:space="preserve">FIRE SERVICE, ETC  </t>
  </si>
  <si>
    <t xml:space="preserve">9 kg Dry chemical fire extinguisher  </t>
  </si>
  <si>
    <t xml:space="preserve">including 100mm x 450mm x 25mm  </t>
  </si>
  <si>
    <t xml:space="preserve">hardwood back board with chamfered </t>
  </si>
  <si>
    <t xml:space="preserve">edges, fixed to brickwork  </t>
  </si>
  <si>
    <t xml:space="preserve">The rates for miniature substations, HV  </t>
  </si>
  <si>
    <t xml:space="preserve">switchgear, kiosks and distribution </t>
  </si>
  <si>
    <t xml:space="preserve">boards shall be deemed to include for all </t>
  </si>
  <si>
    <t xml:space="preserve">SABS and Eskom labels, etc </t>
  </si>
  <si>
    <t xml:space="preserve">Cables </t>
  </si>
  <si>
    <t xml:space="preserve">Cable lengths are measured from gland </t>
  </si>
  <si>
    <t xml:space="preserve">to gland </t>
  </si>
  <si>
    <t xml:space="preserve">include for all fixings, clamps and ties </t>
  </si>
  <si>
    <t xml:space="preserve">unless otherwise indicated </t>
  </si>
  <si>
    <t xml:space="preserve">The rates for cable measured in sleeve  </t>
  </si>
  <si>
    <t xml:space="preserve">pipe or cable entry pipe shall be deemed </t>
  </si>
  <si>
    <t xml:space="preserve">length of cable through the sleeve pipe </t>
  </si>
  <si>
    <t xml:space="preserve">deemed to include for lugs, tapes, core </t>
  </si>
  <si>
    <t xml:space="preserve">switchgear  </t>
  </si>
  <si>
    <t xml:space="preserve">Outlet and draw boxes </t>
  </si>
  <si>
    <t xml:space="preserve">number of entries in conduit boxes, draw </t>
  </si>
  <si>
    <t xml:space="preserve">boxes and draw trays  </t>
  </si>
  <si>
    <t xml:space="preserve">Conductors </t>
  </si>
  <si>
    <t xml:space="preserve">connecting points </t>
  </si>
  <si>
    <t xml:space="preserve">required  </t>
  </si>
  <si>
    <t xml:space="preserve">General </t>
  </si>
  <si>
    <t xml:space="preserve">All work shall be measured nett as fixed  </t>
  </si>
  <si>
    <t xml:space="preserve">The description ".... surface mounted to </t>
  </si>
  <si>
    <t xml:space="preserve">brickwork, etc" shall be deemed to </t>
  </si>
  <si>
    <t xml:space="preserve">include for all surface mounting including </t>
  </si>
  <si>
    <t xml:space="preserve">other surface </t>
  </si>
  <si>
    <t xml:space="preserve">Rates for conduit outlet and draw boxes, </t>
  </si>
  <si>
    <t xml:space="preserve">wireways, distribution boards, trays, etc  </t>
  </si>
  <si>
    <t>etc as required</t>
  </si>
  <si>
    <t xml:space="preserve">Rates for all items shall include for the  </t>
  </si>
  <si>
    <t xml:space="preserve">During the remeasurement of conductors </t>
  </si>
  <si>
    <t xml:space="preserve">and wireways on site only the most </t>
  </si>
  <si>
    <t xml:space="preserve">practical economical route, within reason, </t>
  </si>
  <si>
    <t xml:space="preserve">shall be accepted for payment  </t>
  </si>
  <si>
    <t xml:space="preserve">Distribution board DB-1, AC 400/230V AC </t>
  </si>
  <si>
    <t xml:space="preserve">with 110 VDC complete with doors, </t>
  </si>
  <si>
    <t xml:space="preserve">sheetmetal tray, frames, sub-frames, </t>
  </si>
  <si>
    <t xml:space="preserve">chassis, fixtures, fittings, neutral and </t>
  </si>
  <si>
    <t xml:space="preserve">earth bar terminations, power terminals, </t>
  </si>
  <si>
    <t xml:space="preserve">10mm diameter earthwire to earth mat, </t>
  </si>
  <si>
    <t xml:space="preserve">legend cards, provision for two future </t>
  </si>
  <si>
    <t xml:space="preserve">TP mccb's, busbars on insulators and </t>
  </si>
  <si>
    <t xml:space="preserve">internal wiring, to SABS 1180 Part 2 and </t>
  </si>
  <si>
    <t xml:space="preserve">SABS 0142 etc. Board shall be constructed </t>
  </si>
  <si>
    <t xml:space="preserve">in four sections; Lights &amp; Plugs, </t>
  </si>
  <si>
    <t xml:space="preserve">Airconditioning &amp; Ventilation, </t>
  </si>
  <si>
    <t xml:space="preserve">Emergency Lighting DBE 1, Floodlighting </t>
  </si>
  <si>
    <t>and Other:</t>
  </si>
  <si>
    <t xml:space="preserve">Architrave Type flush mounted </t>
  </si>
  <si>
    <t>distribution board Type G29 to SABS 1091</t>
  </si>
  <si>
    <t>400/230V AC SECTION DB</t>
  </si>
  <si>
    <t xml:space="preserve">10 A (5 kA) single pole mccb's </t>
  </si>
  <si>
    <t xml:space="preserve">10 A (5 kA) triple pole mccb's </t>
  </si>
  <si>
    <t xml:space="preserve">20 A (5 kA) single pole mccb's </t>
  </si>
  <si>
    <t xml:space="preserve">20 A (5 kA) triple pole mccb's </t>
  </si>
  <si>
    <t>30 A (5 kA) triple pole mccb's</t>
  </si>
  <si>
    <t xml:space="preserve">10A (5kA) triple pole switch disconnector </t>
  </si>
  <si>
    <t xml:space="preserve">40A (5kA) triple pole + N switch </t>
  </si>
  <si>
    <t>disconnector type earth leakage units</t>
  </si>
  <si>
    <t xml:space="preserve">50A (5kA) triple pole + N switch </t>
  </si>
  <si>
    <t xml:space="preserve">600/1000 V PVC/PVC/SWA/PVC copper </t>
  </si>
  <si>
    <t xml:space="preserve">cable in cable sleeve (sleeve and </t>
  </si>
  <si>
    <t>excavations measured elsewhere)</t>
  </si>
  <si>
    <t>16mm2  4 Core (BVX 4HCV)</t>
  </si>
  <si>
    <t>cable in cable duct (ducting by others)</t>
  </si>
  <si>
    <t xml:space="preserve">6 mm²  3-Core (BVX 3 FCV) </t>
  </si>
  <si>
    <t xml:space="preserve">EARTHING </t>
  </si>
  <si>
    <t>6 mm2 Conductor</t>
  </si>
  <si>
    <t>steel, wood, roof members, etc.</t>
  </si>
  <si>
    <t xml:space="preserve">25mm Diameter </t>
  </si>
  <si>
    <t>Round conduit box for 20mm diameter</t>
  </si>
  <si>
    <t xml:space="preserve">Bare stranded copper earth conductor </t>
  </si>
  <si>
    <t>drawn into conduits</t>
  </si>
  <si>
    <t>2,5 mm2 Conductor</t>
  </si>
  <si>
    <t>drawn into conduits:</t>
  </si>
  <si>
    <t>1,5mm2 Conductor</t>
  </si>
  <si>
    <t>2,5mm2 Conductor</t>
  </si>
  <si>
    <t>6mm2 conductor</t>
  </si>
  <si>
    <t>OUTLETS, ETC.</t>
  </si>
  <si>
    <t xml:space="preserve">Switches, etc mounted with cover plate </t>
  </si>
  <si>
    <t xml:space="preserve">5 Pin 25A welding socket outlet with plug </t>
  </si>
  <si>
    <t xml:space="preserve">25A Five-pin (3P) weatherproof industrial </t>
  </si>
  <si>
    <t xml:space="preserve">type switched socket outlet complete </t>
  </si>
  <si>
    <t>with plug top in IP54 housing cat A 3009</t>
  </si>
  <si>
    <t>&amp; A 0135 from "Powermite"</t>
  </si>
  <si>
    <t xml:space="preserve">Type A </t>
  </si>
  <si>
    <t xml:space="preserve">Type C  </t>
  </si>
  <si>
    <t xml:space="preserve">installation and liason with Eskom site </t>
  </si>
  <si>
    <t xml:space="preserve">Authority </t>
  </si>
  <si>
    <t xml:space="preserve">Allow for labelling </t>
  </si>
  <si>
    <t xml:space="preserve">trench, sleeve pipe, etc. including risk of </t>
  </si>
  <si>
    <t>Sleeve Pipes</t>
  </si>
  <si>
    <t>80mm diameter uPVC pipe</t>
  </si>
  <si>
    <t>emulsion paint:</t>
  </si>
  <si>
    <t xml:space="preserve">One coat sealer and two coats "Dulux </t>
  </si>
  <si>
    <t>Wash 'n Wear" acrylic emulsion paint:</t>
  </si>
  <si>
    <t>(colour Fawn) paint on steel:</t>
  </si>
  <si>
    <t>Two  coats polyurethane varnish:</t>
  </si>
  <si>
    <t>On door frames not exceeding 300 mm</t>
  </si>
  <si>
    <t>Section Summary – Section 4: Maitenance &amp; Storage Building</t>
  </si>
  <si>
    <t>ROOF COVERINGS, ETC.</t>
  </si>
  <si>
    <t>METALWORK</t>
  </si>
  <si>
    <t xml:space="preserve">in demarcated area oon Site, all in strict </t>
  </si>
  <si>
    <t>less than 3.0m high, store and later replant</t>
  </si>
  <si>
    <t>less than 6.0m high, store and later replant</t>
  </si>
  <si>
    <t>Cable Between SL01 - SL72</t>
  </si>
  <si>
    <t>Drawing WHou12P01-SE-D46-1-0)</t>
  </si>
  <si>
    <t>10) (refer drawing WHou12P01-SE-E47,</t>
  </si>
  <si>
    <t xml:space="preserve">with Drw WHou12P01-SE-E47, sheets 1 to 3. </t>
  </si>
  <si>
    <t>15MPa/19mm Concrete</t>
  </si>
  <si>
    <t>Consumable Store - Roof slabs</t>
  </si>
  <si>
    <t>Smooth formwork to sides and soffits to</t>
  </si>
  <si>
    <t xml:space="preserve">Double door size 2600mm wide x 2905mm </t>
  </si>
  <si>
    <t xml:space="preserve">high x 50mm Thick with 1,6mm rebated </t>
  </si>
  <si>
    <t xml:space="preserve">Single door size 1220mm wide x 2030mm </t>
  </si>
  <si>
    <t xml:space="preserve">high x 4.5mm Thick with 1,6mm rebated </t>
  </si>
  <si>
    <t>(refer drawings 0.54/8828, Sheet 1 to 10)</t>
  </si>
  <si>
    <t>as detailed on Drw: WHou12P01-SE-D53</t>
  </si>
  <si>
    <t>disposal of surplus material, etc</t>
  </si>
  <si>
    <t xml:space="preserve">Type B  </t>
  </si>
  <si>
    <t>detail drawings (ACU1 - AHU3)</t>
  </si>
  <si>
    <t>detail drawings (AHU1 - 3)</t>
  </si>
  <si>
    <t>Extractor Fans</t>
  </si>
  <si>
    <t>Wall mounted extractor fan  (FAN 1)</t>
  </si>
  <si>
    <t>(refer drawings WHou12P01-SE-E47,</t>
  </si>
  <si>
    <t>Face bricks (PC - R12,000.00 per thousand</t>
  </si>
  <si>
    <t>Single door size 1210 x 2064mm high (D2)</t>
  </si>
  <si>
    <t>Double door size 877 x 2064mm high (D3)</t>
  </si>
  <si>
    <t>Double door size 877 x 2064mm high (D4)</t>
  </si>
  <si>
    <t>86 x 67mm Rebated frames plugged size</t>
  </si>
  <si>
    <t>50 x 75mm Rebated frames plugged size</t>
  </si>
  <si>
    <t>877 x 2064mm</t>
  </si>
  <si>
    <t>Frame for door 900 x 2064mm high (D5)</t>
  </si>
  <si>
    <t>0.54/7680 sheet 9) bolted to brickwork</t>
  </si>
  <si>
    <t>Burglar bars to W3 size 900 x 900mm high</t>
  </si>
  <si>
    <t>Ceramic tiles (PC Allowance of R350/m2</t>
  </si>
  <si>
    <t>suite, complete with P-trap, 9 litre low</t>
  </si>
  <si>
    <t>cisten and flushpipe and "Hart Celmac A"</t>
  </si>
  <si>
    <t>double flap heavy duty white plastic</t>
  </si>
  <si>
    <t>seat</t>
  </si>
  <si>
    <t xml:space="preserve">White vitreous china close coupled WC </t>
  </si>
  <si>
    <t>detail drawings (AHU1 - 8)</t>
  </si>
  <si>
    <t>0.54/8725 Sheets 1 to 7 inclusive)</t>
  </si>
  <si>
    <t>SANS 675. including anti-tunelling slab,</t>
  </si>
  <si>
    <t>all necessary hot dip galvanised steel</t>
  </si>
  <si>
    <t>angle section, corner posts, stays, top and</t>
  </si>
  <si>
    <t>bottom rails, as well as all cover plates</t>
  </si>
  <si>
    <t>base plates, casting posts into including</t>
  </si>
  <si>
    <t xml:space="preserve">concrete bases, including excavations, </t>
  </si>
  <si>
    <t>backfilling, carting away excess excavated</t>
  </si>
  <si>
    <t>material, 4 no. straining wires to each</t>
  </si>
  <si>
    <t>overhang, etc., complete  (OUTER FENCE)</t>
  </si>
  <si>
    <t>with drawing 0.54/8725 sheet 1 to 7,</t>
  </si>
  <si>
    <t>etc., complete  (INNER FENCE)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</si>
</sst>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 * #,##0.00_ ;_ * \-#,##0.00_ ;_ * &quot;-&quot;??_ ;_ @_ "/>
    <numFmt numFmtId="165" formatCode="_ [$R-1C09]\ * #,##0.00_ ;_ [$R-1C09]\ * \-#,##0.00_ ;_ [$R-1C09]\ * &quot;-&quot;??_ ;_ @_ "/>
    <numFmt numFmtId="166" formatCode="_-[$R-1C09]* #,##0.00_-;\-[$R-1C09]* #,##0.00_-;_-[$R-1C09]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78">
    <xf numFmtId="0" fontId="0" fillId="0" borderId="0" xfId="0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0" fillId="0" borderId="3" xfId="0" applyNumberFormat="1" applyBorder="1"/>
    <xf numFmtId="165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/>
    <xf numFmtId="165" fontId="0" fillId="0" borderId="0" xfId="0" applyNumberFormat="1"/>
    <xf numFmtId="0" fontId="0" fillId="0" borderId="0" xfId="0" applyAlignment="1">
      <alignment horizontal="center" vertical="center"/>
    </xf>
    <xf numFmtId="0" fontId="1" fillId="0" borderId="3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165" fontId="1" fillId="0" borderId="2" xfId="0" applyNumberFormat="1" applyFont="1" applyBorder="1"/>
    <xf numFmtId="0" fontId="1" fillId="0" borderId="2" xfId="0" applyFont="1" applyBorder="1" applyAlignment="1">
      <alignment horizontal="center" vertical="center"/>
    </xf>
    <xf numFmtId="0" fontId="0" fillId="2" borderId="3" xfId="0" applyFill="1" applyBorder="1"/>
    <xf numFmtId="165" fontId="0" fillId="0" borderId="4" xfId="0" applyNumberFormat="1" applyBorder="1"/>
    <xf numFmtId="165" fontId="1" fillId="0" borderId="3" xfId="0" applyNumberFormat="1" applyFont="1" applyBorder="1"/>
    <xf numFmtId="165" fontId="1" fillId="0" borderId="4" xfId="0" applyNumberFormat="1" applyFont="1" applyBorder="1"/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vertical="center"/>
    </xf>
    <xf numFmtId="3" fontId="0" fillId="0" borderId="3" xfId="0" applyNumberFormat="1" applyBorder="1" applyAlignment="1">
      <alignment horizontal="center" vertical="center"/>
    </xf>
    <xf numFmtId="3" fontId="0" fillId="0" borderId="0" xfId="0" applyNumberFormat="1"/>
    <xf numFmtId="165" fontId="0" fillId="0" borderId="3" xfId="0" applyNumberFormat="1" applyBorder="1" applyAlignment="1">
      <alignment horizontal="center" vertical="center"/>
    </xf>
    <xf numFmtId="165" fontId="0" fillId="0" borderId="2" xfId="0" applyNumberFormat="1" applyBorder="1"/>
    <xf numFmtId="0" fontId="0" fillId="0" borderId="4" xfId="0" applyBorder="1" applyAlignment="1">
      <alignment horizontal="center"/>
    </xf>
    <xf numFmtId="165" fontId="0" fillId="0" borderId="10" xfId="0" applyNumberFormat="1" applyBorder="1"/>
    <xf numFmtId="165" fontId="1" fillId="0" borderId="15" xfId="0" applyNumberFormat="1" applyFont="1" applyBorder="1"/>
    <xf numFmtId="165" fontId="1" fillId="0" borderId="12" xfId="0" applyNumberFormat="1" applyFont="1" applyBorder="1"/>
    <xf numFmtId="0" fontId="0" fillId="0" borderId="0" xfId="0" applyAlignment="1">
      <alignment horizontal="left"/>
    </xf>
    <xf numFmtId="0" fontId="2" fillId="0" borderId="3" xfId="0" applyFont="1" applyBorder="1"/>
    <xf numFmtId="0" fontId="3" fillId="0" borderId="3" xfId="0" applyFont="1" applyBorder="1"/>
    <xf numFmtId="4" fontId="0" fillId="0" borderId="3" xfId="0" applyNumberFormat="1" applyBorder="1" applyAlignment="1">
      <alignment horizontal="center" vertical="center"/>
    </xf>
    <xf numFmtId="0" fontId="0" fillId="0" borderId="3" xfId="0" quotePrefix="1" applyBorder="1"/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1" fillId="0" borderId="3" xfId="0" quotePrefix="1" applyFont="1" applyBorder="1"/>
    <xf numFmtId="0" fontId="1" fillId="0" borderId="3" xfId="0" applyFont="1" applyBorder="1" applyAlignment="1">
      <alignment vertical="center"/>
    </xf>
    <xf numFmtId="165" fontId="0" fillId="0" borderId="3" xfId="0" applyNumberForma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12" xfId="0" applyNumberFormat="1" applyFont="1" applyBorder="1"/>
    <xf numFmtId="165" fontId="7" fillId="0" borderId="15" xfId="0" applyNumberFormat="1" applyFont="1" applyBorder="1" applyAlignment="1">
      <alignment vertical="center"/>
    </xf>
    <xf numFmtId="165" fontId="7" fillId="0" borderId="10" xfId="0" applyNumberFormat="1" applyFont="1" applyBorder="1" applyAlignment="1">
      <alignment vertical="center"/>
    </xf>
    <xf numFmtId="165" fontId="7" fillId="0" borderId="12" xfId="0" applyNumberFormat="1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" fillId="0" borderId="11" xfId="0" applyFont="1" applyBorder="1"/>
    <xf numFmtId="0" fontId="0" fillId="0" borderId="11" xfId="0" applyBorder="1"/>
    <xf numFmtId="165" fontId="1" fillId="0" borderId="3" xfId="0" applyNumberFormat="1" applyFont="1" applyBorder="1" applyAlignment="1">
      <alignment vertical="center"/>
    </xf>
    <xf numFmtId="0" fontId="1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4" fontId="0" fillId="0" borderId="0" xfId="0" applyNumberFormat="1" applyAlignment="1">
      <alignment horizontal="center"/>
    </xf>
    <xf numFmtId="165" fontId="0" fillId="0" borderId="3" xfId="0" applyNumberForma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0" fillId="0" borderId="1" xfId="0" applyBorder="1"/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3" xfId="0" applyNumberFormat="1" applyBorder="1" applyProtection="1">
      <protection locked="0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1" fillId="0" borderId="9" xfId="0" applyFont="1" applyBorder="1" applyAlignment="1">
      <alignment vertical="top" wrapText="1"/>
    </xf>
    <xf numFmtId="166" fontId="0" fillId="0" borderId="2" xfId="0" applyNumberFormat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vertical="top"/>
    </xf>
    <xf numFmtId="166" fontId="0" fillId="0" borderId="3" xfId="0" applyNumberFormat="1" applyBorder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vertical="top" wrapText="1"/>
    </xf>
    <xf numFmtId="165" fontId="0" fillId="0" borderId="3" xfId="0" applyNumberFormat="1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/>
    </xf>
    <xf numFmtId="0" fontId="0" fillId="0" borderId="14" xfId="0" applyBorder="1" applyAlignment="1">
      <alignment vertical="top"/>
    </xf>
    <xf numFmtId="166" fontId="0" fillId="0" borderId="4" xfId="0" applyNumberFormat="1" applyBorder="1" applyAlignment="1">
      <alignment vertical="top"/>
    </xf>
    <xf numFmtId="0" fontId="0" fillId="0" borderId="2" xfId="0" applyBorder="1" applyAlignment="1">
      <alignment vertical="top" wrapText="1"/>
    </xf>
    <xf numFmtId="3" fontId="0" fillId="0" borderId="2" xfId="0" applyNumberFormat="1" applyBorder="1" applyAlignment="1">
      <alignment horizontal="center" vertical="top"/>
    </xf>
    <xf numFmtId="165" fontId="0" fillId="0" borderId="2" xfId="0" applyNumberFormat="1" applyBorder="1" applyAlignment="1">
      <alignment vertical="top"/>
    </xf>
    <xf numFmtId="3" fontId="0" fillId="0" borderId="3" xfId="0" applyNumberFormat="1" applyBorder="1" applyAlignment="1">
      <alignment vertical="top"/>
    </xf>
    <xf numFmtId="0" fontId="0" fillId="0" borderId="3" xfId="0" applyBorder="1" applyAlignment="1">
      <alignment vertical="top" wrapText="1"/>
    </xf>
    <xf numFmtId="3" fontId="0" fillId="0" borderId="3" xfId="0" applyNumberFormat="1" applyBorder="1" applyAlignment="1">
      <alignment horizontal="center" vertical="top"/>
    </xf>
    <xf numFmtId="0" fontId="8" fillId="0" borderId="0" xfId="3" applyFont="1" applyAlignment="1">
      <alignment horizontal="left" vertical="top" wrapText="1"/>
    </xf>
    <xf numFmtId="0" fontId="8" fillId="0" borderId="3" xfId="3" applyFont="1" applyBorder="1" applyAlignment="1">
      <alignment horizontal="center" vertical="top"/>
    </xf>
    <xf numFmtId="3" fontId="8" fillId="0" borderId="3" xfId="3" applyNumberFormat="1" applyFont="1" applyBorder="1" applyAlignment="1">
      <alignment horizontal="center" vertical="top"/>
    </xf>
    <xf numFmtId="165" fontId="8" fillId="0" borderId="3" xfId="3" applyNumberFormat="1" applyFont="1" applyBorder="1" applyAlignment="1">
      <alignment wrapText="1"/>
    </xf>
    <xf numFmtId="165" fontId="8" fillId="0" borderId="3" xfId="4" applyNumberFormat="1" applyFont="1" applyFill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center"/>
      <protection locked="0"/>
    </xf>
    <xf numFmtId="0" fontId="0" fillId="0" borderId="4" xfId="0" applyBorder="1"/>
    <xf numFmtId="0" fontId="0" fillId="0" borderId="11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/>
    <xf numFmtId="43" fontId="0" fillId="0" borderId="11" xfId="5" applyFont="1" applyFill="1" applyBorder="1" applyAlignment="1">
      <alignment vertical="center"/>
    </xf>
    <xf numFmtId="43" fontId="1" fillId="0" borderId="3" xfId="5" applyFont="1" applyFill="1" applyBorder="1" applyAlignment="1">
      <alignment horizontal="center" vertical="center"/>
    </xf>
    <xf numFmtId="43" fontId="10" fillId="0" borderId="3" xfId="5" applyFont="1" applyFill="1" applyBorder="1" applyAlignment="1">
      <alignment horizontal="center"/>
    </xf>
    <xf numFmtId="43" fontId="9" fillId="0" borderId="3" xfId="5" applyFont="1" applyFill="1" applyBorder="1" applyAlignment="1"/>
    <xf numFmtId="3" fontId="0" fillId="0" borderId="3" xfId="0" applyNumberFormat="1" applyBorder="1" applyAlignment="1">
      <alignment horizontal="center"/>
    </xf>
    <xf numFmtId="43" fontId="0" fillId="0" borderId="3" xfId="5" applyFont="1" applyFill="1" applyBorder="1" applyAlignment="1"/>
    <xf numFmtId="43" fontId="1" fillId="0" borderId="3" xfId="5" applyFont="1" applyFill="1" applyBorder="1" applyAlignment="1">
      <alignment horizontal="center"/>
    </xf>
    <xf numFmtId="43" fontId="1" fillId="0" borderId="3" xfId="5" applyFont="1" applyFill="1" applyBorder="1" applyAlignment="1"/>
    <xf numFmtId="43" fontId="10" fillId="0" borderId="3" xfId="5" applyFont="1" applyFill="1" applyBorder="1" applyAlignment="1">
      <alignment vertical="center"/>
    </xf>
    <xf numFmtId="43" fontId="10" fillId="0" borderId="3" xfId="5" applyFont="1" applyFill="1" applyBorder="1" applyAlignment="1"/>
    <xf numFmtId="165" fontId="8" fillId="0" borderId="3" xfId="3" applyNumberFormat="1" applyFont="1" applyBorder="1" applyAlignment="1">
      <alignment horizontal="right" vertical="top"/>
    </xf>
    <xf numFmtId="0" fontId="8" fillId="0" borderId="0" xfId="3" applyFont="1" applyAlignment="1">
      <alignment vertical="top"/>
    </xf>
    <xf numFmtId="0" fontId="11" fillId="0" borderId="0" xfId="3" applyFont="1" applyAlignment="1">
      <alignment vertical="top"/>
    </xf>
    <xf numFmtId="0" fontId="0" fillId="0" borderId="0" xfId="0" applyAlignment="1">
      <alignment horizontal="left" vertical="center"/>
    </xf>
    <xf numFmtId="0" fontId="8" fillId="0" borderId="3" xfId="3" applyFont="1" applyBorder="1" applyAlignment="1">
      <alignment vertical="top"/>
    </xf>
    <xf numFmtId="165" fontId="8" fillId="0" borderId="3" xfId="3" applyNumberFormat="1" applyFont="1" applyBorder="1" applyAlignment="1">
      <alignment vertical="top"/>
    </xf>
    <xf numFmtId="0" fontId="4" fillId="0" borderId="3" xfId="0" applyFont="1" applyBorder="1"/>
    <xf numFmtId="165" fontId="0" fillId="0" borderId="11" xfId="0" applyNumberFormat="1" applyBorder="1"/>
    <xf numFmtId="0" fontId="1" fillId="0" borderId="2" xfId="0" applyFont="1" applyBorder="1"/>
    <xf numFmtId="165" fontId="0" fillId="0" borderId="3" xfId="0" applyNumberFormat="1" applyFont="1" applyBorder="1"/>
    <xf numFmtId="165" fontId="0" fillId="0" borderId="4" xfId="0" applyNumberFormat="1" applyFont="1" applyBorder="1"/>
    <xf numFmtId="165" fontId="0" fillId="0" borderId="2" xfId="0" applyNumberFormat="1" applyFont="1" applyBorder="1"/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4" xfId="0" applyBorder="1" applyAlignment="1">
      <alignment horizontal="center"/>
    </xf>
    <xf numFmtId="0" fontId="1" fillId="0" borderId="14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</cellXfs>
  <cellStyles count="6">
    <cellStyle name="Comma" xfId="5" builtinId="3"/>
    <cellStyle name="Comma 2" xfId="4"/>
    <cellStyle name="Normal" xfId="0" builtinId="0"/>
    <cellStyle name="Normal 2" xfId="3"/>
    <cellStyle name="Normal 3" xfId="1"/>
    <cellStyle name="Normal 3 2" xfId="2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view="pageLayout" zoomScaleNormal="100" workbookViewId="0">
      <selection activeCell="B39" sqref="B39:E39"/>
    </sheetView>
  </sheetViews>
  <sheetFormatPr defaultColWidth="9.140625" defaultRowHeight="15" x14ac:dyDescent="0.25"/>
  <cols>
    <col min="1" max="1" width="10" customWidth="1"/>
    <col min="2" max="2" width="9" customWidth="1"/>
    <col min="3" max="3" width="35.140625" customWidth="1"/>
    <col min="4" max="4" width="8.42578125" customWidth="1"/>
    <col min="5" max="5" width="9.85546875" customWidth="1"/>
    <col min="6" max="6" width="18.42578125" customWidth="1"/>
  </cols>
  <sheetData>
    <row r="1" spans="1:6" ht="30" customHeight="1" x14ac:dyDescent="0.25">
      <c r="A1" s="49" t="s">
        <v>421</v>
      </c>
      <c r="B1" s="133" t="s">
        <v>428</v>
      </c>
      <c r="C1" s="134"/>
      <c r="D1" s="134"/>
      <c r="E1" s="135"/>
      <c r="F1" s="50" t="s">
        <v>5</v>
      </c>
    </row>
    <row r="2" spans="1:6" x14ac:dyDescent="0.25">
      <c r="A2" s="19"/>
      <c r="B2" s="142"/>
      <c r="C2" s="143"/>
      <c r="D2" s="143"/>
      <c r="E2" s="144"/>
      <c r="F2" s="21"/>
    </row>
    <row r="3" spans="1:6" x14ac:dyDescent="0.25">
      <c r="A3" s="3">
        <v>1</v>
      </c>
      <c r="B3" s="136" t="s">
        <v>425</v>
      </c>
      <c r="C3" s="137"/>
      <c r="D3" s="137"/>
      <c r="E3" s="138"/>
      <c r="F3" s="13">
        <f>'1'!G441</f>
        <v>0</v>
      </c>
    </row>
    <row r="4" spans="1:6" x14ac:dyDescent="0.25">
      <c r="A4" s="3"/>
      <c r="B4" s="136"/>
      <c r="C4" s="137"/>
      <c r="D4" s="137"/>
      <c r="E4" s="138"/>
      <c r="F4" s="13"/>
    </row>
    <row r="5" spans="1:6" x14ac:dyDescent="0.25">
      <c r="A5" s="3">
        <v>2</v>
      </c>
      <c r="B5" s="136" t="s">
        <v>426</v>
      </c>
      <c r="C5" s="137"/>
      <c r="D5" s="137"/>
      <c r="E5" s="138"/>
      <c r="F5" s="13">
        <f>Sum!F49</f>
        <v>0</v>
      </c>
    </row>
    <row r="6" spans="1:6" x14ac:dyDescent="0.25">
      <c r="A6" s="3"/>
      <c r="B6" s="136"/>
      <c r="C6" s="137"/>
      <c r="D6" s="137"/>
      <c r="E6" s="138"/>
      <c r="F6" s="13"/>
    </row>
    <row r="7" spans="1:6" x14ac:dyDescent="0.25">
      <c r="A7" s="3">
        <v>3</v>
      </c>
      <c r="B7" s="136" t="s">
        <v>427</v>
      </c>
      <c r="C7" s="137"/>
      <c r="D7" s="137"/>
      <c r="E7" s="138"/>
      <c r="F7" s="13">
        <f>'3'!G2303</f>
        <v>0</v>
      </c>
    </row>
    <row r="8" spans="1:6" x14ac:dyDescent="0.25">
      <c r="A8" s="3"/>
      <c r="B8" s="136"/>
      <c r="C8" s="137"/>
      <c r="D8" s="137"/>
      <c r="E8" s="138"/>
      <c r="F8" s="13"/>
    </row>
    <row r="9" spans="1:6" ht="15" customHeight="1" x14ac:dyDescent="0.25">
      <c r="A9" s="3">
        <v>4</v>
      </c>
      <c r="B9" s="139" t="s">
        <v>3977</v>
      </c>
      <c r="C9" s="140"/>
      <c r="D9" s="140"/>
      <c r="E9" s="141"/>
      <c r="F9" s="13">
        <f>'4'!G1666</f>
        <v>0</v>
      </c>
    </row>
    <row r="10" spans="1:6" x14ac:dyDescent="0.25">
      <c r="A10" s="3"/>
      <c r="B10" s="136"/>
      <c r="C10" s="137"/>
      <c r="D10" s="137"/>
      <c r="E10" s="138"/>
      <c r="F10" s="13"/>
    </row>
    <row r="11" spans="1:6" x14ac:dyDescent="0.25">
      <c r="A11" s="3">
        <v>5</v>
      </c>
      <c r="B11" s="136" t="s">
        <v>3119</v>
      </c>
      <c r="C11" s="137"/>
      <c r="D11" s="137"/>
      <c r="E11" s="138"/>
      <c r="F11" s="13">
        <f>'5'!G2153</f>
        <v>0</v>
      </c>
    </row>
    <row r="12" spans="1:6" x14ac:dyDescent="0.25">
      <c r="A12" s="3"/>
      <c r="B12" s="136"/>
      <c r="C12" s="137"/>
      <c r="D12" s="137"/>
      <c r="E12" s="138"/>
      <c r="F12" s="13"/>
    </row>
    <row r="13" spans="1:6" x14ac:dyDescent="0.25">
      <c r="A13" s="3"/>
      <c r="B13" s="136"/>
      <c r="C13" s="137"/>
      <c r="D13" s="137"/>
      <c r="E13" s="138"/>
      <c r="F13" s="13"/>
    </row>
    <row r="14" spans="1:6" x14ac:dyDescent="0.25">
      <c r="A14" s="3"/>
      <c r="B14" s="136"/>
      <c r="C14" s="137"/>
      <c r="D14" s="137"/>
      <c r="E14" s="138"/>
      <c r="F14" s="13"/>
    </row>
    <row r="15" spans="1:6" x14ac:dyDescent="0.25">
      <c r="A15" s="3"/>
      <c r="B15" s="136"/>
      <c r="C15" s="137"/>
      <c r="D15" s="137"/>
      <c r="E15" s="138"/>
      <c r="F15" s="13"/>
    </row>
    <row r="16" spans="1:6" x14ac:dyDescent="0.25">
      <c r="A16" s="3"/>
      <c r="B16" s="136"/>
      <c r="C16" s="137"/>
      <c r="D16" s="137"/>
      <c r="E16" s="138"/>
      <c r="F16" s="13"/>
    </row>
    <row r="17" spans="1:6" x14ac:dyDescent="0.25">
      <c r="A17" s="3"/>
      <c r="B17" s="136"/>
      <c r="C17" s="137"/>
      <c r="D17" s="137"/>
      <c r="E17" s="138"/>
      <c r="F17" s="13"/>
    </row>
    <row r="18" spans="1:6" x14ac:dyDescent="0.25">
      <c r="A18" s="3"/>
      <c r="B18" s="136"/>
      <c r="C18" s="137"/>
      <c r="D18" s="137"/>
      <c r="E18" s="138"/>
      <c r="F18" s="13"/>
    </row>
    <row r="19" spans="1:6" x14ac:dyDescent="0.25">
      <c r="A19" s="3"/>
      <c r="B19" s="136"/>
      <c r="C19" s="137"/>
      <c r="D19" s="137"/>
      <c r="E19" s="138"/>
      <c r="F19" s="13"/>
    </row>
    <row r="20" spans="1:6" x14ac:dyDescent="0.25">
      <c r="A20" s="3"/>
      <c r="B20" s="136"/>
      <c r="C20" s="137"/>
      <c r="D20" s="137"/>
      <c r="E20" s="138"/>
      <c r="F20" s="13"/>
    </row>
    <row r="21" spans="1:6" x14ac:dyDescent="0.25">
      <c r="A21" s="3"/>
      <c r="B21" s="136"/>
      <c r="C21" s="137"/>
      <c r="D21" s="137"/>
      <c r="E21" s="138"/>
      <c r="F21" s="13"/>
    </row>
    <row r="22" spans="1:6" x14ac:dyDescent="0.25">
      <c r="A22" s="3"/>
      <c r="B22" s="136"/>
      <c r="C22" s="137"/>
      <c r="D22" s="137"/>
      <c r="E22" s="138"/>
      <c r="F22" s="13"/>
    </row>
    <row r="23" spans="1:6" x14ac:dyDescent="0.25">
      <c r="A23" s="3"/>
      <c r="B23" s="136"/>
      <c r="C23" s="137"/>
      <c r="D23" s="137"/>
      <c r="E23" s="138"/>
      <c r="F23" s="13"/>
    </row>
    <row r="24" spans="1:6" x14ac:dyDescent="0.25">
      <c r="A24" s="3"/>
      <c r="B24" s="136"/>
      <c r="C24" s="137"/>
      <c r="D24" s="137"/>
      <c r="E24" s="138"/>
      <c r="F24" s="13"/>
    </row>
    <row r="25" spans="1:6" x14ac:dyDescent="0.25">
      <c r="A25" s="3"/>
      <c r="B25" s="136"/>
      <c r="C25" s="137"/>
      <c r="D25" s="137"/>
      <c r="E25" s="138"/>
      <c r="F25" s="13"/>
    </row>
    <row r="26" spans="1:6" x14ac:dyDescent="0.25">
      <c r="A26" s="3"/>
      <c r="B26" s="136"/>
      <c r="C26" s="137"/>
      <c r="D26" s="137"/>
      <c r="E26" s="138"/>
      <c r="F26" s="13"/>
    </row>
    <row r="27" spans="1:6" x14ac:dyDescent="0.25">
      <c r="A27" s="3"/>
      <c r="B27" s="136"/>
      <c r="C27" s="137"/>
      <c r="D27" s="137"/>
      <c r="E27" s="138"/>
      <c r="F27" s="13"/>
    </row>
    <row r="28" spans="1:6" x14ac:dyDescent="0.25">
      <c r="A28" s="3"/>
      <c r="B28" s="136"/>
      <c r="C28" s="137"/>
      <c r="D28" s="137"/>
      <c r="E28" s="138"/>
      <c r="F28" s="13"/>
    </row>
    <row r="29" spans="1:6" x14ac:dyDescent="0.25">
      <c r="A29" s="3"/>
      <c r="B29" s="136"/>
      <c r="C29" s="137"/>
      <c r="D29" s="137"/>
      <c r="E29" s="138"/>
      <c r="F29" s="13"/>
    </row>
    <row r="30" spans="1:6" x14ac:dyDescent="0.25">
      <c r="A30" s="3"/>
      <c r="B30" s="136"/>
      <c r="C30" s="137"/>
      <c r="D30" s="137"/>
      <c r="E30" s="138"/>
      <c r="F30" s="13"/>
    </row>
    <row r="31" spans="1:6" x14ac:dyDescent="0.25">
      <c r="A31" s="3"/>
      <c r="B31" s="136"/>
      <c r="C31" s="137"/>
      <c r="D31" s="137"/>
      <c r="E31" s="138"/>
      <c r="F31" s="13"/>
    </row>
    <row r="32" spans="1:6" x14ac:dyDescent="0.25">
      <c r="A32" s="3"/>
      <c r="B32" s="136"/>
      <c r="C32" s="137"/>
      <c r="D32" s="137"/>
      <c r="E32" s="138"/>
      <c r="F32" s="13"/>
    </row>
    <row r="33" spans="1:6" x14ac:dyDescent="0.25">
      <c r="A33" s="3"/>
      <c r="B33" s="136"/>
      <c r="C33" s="137"/>
      <c r="D33" s="137"/>
      <c r="E33" s="138"/>
      <c r="F33" s="13"/>
    </row>
    <row r="34" spans="1:6" x14ac:dyDescent="0.25">
      <c r="A34" s="3"/>
      <c r="B34" s="136"/>
      <c r="C34" s="137"/>
      <c r="D34" s="137"/>
      <c r="E34" s="138"/>
      <c r="F34" s="13"/>
    </row>
    <row r="35" spans="1:6" x14ac:dyDescent="0.25">
      <c r="A35" s="3"/>
      <c r="B35" s="136"/>
      <c r="C35" s="137"/>
      <c r="D35" s="137"/>
      <c r="E35" s="138"/>
      <c r="F35" s="13"/>
    </row>
    <row r="36" spans="1:6" x14ac:dyDescent="0.25">
      <c r="A36" s="3"/>
      <c r="B36" s="155"/>
      <c r="C36" s="146"/>
      <c r="D36" s="146"/>
      <c r="E36" s="156"/>
      <c r="F36" s="13"/>
    </row>
    <row r="37" spans="1:6" x14ac:dyDescent="0.25">
      <c r="A37" s="3"/>
      <c r="B37" s="136"/>
      <c r="C37" s="137"/>
      <c r="D37" s="137"/>
      <c r="E37" s="138"/>
      <c r="F37" s="13"/>
    </row>
    <row r="38" spans="1:6" x14ac:dyDescent="0.25">
      <c r="A38" s="3"/>
      <c r="B38" s="136"/>
      <c r="C38" s="137"/>
      <c r="D38" s="137"/>
      <c r="E38" s="138"/>
      <c r="F38" s="13"/>
    </row>
    <row r="39" spans="1:6" x14ac:dyDescent="0.25">
      <c r="A39" s="3"/>
      <c r="B39" s="136"/>
      <c r="C39" s="137"/>
      <c r="D39" s="137"/>
      <c r="E39" s="138"/>
      <c r="F39" s="13"/>
    </row>
    <row r="40" spans="1:6" x14ac:dyDescent="0.25">
      <c r="A40" s="33"/>
      <c r="B40" s="152"/>
      <c r="C40" s="153"/>
      <c r="D40" s="153"/>
      <c r="E40" s="154"/>
      <c r="F40" s="24"/>
    </row>
    <row r="41" spans="1:6" x14ac:dyDescent="0.25">
      <c r="A41" s="56"/>
      <c r="B41" s="146"/>
      <c r="C41" s="146"/>
      <c r="D41" s="146"/>
      <c r="E41" s="146"/>
      <c r="F41" s="34"/>
    </row>
    <row r="42" spans="1:6" ht="15.75" x14ac:dyDescent="0.25">
      <c r="A42" s="57"/>
      <c r="B42" s="148" t="s">
        <v>423</v>
      </c>
      <c r="C42" s="148"/>
      <c r="D42" s="148"/>
      <c r="E42" s="148"/>
      <c r="F42" s="51">
        <f>SUM(F2:F40)</f>
        <v>0</v>
      </c>
    </row>
    <row r="43" spans="1:6" x14ac:dyDescent="0.25">
      <c r="A43" s="44"/>
      <c r="B43" s="150"/>
      <c r="C43" s="150"/>
      <c r="D43" s="150"/>
      <c r="E43" s="150"/>
      <c r="F43" s="35"/>
    </row>
    <row r="44" spans="1:6" x14ac:dyDescent="0.25">
      <c r="A44" s="56"/>
      <c r="B44" s="149"/>
      <c r="C44" s="149"/>
      <c r="D44" s="149"/>
      <c r="E44" s="149"/>
      <c r="F44" s="36"/>
    </row>
    <row r="45" spans="1:6" ht="15.75" x14ac:dyDescent="0.25">
      <c r="A45" s="57"/>
      <c r="B45" s="148" t="s">
        <v>424</v>
      </c>
      <c r="C45" s="148"/>
      <c r="D45" s="148"/>
      <c r="E45" s="148"/>
      <c r="F45" s="51">
        <f>F42*0.15</f>
        <v>0</v>
      </c>
    </row>
    <row r="46" spans="1:6" x14ac:dyDescent="0.25">
      <c r="A46" s="44"/>
      <c r="B46" s="151"/>
      <c r="C46" s="151"/>
      <c r="D46" s="151"/>
      <c r="E46" s="151"/>
      <c r="F46" s="36"/>
    </row>
    <row r="47" spans="1:6" ht="15.75" x14ac:dyDescent="0.25">
      <c r="A47" s="42"/>
      <c r="B47" s="147"/>
      <c r="C47" s="147"/>
      <c r="D47" s="147"/>
      <c r="E47" s="147"/>
      <c r="F47" s="53"/>
    </row>
    <row r="48" spans="1:6" ht="15.75" x14ac:dyDescent="0.25">
      <c r="A48" s="43"/>
      <c r="B48" s="148" t="s">
        <v>422</v>
      </c>
      <c r="C48" s="148"/>
      <c r="D48" s="148"/>
      <c r="E48" s="148"/>
      <c r="F48" s="54">
        <f>F42+F45</f>
        <v>0</v>
      </c>
    </row>
    <row r="49" spans="1:6" ht="15.75" x14ac:dyDescent="0.25">
      <c r="A49" s="55"/>
      <c r="B49" s="145"/>
      <c r="C49" s="145"/>
      <c r="D49" s="145"/>
      <c r="E49" s="145"/>
      <c r="F49" s="52"/>
    </row>
  </sheetData>
  <mergeCells count="49">
    <mergeCell ref="B43:E43"/>
    <mergeCell ref="B34:E34"/>
    <mergeCell ref="B33:E33"/>
    <mergeCell ref="B32:E32"/>
    <mergeCell ref="B46:E46"/>
    <mergeCell ref="B40:E40"/>
    <mergeCell ref="B39:E39"/>
    <mergeCell ref="B38:E38"/>
    <mergeCell ref="B37:E37"/>
    <mergeCell ref="B36:E36"/>
    <mergeCell ref="B7:E7"/>
    <mergeCell ref="B49:E49"/>
    <mergeCell ref="B25:E25"/>
    <mergeCell ref="B24:E24"/>
    <mergeCell ref="B23:E23"/>
    <mergeCell ref="B22:E22"/>
    <mergeCell ref="B28:E28"/>
    <mergeCell ref="B27:E27"/>
    <mergeCell ref="B26:E26"/>
    <mergeCell ref="B41:E41"/>
    <mergeCell ref="B47:E47"/>
    <mergeCell ref="B45:E45"/>
    <mergeCell ref="B44:E44"/>
    <mergeCell ref="B35:E35"/>
    <mergeCell ref="B48:E48"/>
    <mergeCell ref="B42:E42"/>
    <mergeCell ref="B11:E11"/>
    <mergeCell ref="B31:E31"/>
    <mergeCell ref="B30:E30"/>
    <mergeCell ref="B21:E21"/>
    <mergeCell ref="B12:E12"/>
    <mergeCell ref="B20:E20"/>
    <mergeCell ref="B29:E29"/>
    <mergeCell ref="B1:E1"/>
    <mergeCell ref="B10:E10"/>
    <mergeCell ref="B9:E9"/>
    <mergeCell ref="B19:E19"/>
    <mergeCell ref="B18:E18"/>
    <mergeCell ref="B17:E17"/>
    <mergeCell ref="B16:E16"/>
    <mergeCell ref="B5:E5"/>
    <mergeCell ref="B4:E4"/>
    <mergeCell ref="B15:E15"/>
    <mergeCell ref="B14:E14"/>
    <mergeCell ref="B13:E13"/>
    <mergeCell ref="B3:E3"/>
    <mergeCell ref="B2:E2"/>
    <mergeCell ref="B6:E6"/>
    <mergeCell ref="B8:E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1"/>
  <sheetViews>
    <sheetView view="pageLayout" zoomScaleNormal="100" workbookViewId="0">
      <selection activeCell="C390" sqref="C390"/>
    </sheetView>
  </sheetViews>
  <sheetFormatPr defaultColWidth="9.140625" defaultRowHeight="15" x14ac:dyDescent="0.25"/>
  <cols>
    <col min="1" max="1" width="7.42578125" style="6" customWidth="1"/>
    <col min="2" max="2" width="9" style="17" customWidth="1"/>
    <col min="3" max="3" width="35.140625" customWidth="1"/>
    <col min="4" max="4" width="4.85546875" style="17" customWidth="1"/>
    <col min="5" max="5" width="8.42578125" style="17" customWidth="1"/>
    <col min="6" max="6" width="13.5703125" style="16" customWidth="1"/>
    <col min="7" max="7" width="15" style="16" bestFit="1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" t="s">
        <v>3</v>
      </c>
      <c r="F1" s="12" t="s">
        <v>4</v>
      </c>
      <c r="G1" s="12" t="s">
        <v>5</v>
      </c>
    </row>
    <row r="2" spans="1:7" x14ac:dyDescent="0.25">
      <c r="A2" s="3"/>
      <c r="B2" s="11" t="s">
        <v>22</v>
      </c>
      <c r="C2" s="10" t="s">
        <v>3582</v>
      </c>
      <c r="D2" s="8"/>
      <c r="E2" s="8"/>
      <c r="F2" s="13"/>
      <c r="G2" s="13" t="str">
        <f t="shared" ref="G2:G47" si="0">IFERROR(IF(E2&gt;0,((F2)*E2),""),"")</f>
        <v/>
      </c>
    </row>
    <row r="3" spans="1:7" x14ac:dyDescent="0.25">
      <c r="A3" s="3"/>
      <c r="B3" s="11" t="s">
        <v>21</v>
      </c>
      <c r="C3" s="10" t="s">
        <v>9</v>
      </c>
      <c r="D3" s="8"/>
      <c r="E3" s="8"/>
      <c r="F3" s="13"/>
      <c r="G3" s="13" t="str">
        <f>IFERROR(IF(E3&gt;0,((F3)*E3),""),"")</f>
        <v/>
      </c>
    </row>
    <row r="4" spans="1:7" x14ac:dyDescent="0.25">
      <c r="A4" s="3"/>
      <c r="B4" s="8"/>
      <c r="C4" s="9" t="s">
        <v>10</v>
      </c>
      <c r="D4" s="8"/>
      <c r="E4" s="8"/>
      <c r="F4" s="13"/>
      <c r="G4" s="13" t="str">
        <f t="shared" si="0"/>
        <v/>
      </c>
    </row>
    <row r="5" spans="1:7" x14ac:dyDescent="0.25">
      <c r="A5" s="3"/>
      <c r="B5" s="11">
        <v>8.3000000000000007</v>
      </c>
      <c r="C5" s="10" t="s">
        <v>11</v>
      </c>
      <c r="D5" s="8"/>
      <c r="E5" s="8"/>
      <c r="F5" s="13"/>
      <c r="G5" s="13" t="str">
        <f t="shared" si="0"/>
        <v/>
      </c>
    </row>
    <row r="6" spans="1:7" x14ac:dyDescent="0.25">
      <c r="A6" s="3"/>
      <c r="B6" s="8"/>
      <c r="C6" s="9"/>
      <c r="D6" s="8"/>
      <c r="E6" s="8"/>
      <c r="F6" s="13"/>
      <c r="G6" s="13" t="str">
        <f t="shared" si="0"/>
        <v/>
      </c>
    </row>
    <row r="7" spans="1:7" x14ac:dyDescent="0.25">
      <c r="A7" s="3">
        <v>1</v>
      </c>
      <c r="B7" s="8" t="s">
        <v>17</v>
      </c>
      <c r="C7" s="9" t="s">
        <v>12</v>
      </c>
      <c r="D7" s="8" t="s">
        <v>13</v>
      </c>
      <c r="E7" s="8">
        <v>1</v>
      </c>
      <c r="F7" s="13">
        <v>0</v>
      </c>
      <c r="G7" s="13">
        <f t="shared" si="0"/>
        <v>0</v>
      </c>
    </row>
    <row r="8" spans="1:7" x14ac:dyDescent="0.25">
      <c r="A8" s="3"/>
      <c r="B8" s="8"/>
      <c r="C8" s="9"/>
      <c r="D8" s="8"/>
      <c r="E8" s="8"/>
      <c r="F8" s="13"/>
      <c r="G8" s="13" t="str">
        <f t="shared" si="0"/>
        <v/>
      </c>
    </row>
    <row r="9" spans="1:7" x14ac:dyDescent="0.25">
      <c r="A9" s="3"/>
      <c r="B9" s="11" t="s">
        <v>18</v>
      </c>
      <c r="C9" s="10" t="s">
        <v>14</v>
      </c>
      <c r="D9" s="8"/>
      <c r="E9" s="8"/>
      <c r="F9" s="13"/>
      <c r="G9" s="13" t="str">
        <f t="shared" si="0"/>
        <v/>
      </c>
    </row>
    <row r="10" spans="1:7" x14ac:dyDescent="0.25">
      <c r="A10" s="3"/>
      <c r="B10" s="8"/>
      <c r="C10" s="9"/>
      <c r="D10" s="8"/>
      <c r="E10" s="8"/>
      <c r="F10" s="13"/>
      <c r="G10" s="13" t="str">
        <f t="shared" si="0"/>
        <v/>
      </c>
    </row>
    <row r="11" spans="1:7" x14ac:dyDescent="0.25">
      <c r="A11" s="3"/>
      <c r="B11" s="11" t="s">
        <v>19</v>
      </c>
      <c r="C11" s="10" t="s">
        <v>15</v>
      </c>
      <c r="D11" s="8"/>
      <c r="E11" s="8"/>
      <c r="F11" s="13"/>
      <c r="G11" s="13" t="str">
        <f t="shared" si="0"/>
        <v/>
      </c>
    </row>
    <row r="12" spans="1:7" x14ac:dyDescent="0.25">
      <c r="A12" s="3"/>
      <c r="B12" s="8"/>
      <c r="C12" s="9"/>
      <c r="D12" s="8"/>
      <c r="E12" s="8"/>
      <c r="F12" s="13"/>
      <c r="G12" s="13" t="str">
        <f t="shared" si="0"/>
        <v/>
      </c>
    </row>
    <row r="13" spans="1:7" x14ac:dyDescent="0.25">
      <c r="A13" s="3"/>
      <c r="B13" s="11" t="s">
        <v>20</v>
      </c>
      <c r="C13" s="10" t="s">
        <v>16</v>
      </c>
      <c r="D13" s="8"/>
      <c r="E13" s="8"/>
      <c r="F13" s="13"/>
      <c r="G13" s="13" t="str">
        <f t="shared" si="0"/>
        <v/>
      </c>
    </row>
    <row r="14" spans="1:7" x14ac:dyDescent="0.25">
      <c r="A14" s="3"/>
      <c r="B14" s="8"/>
      <c r="C14" s="1" t="s">
        <v>23</v>
      </c>
      <c r="D14" s="8"/>
      <c r="E14" s="8"/>
      <c r="F14" s="13"/>
      <c r="G14" s="13" t="str">
        <f t="shared" si="0"/>
        <v/>
      </c>
    </row>
    <row r="15" spans="1:7" x14ac:dyDescent="0.25">
      <c r="A15" s="3">
        <v>2</v>
      </c>
      <c r="B15" s="8"/>
      <c r="C15" s="1" t="s">
        <v>24</v>
      </c>
      <c r="D15" s="8" t="s">
        <v>13</v>
      </c>
      <c r="E15" s="8">
        <v>1</v>
      </c>
      <c r="F15" s="13">
        <v>0</v>
      </c>
      <c r="G15" s="13">
        <f t="shared" si="0"/>
        <v>0</v>
      </c>
    </row>
    <row r="16" spans="1:7" x14ac:dyDescent="0.25">
      <c r="A16" s="3"/>
      <c r="B16" s="8"/>
      <c r="C16" s="1" t="s">
        <v>171</v>
      </c>
      <c r="D16" s="8"/>
      <c r="E16" s="8"/>
      <c r="F16" s="13"/>
      <c r="G16" s="13" t="str">
        <f t="shared" si="0"/>
        <v/>
      </c>
    </row>
    <row r="17" spans="1:7" x14ac:dyDescent="0.25">
      <c r="A17" s="3"/>
      <c r="B17" s="8"/>
      <c r="C17" s="1" t="s">
        <v>32</v>
      </c>
      <c r="D17" s="8"/>
      <c r="E17" s="8"/>
      <c r="F17" s="13"/>
      <c r="G17" s="13" t="str">
        <f t="shared" si="0"/>
        <v/>
      </c>
    </row>
    <row r="18" spans="1:7" x14ac:dyDescent="0.25">
      <c r="A18" s="3"/>
      <c r="B18" s="8"/>
      <c r="C18" s="1" t="s">
        <v>33</v>
      </c>
      <c r="D18" s="8"/>
      <c r="E18" s="8"/>
      <c r="F18" s="13"/>
      <c r="G18" s="13" t="str">
        <f t="shared" si="0"/>
        <v/>
      </c>
    </row>
    <row r="19" spans="1:7" x14ac:dyDescent="0.25">
      <c r="A19" s="3"/>
      <c r="B19" s="8"/>
      <c r="C19" s="1" t="s">
        <v>34</v>
      </c>
      <c r="D19" s="8"/>
      <c r="E19" s="8"/>
      <c r="F19" s="13"/>
      <c r="G19" s="13" t="str">
        <f t="shared" si="0"/>
        <v/>
      </c>
    </row>
    <row r="20" spans="1:7" x14ac:dyDescent="0.25">
      <c r="A20" s="3"/>
      <c r="B20" s="8"/>
      <c r="C20" s="1" t="s">
        <v>25</v>
      </c>
      <c r="D20" s="8"/>
      <c r="E20" s="8"/>
      <c r="F20" s="13"/>
      <c r="G20" s="13" t="str">
        <f t="shared" si="0"/>
        <v/>
      </c>
    </row>
    <row r="21" spans="1:7" x14ac:dyDescent="0.25">
      <c r="A21" s="3"/>
      <c r="B21" s="8"/>
      <c r="C21" s="1" t="s">
        <v>26</v>
      </c>
      <c r="D21" s="8"/>
      <c r="E21" s="8"/>
      <c r="F21" s="13"/>
      <c r="G21" s="13" t="str">
        <f t="shared" si="0"/>
        <v/>
      </c>
    </row>
    <row r="22" spans="1:7" x14ac:dyDescent="0.25">
      <c r="A22" s="3"/>
      <c r="B22" s="8"/>
      <c r="C22" s="1" t="s">
        <v>27</v>
      </c>
      <c r="D22" s="8"/>
      <c r="E22" s="8"/>
      <c r="F22" s="13"/>
      <c r="G22" s="13" t="str">
        <f t="shared" si="0"/>
        <v/>
      </c>
    </row>
    <row r="23" spans="1:7" x14ac:dyDescent="0.25">
      <c r="A23" s="3"/>
      <c r="B23" s="8"/>
      <c r="C23" s="1" t="s">
        <v>28</v>
      </c>
      <c r="D23" s="8"/>
      <c r="E23" s="8"/>
      <c r="F23" s="13"/>
      <c r="G23" s="13" t="str">
        <f t="shared" si="0"/>
        <v/>
      </c>
    </row>
    <row r="24" spans="1:7" x14ac:dyDescent="0.25">
      <c r="A24" s="3"/>
      <c r="B24" s="8"/>
      <c r="C24" s="1" t="s">
        <v>29</v>
      </c>
      <c r="D24" s="8"/>
      <c r="E24" s="8"/>
      <c r="F24" s="13"/>
      <c r="G24" s="13" t="str">
        <f t="shared" si="0"/>
        <v/>
      </c>
    </row>
    <row r="25" spans="1:7" x14ac:dyDescent="0.25">
      <c r="A25" s="3"/>
      <c r="B25" s="8"/>
      <c r="C25" s="1" t="s">
        <v>30</v>
      </c>
      <c r="D25" s="8"/>
      <c r="E25" s="8"/>
      <c r="F25" s="13"/>
      <c r="G25" s="13" t="str">
        <f t="shared" si="0"/>
        <v/>
      </c>
    </row>
    <row r="26" spans="1:7" x14ac:dyDescent="0.25">
      <c r="A26" s="3"/>
      <c r="B26" s="8"/>
      <c r="C26" s="1" t="s">
        <v>31</v>
      </c>
      <c r="D26" s="8"/>
      <c r="E26" s="8"/>
      <c r="F26" s="13"/>
      <c r="G26" s="13" t="str">
        <f t="shared" si="0"/>
        <v/>
      </c>
    </row>
    <row r="27" spans="1:7" x14ac:dyDescent="0.25">
      <c r="A27" s="3"/>
      <c r="B27" s="8"/>
      <c r="C27" s="1"/>
      <c r="D27" s="8"/>
      <c r="E27" s="8"/>
      <c r="F27" s="13"/>
      <c r="G27" s="13" t="str">
        <f t="shared" si="0"/>
        <v/>
      </c>
    </row>
    <row r="28" spans="1:7" x14ac:dyDescent="0.25">
      <c r="A28" s="3">
        <v>3</v>
      </c>
      <c r="B28" s="8"/>
      <c r="C28" s="1" t="s">
        <v>35</v>
      </c>
      <c r="D28" s="8" t="s">
        <v>13</v>
      </c>
      <c r="E28" s="8">
        <v>1</v>
      </c>
      <c r="F28" s="13">
        <v>0</v>
      </c>
      <c r="G28" s="13">
        <f t="shared" si="0"/>
        <v>0</v>
      </c>
    </row>
    <row r="29" spans="1:7" x14ac:dyDescent="0.25">
      <c r="A29" s="3"/>
      <c r="B29" s="8"/>
      <c r="C29" s="1" t="s">
        <v>172</v>
      </c>
      <c r="D29" s="8"/>
      <c r="E29" s="8"/>
      <c r="F29" s="13"/>
      <c r="G29" s="13" t="str">
        <f t="shared" si="0"/>
        <v/>
      </c>
    </row>
    <row r="30" spans="1:7" x14ac:dyDescent="0.25">
      <c r="A30" s="3"/>
      <c r="B30" s="8"/>
      <c r="C30" s="1" t="s">
        <v>36</v>
      </c>
      <c r="D30" s="8"/>
      <c r="E30" s="8"/>
      <c r="F30" s="13"/>
      <c r="G30" s="13" t="str">
        <f t="shared" si="0"/>
        <v/>
      </c>
    </row>
    <row r="31" spans="1:7" x14ac:dyDescent="0.25">
      <c r="A31" s="3"/>
      <c r="B31" s="8"/>
      <c r="C31" s="1" t="s">
        <v>37</v>
      </c>
      <c r="D31" s="8"/>
      <c r="E31" s="8"/>
      <c r="F31" s="13"/>
      <c r="G31" s="13" t="str">
        <f t="shared" si="0"/>
        <v/>
      </c>
    </row>
    <row r="32" spans="1:7" x14ac:dyDescent="0.25">
      <c r="A32" s="3"/>
      <c r="B32" s="8"/>
      <c r="C32" s="1" t="s">
        <v>38</v>
      </c>
      <c r="D32" s="8"/>
      <c r="E32" s="8"/>
      <c r="F32" s="13"/>
      <c r="G32" s="13" t="str">
        <f t="shared" si="0"/>
        <v/>
      </c>
    </row>
    <row r="33" spans="1:7" x14ac:dyDescent="0.25">
      <c r="A33" s="3"/>
      <c r="B33" s="8"/>
      <c r="C33" s="1" t="s">
        <v>39</v>
      </c>
      <c r="D33" s="8"/>
      <c r="E33" s="8"/>
      <c r="F33" s="13"/>
      <c r="G33" s="13" t="str">
        <f t="shared" si="0"/>
        <v/>
      </c>
    </row>
    <row r="34" spans="1:7" x14ac:dyDescent="0.25">
      <c r="A34" s="3"/>
      <c r="B34" s="8"/>
      <c r="C34" s="1" t="s">
        <v>40</v>
      </c>
      <c r="D34" s="8"/>
      <c r="E34" s="8"/>
      <c r="F34" s="13"/>
      <c r="G34" s="13" t="str">
        <f t="shared" si="0"/>
        <v/>
      </c>
    </row>
    <row r="35" spans="1:7" x14ac:dyDescent="0.25">
      <c r="A35" s="3"/>
      <c r="B35" s="8"/>
      <c r="C35" s="1" t="s">
        <v>41</v>
      </c>
      <c r="D35" s="8"/>
      <c r="E35" s="8"/>
      <c r="F35" s="13"/>
      <c r="G35" s="13" t="str">
        <f t="shared" si="0"/>
        <v/>
      </c>
    </row>
    <row r="36" spans="1:7" x14ac:dyDescent="0.25">
      <c r="A36" s="3"/>
      <c r="B36" s="8"/>
      <c r="C36" s="1" t="s">
        <v>42</v>
      </c>
      <c r="D36" s="8"/>
      <c r="E36" s="8"/>
      <c r="F36" s="13"/>
      <c r="G36" s="13" t="str">
        <f t="shared" si="0"/>
        <v/>
      </c>
    </row>
    <row r="37" spans="1:7" x14ac:dyDescent="0.25">
      <c r="A37" s="3"/>
      <c r="B37" s="8"/>
      <c r="C37" s="1" t="s">
        <v>43</v>
      </c>
      <c r="D37" s="8"/>
      <c r="E37" s="8"/>
      <c r="F37" s="13"/>
      <c r="G37" s="13" t="str">
        <f t="shared" si="0"/>
        <v/>
      </c>
    </row>
    <row r="38" spans="1:7" x14ac:dyDescent="0.25">
      <c r="A38" s="3"/>
      <c r="B38" s="8"/>
      <c r="C38" s="1"/>
      <c r="D38" s="8"/>
      <c r="E38" s="8"/>
      <c r="F38" s="13"/>
      <c r="G38" s="13" t="str">
        <f t="shared" si="0"/>
        <v/>
      </c>
    </row>
    <row r="39" spans="1:7" x14ac:dyDescent="0.25">
      <c r="A39" s="3">
        <v>4</v>
      </c>
      <c r="B39" s="8"/>
      <c r="C39" s="1" t="s">
        <v>44</v>
      </c>
      <c r="D39" s="8" t="s">
        <v>13</v>
      </c>
      <c r="E39" s="8">
        <v>1</v>
      </c>
      <c r="F39" s="13">
        <v>0</v>
      </c>
      <c r="G39" s="13">
        <f t="shared" si="0"/>
        <v>0</v>
      </c>
    </row>
    <row r="40" spans="1:7" x14ac:dyDescent="0.25">
      <c r="A40" s="3"/>
      <c r="B40" s="8"/>
      <c r="C40" s="1" t="s">
        <v>173</v>
      </c>
      <c r="D40" s="8"/>
      <c r="E40" s="8"/>
      <c r="F40" s="13"/>
      <c r="G40" s="13" t="str">
        <f t="shared" si="0"/>
        <v/>
      </c>
    </row>
    <row r="41" spans="1:7" x14ac:dyDescent="0.25">
      <c r="A41" s="3"/>
      <c r="B41" s="8"/>
      <c r="C41" s="1" t="s">
        <v>45</v>
      </c>
      <c r="D41" s="8"/>
      <c r="E41" s="8"/>
      <c r="F41" s="13"/>
      <c r="G41" s="13" t="str">
        <f t="shared" si="0"/>
        <v/>
      </c>
    </row>
    <row r="42" spans="1:7" x14ac:dyDescent="0.25">
      <c r="A42" s="3"/>
      <c r="B42" s="8"/>
      <c r="C42" s="1" t="s">
        <v>46</v>
      </c>
      <c r="D42" s="8"/>
      <c r="E42" s="8"/>
      <c r="F42" s="13"/>
      <c r="G42" s="13" t="str">
        <f t="shared" si="0"/>
        <v/>
      </c>
    </row>
    <row r="43" spans="1:7" x14ac:dyDescent="0.25">
      <c r="A43" s="3"/>
      <c r="B43" s="8"/>
      <c r="C43" s="1" t="s">
        <v>47</v>
      </c>
      <c r="D43" s="8"/>
      <c r="E43" s="8"/>
      <c r="F43" s="13"/>
      <c r="G43" s="13" t="str">
        <f t="shared" si="0"/>
        <v/>
      </c>
    </row>
    <row r="44" spans="1:7" x14ac:dyDescent="0.25">
      <c r="A44" s="3"/>
      <c r="B44" s="8"/>
      <c r="C44" s="1" t="s">
        <v>48</v>
      </c>
      <c r="D44" s="8"/>
      <c r="E44" s="8"/>
      <c r="F44" s="13"/>
      <c r="G44" s="13" t="str">
        <f t="shared" si="0"/>
        <v/>
      </c>
    </row>
    <row r="45" spans="1:7" x14ac:dyDescent="0.25">
      <c r="A45" s="3"/>
      <c r="B45" s="8"/>
      <c r="C45" s="1" t="s">
        <v>49</v>
      </c>
      <c r="D45" s="8"/>
      <c r="E45" s="8"/>
      <c r="F45" s="13"/>
      <c r="G45" s="13" t="str">
        <f t="shared" si="0"/>
        <v/>
      </c>
    </row>
    <row r="46" spans="1:7" x14ac:dyDescent="0.25">
      <c r="A46" s="3"/>
      <c r="B46" s="8"/>
      <c r="C46" s="1" t="s">
        <v>3592</v>
      </c>
      <c r="D46" s="8"/>
      <c r="E46" s="8"/>
      <c r="F46" s="13"/>
      <c r="G46" s="13" t="str">
        <f t="shared" si="0"/>
        <v/>
      </c>
    </row>
    <row r="47" spans="1:7" x14ac:dyDescent="0.25">
      <c r="A47" s="3"/>
      <c r="B47" s="8"/>
      <c r="C47" s="1"/>
      <c r="D47" s="8"/>
      <c r="E47" s="8"/>
      <c r="F47" s="13"/>
      <c r="G47" s="13" t="str">
        <f t="shared" si="0"/>
        <v/>
      </c>
    </row>
    <row r="48" spans="1:7" x14ac:dyDescent="0.25">
      <c r="A48" s="3"/>
      <c r="B48" s="8"/>
      <c r="C48" s="1"/>
      <c r="D48" s="8"/>
      <c r="E48" s="8"/>
      <c r="F48" s="13"/>
      <c r="G48" s="13" t="str">
        <f>IFERROR(IF(E48&gt;0,((F48)*E48),""),"")</f>
        <v/>
      </c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>
        <v>5</v>
      </c>
      <c r="B52" s="8"/>
      <c r="C52" s="1" t="s">
        <v>50</v>
      </c>
      <c r="D52" s="8" t="s">
        <v>13</v>
      </c>
      <c r="E52" s="8">
        <v>1</v>
      </c>
      <c r="F52" s="13">
        <v>0</v>
      </c>
      <c r="G52" s="13">
        <f t="shared" ref="G52:G96" si="1">IFERROR(IF(E52&gt;0,((F52)*E52),""),"")</f>
        <v>0</v>
      </c>
    </row>
    <row r="53" spans="1:7" x14ac:dyDescent="0.25">
      <c r="A53" s="3"/>
      <c r="B53" s="8"/>
      <c r="C53" s="1" t="s">
        <v>174</v>
      </c>
      <c r="D53" s="8"/>
      <c r="E53" s="8"/>
      <c r="F53" s="13"/>
      <c r="G53" s="13" t="str">
        <f>IFERROR(IF(E53&gt;0,((F53)*E53),""),"")</f>
        <v/>
      </c>
    </row>
    <row r="54" spans="1:7" x14ac:dyDescent="0.25">
      <c r="A54" s="3"/>
      <c r="B54" s="8"/>
      <c r="C54" s="1" t="s">
        <v>52</v>
      </c>
      <c r="D54" s="8"/>
      <c r="E54" s="8"/>
      <c r="F54" s="13"/>
      <c r="G54" s="13" t="str">
        <f t="shared" si="1"/>
        <v/>
      </c>
    </row>
    <row r="55" spans="1:7" x14ac:dyDescent="0.25">
      <c r="A55" s="3"/>
      <c r="B55" s="8"/>
      <c r="C55" s="1" t="s">
        <v>53</v>
      </c>
      <c r="D55" s="8"/>
      <c r="E55" s="8"/>
      <c r="F55" s="13"/>
      <c r="G55" s="13" t="str">
        <f t="shared" si="1"/>
        <v/>
      </c>
    </row>
    <row r="56" spans="1:7" x14ac:dyDescent="0.25">
      <c r="A56" s="3"/>
      <c r="B56" s="8"/>
      <c r="C56" s="1" t="s">
        <v>54</v>
      </c>
      <c r="D56" s="8"/>
      <c r="E56" s="8"/>
      <c r="F56" s="13"/>
      <c r="G56" s="13" t="str">
        <f t="shared" si="1"/>
        <v/>
      </c>
    </row>
    <row r="57" spans="1:7" x14ac:dyDescent="0.25">
      <c r="A57" s="3"/>
      <c r="B57" s="8"/>
      <c r="C57" s="1" t="s">
        <v>55</v>
      </c>
      <c r="D57" s="8"/>
      <c r="E57" s="8"/>
      <c r="F57" s="13"/>
      <c r="G57" s="13" t="str">
        <f t="shared" si="1"/>
        <v/>
      </c>
    </row>
    <row r="58" spans="1:7" x14ac:dyDescent="0.25">
      <c r="A58" s="3"/>
      <c r="B58" s="8"/>
      <c r="C58" s="1" t="s">
        <v>3583</v>
      </c>
      <c r="D58" s="8"/>
      <c r="E58" s="8"/>
      <c r="F58" s="13"/>
      <c r="G58" s="13" t="str">
        <f t="shared" si="1"/>
        <v/>
      </c>
    </row>
    <row r="59" spans="1:7" x14ac:dyDescent="0.25">
      <c r="A59" s="3"/>
      <c r="B59" s="8"/>
      <c r="C59" s="1"/>
      <c r="D59" s="8"/>
      <c r="E59" s="8"/>
      <c r="F59" s="13"/>
      <c r="G59" s="13" t="str">
        <f t="shared" si="1"/>
        <v/>
      </c>
    </row>
    <row r="60" spans="1:7" x14ac:dyDescent="0.25">
      <c r="A60" s="3">
        <v>6</v>
      </c>
      <c r="B60" s="8"/>
      <c r="C60" s="1" t="s">
        <v>50</v>
      </c>
      <c r="D60" s="8" t="s">
        <v>13</v>
      </c>
      <c r="E60" s="8">
        <v>1</v>
      </c>
      <c r="F60" s="13">
        <v>0</v>
      </c>
      <c r="G60" s="13">
        <f t="shared" si="1"/>
        <v>0</v>
      </c>
    </row>
    <row r="61" spans="1:7" x14ac:dyDescent="0.25">
      <c r="A61" s="3"/>
      <c r="B61" s="8"/>
      <c r="C61" s="1" t="s">
        <v>174</v>
      </c>
      <c r="D61" s="8"/>
      <c r="E61" s="8"/>
      <c r="F61" s="13"/>
      <c r="G61" s="13" t="str">
        <f t="shared" si="1"/>
        <v/>
      </c>
    </row>
    <row r="62" spans="1:7" x14ac:dyDescent="0.25">
      <c r="A62" s="3"/>
      <c r="B62" s="8"/>
      <c r="C62" s="1" t="s">
        <v>52</v>
      </c>
      <c r="D62" s="8"/>
      <c r="E62" s="8"/>
      <c r="F62" s="13"/>
      <c r="G62" s="13" t="str">
        <f t="shared" si="1"/>
        <v/>
      </c>
    </row>
    <row r="63" spans="1:7" x14ac:dyDescent="0.25">
      <c r="A63" s="3"/>
      <c r="B63" s="8"/>
      <c r="C63" s="1" t="s">
        <v>53</v>
      </c>
      <c r="D63" s="8"/>
      <c r="E63" s="8"/>
      <c r="F63" s="13"/>
      <c r="G63" s="13" t="str">
        <f t="shared" si="1"/>
        <v/>
      </c>
    </row>
    <row r="64" spans="1:7" x14ac:dyDescent="0.25">
      <c r="A64" s="3"/>
      <c r="B64" s="8"/>
      <c r="C64" s="1" t="s">
        <v>54</v>
      </c>
      <c r="D64" s="8"/>
      <c r="E64" s="8"/>
      <c r="F64" s="13"/>
      <c r="G64" s="13" t="str">
        <f t="shared" si="1"/>
        <v/>
      </c>
    </row>
    <row r="65" spans="1:7" x14ac:dyDescent="0.25">
      <c r="A65" s="3"/>
      <c r="B65" s="8"/>
      <c r="C65" s="1" t="s">
        <v>55</v>
      </c>
      <c r="D65" s="8"/>
      <c r="E65" s="8"/>
      <c r="F65" s="13"/>
      <c r="G65" s="13" t="str">
        <f t="shared" si="1"/>
        <v/>
      </c>
    </row>
    <row r="66" spans="1:7" x14ac:dyDescent="0.25">
      <c r="A66" s="3"/>
      <c r="B66" s="8"/>
      <c r="C66" s="1" t="s">
        <v>3584</v>
      </c>
      <c r="D66" s="8"/>
      <c r="E66" s="8"/>
      <c r="F66" s="13"/>
      <c r="G66" s="13" t="str">
        <f t="shared" si="1"/>
        <v/>
      </c>
    </row>
    <row r="67" spans="1:7" x14ac:dyDescent="0.25">
      <c r="A67" s="3"/>
      <c r="B67" s="8"/>
      <c r="C67" s="1"/>
      <c r="D67" s="8"/>
      <c r="E67" s="8"/>
      <c r="F67" s="13"/>
      <c r="G67" s="13" t="str">
        <f t="shared" si="1"/>
        <v/>
      </c>
    </row>
    <row r="68" spans="1:7" x14ac:dyDescent="0.25">
      <c r="A68" s="3">
        <v>7</v>
      </c>
      <c r="B68" s="8" t="s">
        <v>57</v>
      </c>
      <c r="C68" s="1" t="s">
        <v>3495</v>
      </c>
      <c r="D68" s="8" t="s">
        <v>13</v>
      </c>
      <c r="E68" s="8">
        <v>1</v>
      </c>
      <c r="F68" s="13">
        <v>0</v>
      </c>
      <c r="G68" s="13">
        <f t="shared" si="1"/>
        <v>0</v>
      </c>
    </row>
    <row r="69" spans="1:7" x14ac:dyDescent="0.25">
      <c r="A69" s="3"/>
      <c r="B69" s="8"/>
      <c r="C69" s="1"/>
      <c r="D69" s="8"/>
      <c r="E69" s="8"/>
      <c r="F69" s="13"/>
      <c r="G69" s="13" t="str">
        <f t="shared" si="1"/>
        <v/>
      </c>
    </row>
    <row r="70" spans="1:7" x14ac:dyDescent="0.25">
      <c r="A70" s="3"/>
      <c r="B70" s="11" t="s">
        <v>58</v>
      </c>
      <c r="C70" s="18" t="s">
        <v>3497</v>
      </c>
      <c r="D70" s="8"/>
      <c r="E70" s="8"/>
      <c r="F70" s="13"/>
      <c r="G70" s="13" t="str">
        <f t="shared" si="1"/>
        <v/>
      </c>
    </row>
    <row r="71" spans="1:7" x14ac:dyDescent="0.25">
      <c r="A71" s="3"/>
      <c r="B71" s="8"/>
      <c r="C71" s="1"/>
      <c r="D71" s="8"/>
      <c r="E71" s="8"/>
      <c r="F71" s="13"/>
      <c r="G71" s="13" t="str">
        <f t="shared" si="1"/>
        <v/>
      </c>
    </row>
    <row r="72" spans="1:7" x14ac:dyDescent="0.25">
      <c r="A72" s="3">
        <v>8</v>
      </c>
      <c r="B72" s="8" t="s">
        <v>59</v>
      </c>
      <c r="C72" s="1" t="s">
        <v>3496</v>
      </c>
      <c r="D72" s="8" t="s">
        <v>13</v>
      </c>
      <c r="E72" s="8">
        <v>1</v>
      </c>
      <c r="F72" s="13">
        <v>0</v>
      </c>
      <c r="G72" s="13">
        <f t="shared" si="1"/>
        <v>0</v>
      </c>
    </row>
    <row r="73" spans="1:7" x14ac:dyDescent="0.25">
      <c r="A73" s="3"/>
      <c r="B73" s="8"/>
      <c r="C73" s="1"/>
      <c r="D73" s="8"/>
      <c r="E73" s="8"/>
      <c r="F73" s="13"/>
      <c r="G73" s="13" t="str">
        <f t="shared" si="1"/>
        <v/>
      </c>
    </row>
    <row r="74" spans="1:7" x14ac:dyDescent="0.25">
      <c r="A74" s="3">
        <v>9</v>
      </c>
      <c r="B74" s="8" t="s">
        <v>60</v>
      </c>
      <c r="C74" s="1" t="s">
        <v>56</v>
      </c>
      <c r="D74" s="8" t="s">
        <v>13</v>
      </c>
      <c r="E74" s="8">
        <v>1</v>
      </c>
      <c r="F74" s="13">
        <v>0</v>
      </c>
      <c r="G74" s="13">
        <f t="shared" si="1"/>
        <v>0</v>
      </c>
    </row>
    <row r="75" spans="1:7" x14ac:dyDescent="0.25">
      <c r="A75" s="3"/>
      <c r="B75" s="8"/>
      <c r="C75" s="1"/>
      <c r="D75" s="8"/>
      <c r="E75" s="8"/>
      <c r="F75" s="13"/>
      <c r="G75" s="13" t="str">
        <f t="shared" si="1"/>
        <v/>
      </c>
    </row>
    <row r="76" spans="1:7" x14ac:dyDescent="0.25">
      <c r="A76" s="3">
        <v>10</v>
      </c>
      <c r="B76" s="8" t="s">
        <v>64</v>
      </c>
      <c r="C76" s="1" t="s">
        <v>61</v>
      </c>
      <c r="D76" s="8" t="s">
        <v>13</v>
      </c>
      <c r="E76" s="8">
        <v>1</v>
      </c>
      <c r="F76" s="13">
        <v>0</v>
      </c>
      <c r="G76" s="13">
        <f t="shared" si="1"/>
        <v>0</v>
      </c>
    </row>
    <row r="77" spans="1:7" x14ac:dyDescent="0.25">
      <c r="A77" s="3"/>
      <c r="B77" s="8"/>
      <c r="C77" s="1" t="s">
        <v>63</v>
      </c>
      <c r="D77" s="8"/>
      <c r="E77" s="8"/>
      <c r="F77" s="13"/>
      <c r="G77" s="13" t="str">
        <f t="shared" si="1"/>
        <v/>
      </c>
    </row>
    <row r="78" spans="1:7" x14ac:dyDescent="0.25">
      <c r="A78" s="3"/>
      <c r="B78" s="8"/>
      <c r="C78" s="1" t="s">
        <v>62</v>
      </c>
      <c r="D78" s="8"/>
      <c r="E78" s="8"/>
      <c r="F78" s="13"/>
      <c r="G78" s="13" t="str">
        <f t="shared" si="1"/>
        <v/>
      </c>
    </row>
    <row r="79" spans="1:7" x14ac:dyDescent="0.25">
      <c r="A79" s="3"/>
      <c r="B79" s="8"/>
      <c r="C79" s="1" t="s">
        <v>179</v>
      </c>
      <c r="D79" s="8"/>
      <c r="E79" s="8"/>
      <c r="F79" s="13"/>
      <c r="G79" s="13" t="str">
        <f t="shared" si="1"/>
        <v/>
      </c>
    </row>
    <row r="80" spans="1:7" x14ac:dyDescent="0.25">
      <c r="A80" s="3"/>
      <c r="B80" s="8"/>
      <c r="C80" s="1"/>
      <c r="D80" s="8"/>
      <c r="E80" s="8"/>
      <c r="F80" s="13"/>
      <c r="G80" s="13" t="str">
        <f t="shared" si="1"/>
        <v/>
      </c>
    </row>
    <row r="81" spans="1:7" x14ac:dyDescent="0.25">
      <c r="A81" s="3">
        <v>11</v>
      </c>
      <c r="B81" s="8" t="s">
        <v>65</v>
      </c>
      <c r="C81" s="1" t="s">
        <v>3500</v>
      </c>
      <c r="D81" s="8" t="s">
        <v>13</v>
      </c>
      <c r="E81" s="8">
        <v>1</v>
      </c>
      <c r="F81" s="13">
        <v>0</v>
      </c>
      <c r="G81" s="13">
        <f t="shared" si="1"/>
        <v>0</v>
      </c>
    </row>
    <row r="82" spans="1:7" x14ac:dyDescent="0.25">
      <c r="A82" s="3"/>
      <c r="B82" s="8"/>
      <c r="C82" s="1"/>
      <c r="D82" s="8"/>
      <c r="E82" s="8"/>
      <c r="F82" s="13"/>
      <c r="G82" s="13" t="str">
        <f t="shared" si="1"/>
        <v/>
      </c>
    </row>
    <row r="83" spans="1:7" x14ac:dyDescent="0.25">
      <c r="A83" s="3">
        <v>12</v>
      </c>
      <c r="B83" s="8" t="s">
        <v>66</v>
      </c>
      <c r="C83" s="1" t="s">
        <v>67</v>
      </c>
      <c r="D83" s="8" t="s">
        <v>13</v>
      </c>
      <c r="E83" s="8">
        <v>1</v>
      </c>
      <c r="F83" s="13">
        <v>0</v>
      </c>
      <c r="G83" s="13">
        <f t="shared" si="1"/>
        <v>0</v>
      </c>
    </row>
    <row r="84" spans="1:7" x14ac:dyDescent="0.25">
      <c r="A84" s="3"/>
      <c r="B84" s="8"/>
      <c r="C84" s="1" t="s">
        <v>68</v>
      </c>
      <c r="D84" s="8"/>
      <c r="E84" s="8"/>
      <c r="F84" s="13"/>
      <c r="G84" s="13" t="str">
        <f t="shared" si="1"/>
        <v/>
      </c>
    </row>
    <row r="85" spans="1:7" x14ac:dyDescent="0.25">
      <c r="A85" s="3"/>
      <c r="B85" s="8"/>
      <c r="C85" s="1" t="s">
        <v>69</v>
      </c>
      <c r="D85" s="8"/>
      <c r="E85" s="8"/>
      <c r="F85" s="13"/>
      <c r="G85" s="13" t="str">
        <f t="shared" si="1"/>
        <v/>
      </c>
    </row>
    <row r="86" spans="1:7" x14ac:dyDescent="0.25">
      <c r="A86" s="3"/>
      <c r="B86" s="8"/>
      <c r="C86" s="1" t="s">
        <v>70</v>
      </c>
      <c r="D86" s="8"/>
      <c r="E86" s="8"/>
      <c r="F86" s="13"/>
      <c r="G86" s="13" t="str">
        <f t="shared" si="1"/>
        <v/>
      </c>
    </row>
    <row r="87" spans="1:7" x14ac:dyDescent="0.25">
      <c r="A87" s="3"/>
      <c r="B87" s="8"/>
      <c r="C87" s="1" t="s">
        <v>71</v>
      </c>
      <c r="D87" s="8"/>
      <c r="E87" s="8"/>
      <c r="F87" s="13"/>
      <c r="G87" s="13" t="str">
        <f t="shared" si="1"/>
        <v/>
      </c>
    </row>
    <row r="88" spans="1:7" x14ac:dyDescent="0.25">
      <c r="A88" s="3"/>
      <c r="B88" s="8"/>
      <c r="C88" s="1" t="s">
        <v>72</v>
      </c>
      <c r="D88" s="8"/>
      <c r="E88" s="8"/>
      <c r="F88" s="13"/>
      <c r="G88" s="13" t="str">
        <f t="shared" si="1"/>
        <v/>
      </c>
    </row>
    <row r="89" spans="1:7" x14ac:dyDescent="0.25">
      <c r="A89" s="3"/>
      <c r="B89" s="8"/>
      <c r="C89" s="1" t="s">
        <v>73</v>
      </c>
      <c r="D89" s="8"/>
      <c r="E89" s="8"/>
      <c r="F89" s="13"/>
      <c r="G89" s="13" t="str">
        <f t="shared" si="1"/>
        <v/>
      </c>
    </row>
    <row r="90" spans="1:7" x14ac:dyDescent="0.25">
      <c r="A90" s="3"/>
      <c r="B90" s="8"/>
      <c r="C90" s="1" t="s">
        <v>74</v>
      </c>
      <c r="D90" s="8"/>
      <c r="E90" s="8"/>
      <c r="F90" s="13"/>
      <c r="G90" s="13" t="str">
        <f t="shared" si="1"/>
        <v/>
      </c>
    </row>
    <row r="91" spans="1:7" x14ac:dyDescent="0.25">
      <c r="A91" s="3"/>
      <c r="B91" s="8"/>
      <c r="C91" s="1" t="s">
        <v>3601</v>
      </c>
      <c r="D91" s="8"/>
      <c r="E91" s="8"/>
      <c r="F91" s="13"/>
      <c r="G91" s="13" t="str">
        <f t="shared" si="1"/>
        <v/>
      </c>
    </row>
    <row r="92" spans="1:7" x14ac:dyDescent="0.25">
      <c r="A92" s="3"/>
      <c r="B92" s="8"/>
      <c r="C92" s="1"/>
      <c r="D92" s="8"/>
      <c r="E92" s="8"/>
      <c r="F92" s="13"/>
      <c r="G92" s="13" t="str">
        <f t="shared" si="1"/>
        <v/>
      </c>
    </row>
    <row r="93" spans="1:7" x14ac:dyDescent="0.25">
      <c r="A93" s="3"/>
      <c r="B93" s="11" t="s">
        <v>75</v>
      </c>
      <c r="C93" s="18" t="s">
        <v>76</v>
      </c>
      <c r="D93" s="8"/>
      <c r="E93" s="8"/>
      <c r="F93" s="13"/>
      <c r="G93" s="13" t="str">
        <f t="shared" si="1"/>
        <v/>
      </c>
    </row>
    <row r="94" spans="1:7" x14ac:dyDescent="0.25">
      <c r="A94" s="3"/>
      <c r="B94" s="8"/>
      <c r="C94" s="1"/>
      <c r="D94" s="8"/>
      <c r="E94" s="8"/>
      <c r="F94" s="13"/>
      <c r="G94" s="13" t="str">
        <f t="shared" si="1"/>
        <v/>
      </c>
    </row>
    <row r="95" spans="1:7" x14ac:dyDescent="0.25">
      <c r="A95" s="3">
        <v>13</v>
      </c>
      <c r="B95" s="8"/>
      <c r="C95" s="23"/>
      <c r="D95" s="8" t="s">
        <v>13</v>
      </c>
      <c r="E95" s="8">
        <v>1</v>
      </c>
      <c r="F95" s="13">
        <v>0</v>
      </c>
      <c r="G95" s="13">
        <f t="shared" si="1"/>
        <v>0</v>
      </c>
    </row>
    <row r="96" spans="1:7" x14ac:dyDescent="0.25">
      <c r="A96" s="3"/>
      <c r="B96" s="8"/>
      <c r="C96" s="1"/>
      <c r="D96" s="8"/>
      <c r="E96" s="8"/>
      <c r="F96" s="13"/>
      <c r="G96" s="13" t="str">
        <f t="shared" si="1"/>
        <v/>
      </c>
    </row>
    <row r="97" spans="1:7" x14ac:dyDescent="0.25">
      <c r="A97" s="3">
        <v>14</v>
      </c>
      <c r="B97" s="8"/>
      <c r="C97" s="23"/>
      <c r="D97" s="8" t="s">
        <v>13</v>
      </c>
      <c r="E97" s="8">
        <v>1</v>
      </c>
      <c r="F97" s="13">
        <v>0</v>
      </c>
      <c r="G97" s="13">
        <f>IFERROR(IF(E97&gt;0,((F97)*E97),""),"")</f>
        <v>0</v>
      </c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4">
        <f>G98</f>
        <v>0</v>
      </c>
    </row>
    <row r="101" spans="1:7" x14ac:dyDescent="0.25">
      <c r="A101" s="3">
        <v>15</v>
      </c>
      <c r="B101" s="8"/>
      <c r="C101" s="23"/>
      <c r="D101" s="8" t="s">
        <v>13</v>
      </c>
      <c r="E101" s="8">
        <v>1</v>
      </c>
      <c r="F101" s="13">
        <v>0</v>
      </c>
      <c r="G101" s="13">
        <f t="shared" ref="G101:G145" si="2">IFERROR(IF(E101&gt;0,((F101)*E101),""),"")</f>
        <v>0</v>
      </c>
    </row>
    <row r="102" spans="1:7" x14ac:dyDescent="0.25">
      <c r="A102" s="3"/>
      <c r="B102" s="8"/>
      <c r="C102" s="1"/>
      <c r="D102" s="8"/>
      <c r="E102" s="8"/>
      <c r="F102" s="13"/>
      <c r="G102" s="13" t="str">
        <f>IFERROR(IF(E102&gt;0,((F102)*E102),""),"")</f>
        <v/>
      </c>
    </row>
    <row r="103" spans="1:7" x14ac:dyDescent="0.25">
      <c r="A103" s="3">
        <v>16</v>
      </c>
      <c r="B103" s="8"/>
      <c r="C103" s="23"/>
      <c r="D103" s="8" t="s">
        <v>13</v>
      </c>
      <c r="E103" s="8">
        <v>1</v>
      </c>
      <c r="F103" s="13">
        <v>0</v>
      </c>
      <c r="G103" s="13">
        <f t="shared" si="2"/>
        <v>0</v>
      </c>
    </row>
    <row r="104" spans="1:7" x14ac:dyDescent="0.25">
      <c r="A104" s="3"/>
      <c r="B104" s="8"/>
      <c r="C104" s="1"/>
      <c r="D104" s="8"/>
      <c r="E104" s="8"/>
      <c r="F104" s="13"/>
      <c r="G104" s="13" t="str">
        <f t="shared" si="2"/>
        <v/>
      </c>
    </row>
    <row r="105" spans="1:7" x14ac:dyDescent="0.25">
      <c r="A105" s="3">
        <v>17</v>
      </c>
      <c r="B105" s="8"/>
      <c r="C105" s="23"/>
      <c r="D105" s="8" t="s">
        <v>13</v>
      </c>
      <c r="E105" s="8">
        <v>1</v>
      </c>
      <c r="F105" s="13">
        <v>0</v>
      </c>
      <c r="G105" s="13">
        <f t="shared" si="2"/>
        <v>0</v>
      </c>
    </row>
    <row r="106" spans="1:7" x14ac:dyDescent="0.25">
      <c r="A106" s="3"/>
      <c r="B106" s="8"/>
      <c r="C106" s="1"/>
      <c r="D106" s="8"/>
      <c r="E106" s="8"/>
      <c r="F106" s="13"/>
      <c r="G106" s="13" t="str">
        <f t="shared" si="2"/>
        <v/>
      </c>
    </row>
    <row r="107" spans="1:7" x14ac:dyDescent="0.25">
      <c r="A107" s="3">
        <v>18</v>
      </c>
      <c r="B107" s="8"/>
      <c r="C107" s="1" t="s">
        <v>77</v>
      </c>
      <c r="D107" s="8" t="s">
        <v>13</v>
      </c>
      <c r="E107" s="8">
        <v>1</v>
      </c>
      <c r="F107" s="13">
        <v>0</v>
      </c>
      <c r="G107" s="13">
        <f t="shared" si="2"/>
        <v>0</v>
      </c>
    </row>
    <row r="108" spans="1:7" x14ac:dyDescent="0.25">
      <c r="A108" s="3"/>
      <c r="B108" s="8"/>
      <c r="C108" s="7" t="s">
        <v>78</v>
      </c>
      <c r="D108" s="8"/>
      <c r="E108" s="8"/>
      <c r="F108" s="13"/>
      <c r="G108" s="13" t="str">
        <f t="shared" si="2"/>
        <v/>
      </c>
    </row>
    <row r="109" spans="1:7" x14ac:dyDescent="0.25">
      <c r="A109" s="3"/>
      <c r="B109" s="8"/>
      <c r="C109" s="1" t="s">
        <v>79</v>
      </c>
      <c r="D109" s="8"/>
      <c r="E109" s="8"/>
      <c r="F109" s="13"/>
      <c r="G109" s="13" t="str">
        <f t="shared" si="2"/>
        <v/>
      </c>
    </row>
    <row r="110" spans="1:7" x14ac:dyDescent="0.25">
      <c r="A110" s="3"/>
      <c r="B110" s="8"/>
      <c r="C110" s="1" t="s">
        <v>80</v>
      </c>
      <c r="D110" s="8"/>
      <c r="E110" s="8"/>
      <c r="F110" s="13"/>
      <c r="G110" s="13" t="str">
        <f t="shared" si="2"/>
        <v/>
      </c>
    </row>
    <row r="111" spans="1:7" x14ac:dyDescent="0.25">
      <c r="A111" s="3"/>
      <c r="B111" s="8"/>
      <c r="C111" s="1" t="s">
        <v>81</v>
      </c>
      <c r="D111" s="8"/>
      <c r="E111" s="8"/>
      <c r="F111" s="13"/>
      <c r="G111" s="13" t="str">
        <f t="shared" si="2"/>
        <v/>
      </c>
    </row>
    <row r="112" spans="1:7" x14ac:dyDescent="0.25">
      <c r="A112" s="3"/>
      <c r="B112" s="8"/>
      <c r="C112" s="1" t="s">
        <v>82</v>
      </c>
      <c r="D112" s="8"/>
      <c r="E112" s="8"/>
      <c r="F112" s="13"/>
      <c r="G112" s="13" t="str">
        <f t="shared" si="2"/>
        <v/>
      </c>
    </row>
    <row r="113" spans="1:7" x14ac:dyDescent="0.25">
      <c r="A113" s="3"/>
      <c r="B113" s="8"/>
      <c r="C113" s="1"/>
      <c r="D113" s="8"/>
      <c r="E113" s="8"/>
      <c r="F113" s="13"/>
      <c r="G113" s="13" t="str">
        <f t="shared" si="2"/>
        <v/>
      </c>
    </row>
    <row r="114" spans="1:7" x14ac:dyDescent="0.25">
      <c r="A114" s="3"/>
      <c r="B114" s="11" t="s">
        <v>83</v>
      </c>
      <c r="C114" s="18" t="s">
        <v>84</v>
      </c>
      <c r="D114" s="8"/>
      <c r="E114" s="8"/>
      <c r="F114" s="13"/>
      <c r="G114" s="13" t="str">
        <f t="shared" si="2"/>
        <v/>
      </c>
    </row>
    <row r="115" spans="1:7" x14ac:dyDescent="0.25">
      <c r="A115" s="3"/>
      <c r="B115" s="8"/>
      <c r="C115" s="1"/>
      <c r="D115" s="8"/>
      <c r="E115" s="8"/>
      <c r="F115" s="13"/>
      <c r="G115" s="13" t="str">
        <f t="shared" si="2"/>
        <v/>
      </c>
    </row>
    <row r="116" spans="1:7" x14ac:dyDescent="0.25">
      <c r="A116" s="3">
        <v>19</v>
      </c>
      <c r="B116" s="8"/>
      <c r="C116" s="1" t="s">
        <v>3499</v>
      </c>
      <c r="D116" s="8" t="s">
        <v>13</v>
      </c>
      <c r="E116" s="8">
        <v>1</v>
      </c>
      <c r="F116" s="13">
        <v>0</v>
      </c>
      <c r="G116" s="13">
        <f t="shared" si="2"/>
        <v>0</v>
      </c>
    </row>
    <row r="117" spans="1:7" x14ac:dyDescent="0.25">
      <c r="A117" s="3"/>
      <c r="B117" s="8"/>
      <c r="C117" s="1" t="s">
        <v>85</v>
      </c>
      <c r="D117" s="8"/>
      <c r="E117" s="8"/>
      <c r="F117" s="13"/>
      <c r="G117" s="13" t="str">
        <f t="shared" si="2"/>
        <v/>
      </c>
    </row>
    <row r="118" spans="1:7" x14ac:dyDescent="0.25">
      <c r="A118" s="3"/>
      <c r="B118" s="8"/>
      <c r="C118" s="1" t="s">
        <v>86</v>
      </c>
      <c r="D118" s="8"/>
      <c r="E118" s="8"/>
      <c r="F118" s="13"/>
      <c r="G118" s="13" t="str">
        <f t="shared" si="2"/>
        <v/>
      </c>
    </row>
    <row r="119" spans="1:7" x14ac:dyDescent="0.25">
      <c r="A119" s="3"/>
      <c r="B119" s="8"/>
      <c r="C119" s="1" t="s">
        <v>87</v>
      </c>
      <c r="D119" s="8"/>
      <c r="E119" s="8"/>
      <c r="F119" s="13"/>
      <c r="G119" s="13" t="str">
        <f t="shared" si="2"/>
        <v/>
      </c>
    </row>
    <row r="120" spans="1:7" x14ac:dyDescent="0.25">
      <c r="A120" s="3"/>
      <c r="B120" s="8"/>
      <c r="C120" s="1" t="s">
        <v>3600</v>
      </c>
      <c r="D120" s="8"/>
      <c r="E120" s="8"/>
      <c r="F120" s="13"/>
      <c r="G120" s="13" t="str">
        <f t="shared" si="2"/>
        <v/>
      </c>
    </row>
    <row r="121" spans="1:7" x14ac:dyDescent="0.25">
      <c r="A121" s="3"/>
      <c r="B121" s="8"/>
      <c r="C121" s="1"/>
      <c r="D121" s="8"/>
      <c r="E121" s="8"/>
      <c r="F121" s="13"/>
      <c r="G121" s="13" t="str">
        <f t="shared" si="2"/>
        <v/>
      </c>
    </row>
    <row r="122" spans="1:7" x14ac:dyDescent="0.25">
      <c r="A122" s="3">
        <v>20</v>
      </c>
      <c r="B122" s="8"/>
      <c r="C122" s="1" t="s">
        <v>3498</v>
      </c>
      <c r="D122" s="8" t="s">
        <v>13</v>
      </c>
      <c r="E122" s="8">
        <v>1</v>
      </c>
      <c r="F122" s="13">
        <v>0</v>
      </c>
      <c r="G122" s="13">
        <f t="shared" si="2"/>
        <v>0</v>
      </c>
    </row>
    <row r="123" spans="1:7" x14ac:dyDescent="0.25">
      <c r="A123" s="3"/>
      <c r="B123" s="8"/>
      <c r="C123" s="1" t="s">
        <v>88</v>
      </c>
      <c r="D123" s="8"/>
      <c r="E123" s="8"/>
      <c r="F123" s="13"/>
      <c r="G123" s="13" t="str">
        <f t="shared" si="2"/>
        <v/>
      </c>
    </row>
    <row r="124" spans="1:7" x14ac:dyDescent="0.25">
      <c r="A124" s="3"/>
      <c r="B124" s="8"/>
      <c r="C124" s="1" t="s">
        <v>89</v>
      </c>
      <c r="D124" s="8"/>
      <c r="E124" s="8"/>
      <c r="F124" s="13"/>
      <c r="G124" s="13" t="str">
        <f t="shared" si="2"/>
        <v/>
      </c>
    </row>
    <row r="125" spans="1:7" x14ac:dyDescent="0.25">
      <c r="A125" s="3"/>
      <c r="B125" s="8"/>
      <c r="C125" s="1" t="s">
        <v>3599</v>
      </c>
      <c r="D125" s="8"/>
      <c r="E125" s="8"/>
      <c r="F125" s="13"/>
      <c r="G125" s="13" t="str">
        <f t="shared" si="2"/>
        <v/>
      </c>
    </row>
    <row r="126" spans="1:7" x14ac:dyDescent="0.25">
      <c r="A126" s="3"/>
      <c r="B126" s="8"/>
      <c r="C126" s="1"/>
      <c r="D126" s="8"/>
      <c r="E126" s="8"/>
      <c r="F126" s="13"/>
      <c r="G126" s="13" t="str">
        <f t="shared" si="2"/>
        <v/>
      </c>
    </row>
    <row r="127" spans="1:7" x14ac:dyDescent="0.25">
      <c r="A127" s="3">
        <v>21</v>
      </c>
      <c r="B127" s="8"/>
      <c r="C127" s="1" t="s">
        <v>90</v>
      </c>
      <c r="D127" s="8" t="s">
        <v>13</v>
      </c>
      <c r="E127" s="8">
        <v>1</v>
      </c>
      <c r="F127" s="13">
        <v>0</v>
      </c>
      <c r="G127" s="13">
        <f t="shared" si="2"/>
        <v>0</v>
      </c>
    </row>
    <row r="128" spans="1:7" x14ac:dyDescent="0.25">
      <c r="A128" s="3"/>
      <c r="B128" s="8"/>
      <c r="C128" s="1" t="s">
        <v>91</v>
      </c>
      <c r="D128" s="8"/>
      <c r="E128" s="8"/>
      <c r="F128" s="13"/>
      <c r="G128" s="13" t="str">
        <f t="shared" si="2"/>
        <v/>
      </c>
    </row>
    <row r="129" spans="1:7" x14ac:dyDescent="0.25">
      <c r="A129" s="3"/>
      <c r="B129" s="8"/>
      <c r="C129" s="1" t="s">
        <v>92</v>
      </c>
      <c r="D129" s="8"/>
      <c r="E129" s="8"/>
      <c r="F129" s="13"/>
      <c r="G129" s="13" t="str">
        <f t="shared" si="2"/>
        <v/>
      </c>
    </row>
    <row r="130" spans="1:7" x14ac:dyDescent="0.25">
      <c r="A130" s="3"/>
      <c r="B130" s="8"/>
      <c r="C130" s="1" t="s">
        <v>93</v>
      </c>
      <c r="D130" s="8"/>
      <c r="E130" s="8"/>
      <c r="F130" s="13"/>
      <c r="G130" s="13" t="str">
        <f t="shared" si="2"/>
        <v/>
      </c>
    </row>
    <row r="131" spans="1:7" x14ac:dyDescent="0.25">
      <c r="A131" s="3"/>
      <c r="B131" s="8"/>
      <c r="C131" s="1" t="s">
        <v>94</v>
      </c>
      <c r="D131" s="8"/>
      <c r="E131" s="8"/>
      <c r="F131" s="13"/>
      <c r="G131" s="13" t="str">
        <f t="shared" si="2"/>
        <v/>
      </c>
    </row>
    <row r="132" spans="1:7" x14ac:dyDescent="0.25">
      <c r="A132" s="3"/>
      <c r="B132" s="8"/>
      <c r="C132" s="1" t="s">
        <v>95</v>
      </c>
      <c r="D132" s="8"/>
      <c r="E132" s="8"/>
      <c r="F132" s="13"/>
      <c r="G132" s="13" t="str">
        <f t="shared" si="2"/>
        <v/>
      </c>
    </row>
    <row r="133" spans="1:7" x14ac:dyDescent="0.25">
      <c r="A133" s="3"/>
      <c r="B133" s="8"/>
      <c r="C133" s="1"/>
      <c r="D133" s="8"/>
      <c r="E133" s="8"/>
      <c r="F133" s="13"/>
      <c r="G133" s="13" t="str">
        <f t="shared" si="2"/>
        <v/>
      </c>
    </row>
    <row r="134" spans="1:7" x14ac:dyDescent="0.25">
      <c r="A134" s="3">
        <v>22</v>
      </c>
      <c r="B134" s="8"/>
      <c r="C134" s="1" t="s">
        <v>96</v>
      </c>
      <c r="D134" s="8" t="s">
        <v>13</v>
      </c>
      <c r="E134" s="8">
        <v>1</v>
      </c>
      <c r="F134" s="13">
        <v>0</v>
      </c>
      <c r="G134" s="13">
        <f t="shared" si="2"/>
        <v>0</v>
      </c>
    </row>
    <row r="135" spans="1:7" x14ac:dyDescent="0.25">
      <c r="A135" s="3"/>
      <c r="B135" s="8"/>
      <c r="C135" s="1" t="s">
        <v>97</v>
      </c>
      <c r="D135" s="8"/>
      <c r="E135" s="8"/>
      <c r="F135" s="13"/>
      <c r="G135" s="13" t="str">
        <f t="shared" si="2"/>
        <v/>
      </c>
    </row>
    <row r="136" spans="1:7" x14ac:dyDescent="0.25">
      <c r="A136" s="3"/>
      <c r="B136" s="8"/>
      <c r="C136" s="1" t="s">
        <v>98</v>
      </c>
      <c r="D136" s="8"/>
      <c r="E136" s="8"/>
      <c r="F136" s="13"/>
      <c r="G136" s="13" t="str">
        <f t="shared" si="2"/>
        <v/>
      </c>
    </row>
    <row r="137" spans="1:7" x14ac:dyDescent="0.25">
      <c r="A137" s="3"/>
      <c r="B137" s="8"/>
      <c r="C137" s="1" t="s">
        <v>99</v>
      </c>
      <c r="D137" s="8"/>
      <c r="E137" s="8"/>
      <c r="F137" s="13"/>
      <c r="G137" s="13" t="str">
        <f t="shared" si="2"/>
        <v/>
      </c>
    </row>
    <row r="138" spans="1:7" x14ac:dyDescent="0.25">
      <c r="A138" s="3"/>
      <c r="B138" s="8"/>
      <c r="C138" s="1" t="s">
        <v>100</v>
      </c>
      <c r="D138" s="8"/>
      <c r="E138" s="8"/>
      <c r="F138" s="13"/>
      <c r="G138" s="13" t="str">
        <f t="shared" si="2"/>
        <v/>
      </c>
    </row>
    <row r="139" spans="1:7" x14ac:dyDescent="0.25">
      <c r="A139" s="3"/>
      <c r="B139" s="8"/>
      <c r="C139" s="1" t="s">
        <v>101</v>
      </c>
      <c r="D139" s="8"/>
      <c r="E139" s="8"/>
      <c r="F139" s="13"/>
      <c r="G139" s="13" t="str">
        <f t="shared" si="2"/>
        <v/>
      </c>
    </row>
    <row r="140" spans="1:7" x14ac:dyDescent="0.25">
      <c r="A140" s="3"/>
      <c r="B140" s="8"/>
      <c r="C140" s="1" t="s">
        <v>102</v>
      </c>
      <c r="D140" s="8"/>
      <c r="E140" s="8"/>
      <c r="F140" s="13"/>
      <c r="G140" s="13" t="str">
        <f t="shared" si="2"/>
        <v/>
      </c>
    </row>
    <row r="141" spans="1:7" x14ac:dyDescent="0.25">
      <c r="A141" s="3"/>
      <c r="B141" s="8"/>
      <c r="C141" s="1" t="s">
        <v>103</v>
      </c>
      <c r="D141" s="8"/>
      <c r="E141" s="8"/>
      <c r="F141" s="13"/>
      <c r="G141" s="13" t="str">
        <f t="shared" si="2"/>
        <v/>
      </c>
    </row>
    <row r="142" spans="1:7" x14ac:dyDescent="0.25">
      <c r="A142" s="3"/>
      <c r="B142" s="8"/>
      <c r="C142" s="1" t="s">
        <v>104</v>
      </c>
      <c r="D142" s="8"/>
      <c r="E142" s="8"/>
      <c r="F142" s="13"/>
      <c r="G142" s="13" t="str">
        <f t="shared" si="2"/>
        <v/>
      </c>
    </row>
    <row r="143" spans="1:7" x14ac:dyDescent="0.25">
      <c r="A143" s="3"/>
      <c r="B143" s="8"/>
      <c r="C143" s="1" t="s">
        <v>105</v>
      </c>
      <c r="D143" s="8"/>
      <c r="E143" s="8"/>
      <c r="F143" s="13"/>
      <c r="G143" s="13" t="str">
        <f t="shared" si="2"/>
        <v/>
      </c>
    </row>
    <row r="144" spans="1:7" x14ac:dyDescent="0.25">
      <c r="A144" s="3"/>
      <c r="B144" s="8"/>
      <c r="C144" s="1" t="s">
        <v>106</v>
      </c>
      <c r="D144" s="8"/>
      <c r="E144" s="8"/>
      <c r="F144" s="13"/>
      <c r="G144" s="13" t="str">
        <f t="shared" si="2"/>
        <v/>
      </c>
    </row>
    <row r="145" spans="1:7" x14ac:dyDescent="0.25">
      <c r="A145" s="3"/>
      <c r="B145" s="8"/>
      <c r="C145" s="1"/>
      <c r="D145" s="8"/>
      <c r="E145" s="8"/>
      <c r="F145" s="13"/>
      <c r="G145" s="13" t="str">
        <f t="shared" si="2"/>
        <v/>
      </c>
    </row>
    <row r="146" spans="1:7" x14ac:dyDescent="0.25">
      <c r="A146" s="3"/>
      <c r="B146" s="8"/>
      <c r="C146" s="1"/>
      <c r="D146" s="8"/>
      <c r="E146" s="8"/>
      <c r="F146" s="13"/>
      <c r="G146" s="13" t="str">
        <f>IFERROR(IF(E146&gt;0,((F146)*E146),""),"")</f>
        <v/>
      </c>
    </row>
    <row r="147" spans="1:7" x14ac:dyDescent="0.25">
      <c r="A147" s="4"/>
      <c r="B147" s="4"/>
      <c r="C147" s="160" t="s">
        <v>7</v>
      </c>
      <c r="D147" s="161"/>
      <c r="E147" s="161"/>
      <c r="F147" s="162"/>
      <c r="G147" s="14">
        <f>SUM(G100:G146)</f>
        <v>0</v>
      </c>
    </row>
    <row r="148" spans="1:7" ht="30" x14ac:dyDescent="0.25">
      <c r="A148" s="2" t="s">
        <v>0</v>
      </c>
      <c r="B148" s="2" t="s">
        <v>1</v>
      </c>
      <c r="C148" s="2" t="s">
        <v>6</v>
      </c>
      <c r="D148" s="2" t="s">
        <v>2</v>
      </c>
      <c r="E148" s="2" t="s">
        <v>3</v>
      </c>
      <c r="F148" s="12" t="s">
        <v>4</v>
      </c>
      <c r="G148" s="12" t="s">
        <v>5</v>
      </c>
    </row>
    <row r="149" spans="1:7" x14ac:dyDescent="0.25">
      <c r="A149" s="5"/>
      <c r="B149" s="4"/>
      <c r="C149" s="160" t="s">
        <v>8</v>
      </c>
      <c r="D149" s="161"/>
      <c r="E149" s="161"/>
      <c r="F149" s="162"/>
      <c r="G149" s="15">
        <f>G147</f>
        <v>0</v>
      </c>
    </row>
    <row r="150" spans="1:7" x14ac:dyDescent="0.25">
      <c r="A150" s="3">
        <v>23</v>
      </c>
      <c r="B150" s="8"/>
      <c r="C150" s="1" t="s">
        <v>108</v>
      </c>
      <c r="D150" s="8" t="s">
        <v>13</v>
      </c>
      <c r="E150" s="8">
        <v>1</v>
      </c>
      <c r="F150" s="13">
        <v>0</v>
      </c>
      <c r="G150" s="13">
        <f t="shared" ref="G150:G194" si="3">IFERROR(IF(E150&gt;0,((F150)*E150),""),"")</f>
        <v>0</v>
      </c>
    </row>
    <row r="151" spans="1:7" x14ac:dyDescent="0.25">
      <c r="A151" s="3"/>
      <c r="B151" s="8"/>
      <c r="C151" s="1" t="s">
        <v>107</v>
      </c>
      <c r="D151" s="8"/>
      <c r="E151" s="8"/>
      <c r="F151" s="13"/>
      <c r="G151" s="13" t="str">
        <f>IFERROR(IF(E151&gt;0,((F151)*E151),""),"")</f>
        <v/>
      </c>
    </row>
    <row r="152" spans="1:7" x14ac:dyDescent="0.25">
      <c r="A152" s="3"/>
      <c r="B152" s="8"/>
      <c r="C152" s="1" t="s">
        <v>109</v>
      </c>
      <c r="D152" s="8"/>
      <c r="E152" s="8"/>
      <c r="F152" s="13"/>
      <c r="G152" s="13" t="str">
        <f t="shared" si="3"/>
        <v/>
      </c>
    </row>
    <row r="153" spans="1:7" x14ac:dyDescent="0.25">
      <c r="A153" s="3"/>
      <c r="B153" s="8"/>
      <c r="C153" s="1" t="s">
        <v>110</v>
      </c>
      <c r="D153" s="8"/>
      <c r="E153" s="8"/>
      <c r="F153" s="13"/>
      <c r="G153" s="13" t="str">
        <f t="shared" si="3"/>
        <v/>
      </c>
    </row>
    <row r="154" spans="1:7" x14ac:dyDescent="0.25">
      <c r="A154" s="3"/>
      <c r="B154" s="8"/>
      <c r="C154" s="1" t="s">
        <v>111</v>
      </c>
      <c r="D154" s="8"/>
      <c r="E154" s="8"/>
      <c r="F154" s="13"/>
      <c r="G154" s="13" t="str">
        <f t="shared" si="3"/>
        <v/>
      </c>
    </row>
    <row r="155" spans="1:7" x14ac:dyDescent="0.25">
      <c r="A155" s="3"/>
      <c r="B155" s="8"/>
      <c r="C155" s="1" t="s">
        <v>112</v>
      </c>
      <c r="D155" s="8"/>
      <c r="E155" s="8"/>
      <c r="F155" s="13"/>
      <c r="G155" s="13" t="str">
        <f t="shared" si="3"/>
        <v/>
      </c>
    </row>
    <row r="156" spans="1:7" x14ac:dyDescent="0.25">
      <c r="A156" s="3"/>
      <c r="B156" s="8"/>
      <c r="C156" s="1" t="s">
        <v>113</v>
      </c>
      <c r="D156" s="8"/>
      <c r="E156" s="8"/>
      <c r="F156" s="13"/>
      <c r="G156" s="13" t="str">
        <f t="shared" si="3"/>
        <v/>
      </c>
    </row>
    <row r="157" spans="1:7" x14ac:dyDescent="0.25">
      <c r="A157" s="3"/>
      <c r="B157" s="8"/>
      <c r="C157" s="1" t="s">
        <v>114</v>
      </c>
      <c r="D157" s="8"/>
      <c r="E157" s="8"/>
      <c r="F157" s="13"/>
      <c r="G157" s="13" t="str">
        <f t="shared" si="3"/>
        <v/>
      </c>
    </row>
    <row r="158" spans="1:7" x14ac:dyDescent="0.25">
      <c r="A158" s="3"/>
      <c r="B158" s="8"/>
      <c r="C158" s="1" t="s">
        <v>115</v>
      </c>
      <c r="D158" s="8"/>
      <c r="E158" s="8"/>
      <c r="F158" s="13"/>
      <c r="G158" s="13" t="str">
        <f t="shared" si="3"/>
        <v/>
      </c>
    </row>
    <row r="159" spans="1:7" x14ac:dyDescent="0.25">
      <c r="A159" s="3"/>
      <c r="B159" s="8"/>
      <c r="C159" s="1" t="s">
        <v>116</v>
      </c>
      <c r="D159" s="8"/>
      <c r="E159" s="8"/>
      <c r="F159" s="13"/>
      <c r="G159" s="13" t="str">
        <f t="shared" si="3"/>
        <v/>
      </c>
    </row>
    <row r="160" spans="1:7" x14ac:dyDescent="0.25">
      <c r="A160" s="3"/>
      <c r="B160" s="8"/>
      <c r="C160" s="1" t="s">
        <v>117</v>
      </c>
      <c r="D160" s="8"/>
      <c r="E160" s="8"/>
      <c r="F160" s="13"/>
      <c r="G160" s="13" t="str">
        <f t="shared" si="3"/>
        <v/>
      </c>
    </row>
    <row r="161" spans="1:7" x14ac:dyDescent="0.25">
      <c r="A161" s="3"/>
      <c r="B161" s="8"/>
      <c r="C161" s="1" t="s">
        <v>118</v>
      </c>
      <c r="D161" s="8"/>
      <c r="E161" s="8"/>
      <c r="F161" s="13"/>
      <c r="G161" s="13" t="str">
        <f t="shared" si="3"/>
        <v/>
      </c>
    </row>
    <row r="162" spans="1:7" x14ac:dyDescent="0.25">
      <c r="A162" s="3"/>
      <c r="B162" s="8"/>
      <c r="C162" s="1" t="s">
        <v>119</v>
      </c>
      <c r="D162" s="8"/>
      <c r="E162" s="8"/>
      <c r="F162" s="13"/>
      <c r="G162" s="13" t="str">
        <f t="shared" si="3"/>
        <v/>
      </c>
    </row>
    <row r="163" spans="1:7" x14ac:dyDescent="0.25">
      <c r="A163" s="3"/>
      <c r="B163" s="8"/>
      <c r="C163" s="1" t="s">
        <v>120</v>
      </c>
      <c r="D163" s="8"/>
      <c r="E163" s="8"/>
      <c r="F163" s="13"/>
      <c r="G163" s="13" t="str">
        <f t="shared" si="3"/>
        <v/>
      </c>
    </row>
    <row r="164" spans="1:7" x14ac:dyDescent="0.25">
      <c r="A164" s="3"/>
      <c r="B164" s="8"/>
      <c r="C164" s="1" t="s">
        <v>3598</v>
      </c>
      <c r="D164" s="8"/>
      <c r="E164" s="8"/>
      <c r="F164" s="13"/>
      <c r="G164" s="13" t="str">
        <f t="shared" si="3"/>
        <v/>
      </c>
    </row>
    <row r="165" spans="1:7" x14ac:dyDescent="0.25">
      <c r="A165" s="3"/>
      <c r="B165" s="8"/>
      <c r="C165" s="1"/>
      <c r="D165" s="8"/>
      <c r="E165" s="8"/>
      <c r="F165" s="13"/>
      <c r="G165" s="13" t="str">
        <f t="shared" si="3"/>
        <v/>
      </c>
    </row>
    <row r="166" spans="1:7" x14ac:dyDescent="0.25">
      <c r="A166" s="3">
        <v>24</v>
      </c>
      <c r="B166" s="8"/>
      <c r="C166" s="1" t="s">
        <v>124</v>
      </c>
      <c r="D166" s="8" t="s">
        <v>13</v>
      </c>
      <c r="E166" s="8">
        <v>1</v>
      </c>
      <c r="F166" s="13">
        <v>0</v>
      </c>
      <c r="G166" s="13">
        <f t="shared" si="3"/>
        <v>0</v>
      </c>
    </row>
    <row r="167" spans="1:7" x14ac:dyDescent="0.25">
      <c r="A167" s="3"/>
      <c r="B167" s="8"/>
      <c r="C167" s="1" t="s">
        <v>121</v>
      </c>
      <c r="D167" s="8"/>
      <c r="E167" s="8"/>
      <c r="F167" s="13"/>
      <c r="G167" s="13" t="str">
        <f t="shared" si="3"/>
        <v/>
      </c>
    </row>
    <row r="168" spans="1:7" x14ac:dyDescent="0.25">
      <c r="A168" s="3"/>
      <c r="B168" s="8"/>
      <c r="C168" s="1" t="s">
        <v>122</v>
      </c>
      <c r="D168" s="8"/>
      <c r="E168" s="8"/>
      <c r="F168" s="13"/>
      <c r="G168" s="13" t="str">
        <f t="shared" si="3"/>
        <v/>
      </c>
    </row>
    <row r="169" spans="1:7" x14ac:dyDescent="0.25">
      <c r="A169" s="3"/>
      <c r="B169" s="8"/>
      <c r="C169" s="1" t="s">
        <v>123</v>
      </c>
      <c r="D169" s="8"/>
      <c r="E169" s="8"/>
      <c r="F169" s="13"/>
      <c r="G169" s="13" t="str">
        <f t="shared" si="3"/>
        <v/>
      </c>
    </row>
    <row r="170" spans="1:7" x14ac:dyDescent="0.25">
      <c r="A170" s="3"/>
      <c r="B170" s="8"/>
      <c r="C170" s="1" t="s">
        <v>3588</v>
      </c>
      <c r="D170" s="8"/>
      <c r="E170" s="8"/>
      <c r="F170" s="13"/>
      <c r="G170" s="13" t="str">
        <f t="shared" si="3"/>
        <v/>
      </c>
    </row>
    <row r="171" spans="1:7" x14ac:dyDescent="0.25">
      <c r="A171" s="3"/>
      <c r="B171" s="8"/>
      <c r="C171" s="1"/>
      <c r="D171" s="8"/>
      <c r="E171" s="8"/>
      <c r="F171" s="13"/>
      <c r="G171" s="13" t="str">
        <f t="shared" si="3"/>
        <v/>
      </c>
    </row>
    <row r="172" spans="1:7" x14ac:dyDescent="0.25">
      <c r="A172" s="3">
        <v>25</v>
      </c>
      <c r="B172" s="8"/>
      <c r="C172" s="1" t="s">
        <v>125</v>
      </c>
      <c r="D172" s="8" t="s">
        <v>13</v>
      </c>
      <c r="E172" s="8">
        <v>1</v>
      </c>
      <c r="F172" s="13">
        <v>0</v>
      </c>
      <c r="G172" s="13">
        <f t="shared" si="3"/>
        <v>0</v>
      </c>
    </row>
    <row r="173" spans="1:7" x14ac:dyDescent="0.25">
      <c r="A173" s="3"/>
      <c r="B173" s="8"/>
      <c r="C173" s="1" t="s">
        <v>126</v>
      </c>
      <c r="D173" s="8"/>
      <c r="E173" s="8"/>
      <c r="F173" s="13"/>
      <c r="G173" s="13" t="str">
        <f t="shared" si="3"/>
        <v/>
      </c>
    </row>
    <row r="174" spans="1:7" x14ac:dyDescent="0.25">
      <c r="A174" s="3"/>
      <c r="B174" s="8"/>
      <c r="C174" s="1" t="s">
        <v>127</v>
      </c>
      <c r="D174" s="8"/>
      <c r="E174" s="8"/>
      <c r="F174" s="13"/>
      <c r="G174" s="13" t="str">
        <f t="shared" si="3"/>
        <v/>
      </c>
    </row>
    <row r="175" spans="1:7" x14ac:dyDescent="0.25">
      <c r="A175" s="3"/>
      <c r="B175" s="8"/>
      <c r="C175" s="1" t="s">
        <v>128</v>
      </c>
      <c r="D175" s="8"/>
      <c r="E175" s="8"/>
      <c r="F175" s="13"/>
      <c r="G175" s="13" t="str">
        <f t="shared" si="3"/>
        <v/>
      </c>
    </row>
    <row r="176" spans="1:7" x14ac:dyDescent="0.25">
      <c r="A176" s="3"/>
      <c r="B176" s="8"/>
      <c r="C176" s="1" t="s">
        <v>129</v>
      </c>
      <c r="D176" s="8"/>
      <c r="E176" s="8"/>
      <c r="F176" s="13"/>
      <c r="G176" s="13" t="str">
        <f t="shared" si="3"/>
        <v/>
      </c>
    </row>
    <row r="177" spans="1:7" x14ac:dyDescent="0.25">
      <c r="A177" s="3"/>
      <c r="B177" s="8"/>
      <c r="C177" s="1" t="s">
        <v>130</v>
      </c>
      <c r="D177" s="8"/>
      <c r="E177" s="8"/>
      <c r="F177" s="13"/>
      <c r="G177" s="13" t="str">
        <f t="shared" si="3"/>
        <v/>
      </c>
    </row>
    <row r="178" spans="1:7" x14ac:dyDescent="0.25">
      <c r="A178" s="3"/>
      <c r="B178" s="8"/>
      <c r="C178" s="1" t="s">
        <v>3597</v>
      </c>
      <c r="D178" s="8"/>
      <c r="E178" s="8"/>
      <c r="F178" s="13"/>
      <c r="G178" s="13" t="str">
        <f t="shared" si="3"/>
        <v/>
      </c>
    </row>
    <row r="179" spans="1:7" x14ac:dyDescent="0.25">
      <c r="A179" s="3"/>
      <c r="B179" s="8"/>
      <c r="C179" s="1"/>
      <c r="D179" s="8"/>
      <c r="E179" s="8"/>
      <c r="F179" s="13"/>
      <c r="G179" s="13" t="str">
        <f t="shared" si="3"/>
        <v/>
      </c>
    </row>
    <row r="180" spans="1:7" x14ac:dyDescent="0.25">
      <c r="A180" s="3">
        <v>26</v>
      </c>
      <c r="B180" s="8"/>
      <c r="C180" s="1" t="s">
        <v>131</v>
      </c>
      <c r="D180" s="8" t="s">
        <v>13</v>
      </c>
      <c r="E180" s="8">
        <v>1</v>
      </c>
      <c r="F180" s="13">
        <v>0</v>
      </c>
      <c r="G180" s="13">
        <f t="shared" si="3"/>
        <v>0</v>
      </c>
    </row>
    <row r="181" spans="1:7" x14ac:dyDescent="0.25">
      <c r="A181" s="3"/>
      <c r="B181" s="8"/>
      <c r="C181" s="1" t="s">
        <v>132</v>
      </c>
      <c r="D181" s="8"/>
      <c r="E181" s="8"/>
      <c r="F181" s="13"/>
      <c r="G181" s="13" t="str">
        <f t="shared" si="3"/>
        <v/>
      </c>
    </row>
    <row r="182" spans="1:7" x14ac:dyDescent="0.25">
      <c r="A182" s="3"/>
      <c r="B182" s="8"/>
      <c r="C182" s="1" t="s">
        <v>133</v>
      </c>
      <c r="D182" s="8"/>
      <c r="E182" s="8"/>
      <c r="F182" s="13"/>
      <c r="G182" s="13" t="str">
        <f t="shared" si="3"/>
        <v/>
      </c>
    </row>
    <row r="183" spans="1:7" x14ac:dyDescent="0.25">
      <c r="A183" s="3"/>
      <c r="B183" s="8"/>
      <c r="C183" s="1" t="s">
        <v>134</v>
      </c>
      <c r="D183" s="8"/>
      <c r="E183" s="8"/>
      <c r="F183" s="13"/>
      <c r="G183" s="13" t="str">
        <f t="shared" si="3"/>
        <v/>
      </c>
    </row>
    <row r="184" spans="1:7" x14ac:dyDescent="0.25">
      <c r="A184" s="3"/>
      <c r="B184" s="8"/>
      <c r="C184" s="1" t="s">
        <v>135</v>
      </c>
      <c r="D184" s="8"/>
      <c r="E184" s="8"/>
      <c r="F184" s="13"/>
      <c r="G184" s="13" t="str">
        <f t="shared" si="3"/>
        <v/>
      </c>
    </row>
    <row r="185" spans="1:7" x14ac:dyDescent="0.25">
      <c r="A185" s="3"/>
      <c r="B185" s="8"/>
      <c r="C185" s="1" t="s">
        <v>136</v>
      </c>
      <c r="D185" s="8"/>
      <c r="E185" s="8"/>
      <c r="F185" s="13"/>
      <c r="G185" s="13" t="str">
        <f t="shared" si="3"/>
        <v/>
      </c>
    </row>
    <row r="186" spans="1:7" x14ac:dyDescent="0.25">
      <c r="A186" s="3"/>
      <c r="B186" s="8"/>
      <c r="C186" s="1" t="s">
        <v>137</v>
      </c>
      <c r="D186" s="8"/>
      <c r="E186" s="8"/>
      <c r="F186" s="13"/>
      <c r="G186" s="13" t="str">
        <f t="shared" si="3"/>
        <v/>
      </c>
    </row>
    <row r="187" spans="1:7" x14ac:dyDescent="0.25">
      <c r="A187" s="3"/>
      <c r="B187" s="8"/>
      <c r="C187" s="1" t="s">
        <v>138</v>
      </c>
      <c r="D187" s="8"/>
      <c r="E187" s="8"/>
      <c r="F187" s="13"/>
      <c r="G187" s="13" t="str">
        <f t="shared" si="3"/>
        <v/>
      </c>
    </row>
    <row r="188" spans="1:7" x14ac:dyDescent="0.25">
      <c r="A188" s="3"/>
      <c r="B188" s="8"/>
      <c r="C188" s="1" t="s">
        <v>139</v>
      </c>
      <c r="D188" s="8"/>
      <c r="E188" s="8"/>
      <c r="F188" s="13"/>
      <c r="G188" s="13" t="str">
        <f t="shared" si="3"/>
        <v/>
      </c>
    </row>
    <row r="189" spans="1:7" x14ac:dyDescent="0.25">
      <c r="A189" s="3"/>
      <c r="B189" s="8"/>
      <c r="C189" s="1" t="s">
        <v>3596</v>
      </c>
      <c r="D189" s="8"/>
      <c r="E189" s="8"/>
      <c r="F189" s="13"/>
      <c r="G189" s="13" t="str">
        <f t="shared" si="3"/>
        <v/>
      </c>
    </row>
    <row r="190" spans="1:7" x14ac:dyDescent="0.25">
      <c r="A190" s="3"/>
      <c r="B190" s="8"/>
      <c r="C190" s="1"/>
      <c r="D190" s="8"/>
      <c r="E190" s="8"/>
      <c r="F190" s="13"/>
      <c r="G190" s="13" t="str">
        <f t="shared" si="3"/>
        <v/>
      </c>
    </row>
    <row r="191" spans="1:7" x14ac:dyDescent="0.25">
      <c r="A191" s="3">
        <v>27</v>
      </c>
      <c r="B191" s="8"/>
      <c r="C191" s="1" t="s">
        <v>140</v>
      </c>
      <c r="D191" s="8" t="s">
        <v>13</v>
      </c>
      <c r="E191" s="8">
        <v>1</v>
      </c>
      <c r="F191" s="13">
        <v>0</v>
      </c>
      <c r="G191" s="13">
        <f t="shared" si="3"/>
        <v>0</v>
      </c>
    </row>
    <row r="192" spans="1:7" x14ac:dyDescent="0.25">
      <c r="A192" s="3"/>
      <c r="B192" s="8"/>
      <c r="C192" s="1" t="s">
        <v>141</v>
      </c>
      <c r="D192" s="8"/>
      <c r="E192" s="8"/>
      <c r="F192" s="13"/>
      <c r="G192" s="13" t="str">
        <f t="shared" si="3"/>
        <v/>
      </c>
    </row>
    <row r="193" spans="1:7" x14ac:dyDescent="0.25">
      <c r="A193" s="3"/>
      <c r="B193" s="8"/>
      <c r="C193" s="1" t="s">
        <v>142</v>
      </c>
      <c r="D193" s="8"/>
      <c r="E193" s="8"/>
      <c r="F193" s="13"/>
      <c r="G193" s="13" t="str">
        <f t="shared" si="3"/>
        <v/>
      </c>
    </row>
    <row r="194" spans="1:7" x14ac:dyDescent="0.25">
      <c r="A194" s="3"/>
      <c r="B194" s="8"/>
      <c r="C194" s="1" t="s">
        <v>143</v>
      </c>
      <c r="D194" s="8"/>
      <c r="E194" s="8"/>
      <c r="F194" s="13"/>
      <c r="G194" s="13" t="str">
        <f t="shared" si="3"/>
        <v/>
      </c>
    </row>
    <row r="195" spans="1:7" x14ac:dyDescent="0.25">
      <c r="A195" s="3"/>
      <c r="B195" s="8"/>
      <c r="C195" s="1" t="s">
        <v>144</v>
      </c>
      <c r="D195" s="8"/>
      <c r="E195" s="8"/>
      <c r="F195" s="13"/>
      <c r="G195" s="13" t="str">
        <f>IFERROR(IF(E195&gt;0,((F195)*E195),""),"")</f>
        <v/>
      </c>
    </row>
    <row r="196" spans="1:7" x14ac:dyDescent="0.25">
      <c r="A196" s="4"/>
      <c r="B196" s="4"/>
      <c r="C196" s="160" t="s">
        <v>7</v>
      </c>
      <c r="D196" s="161"/>
      <c r="E196" s="161"/>
      <c r="F196" s="162"/>
      <c r="G196" s="14">
        <f>SUM(G149:G195)</f>
        <v>0</v>
      </c>
    </row>
    <row r="197" spans="1:7" ht="30" x14ac:dyDescent="0.25">
      <c r="A197" s="2" t="s">
        <v>0</v>
      </c>
      <c r="B197" s="2" t="s">
        <v>1</v>
      </c>
      <c r="C197" s="2" t="s">
        <v>6</v>
      </c>
      <c r="D197" s="2" t="s">
        <v>2</v>
      </c>
      <c r="E197" s="2" t="s">
        <v>3</v>
      </c>
      <c r="F197" s="12" t="s">
        <v>4</v>
      </c>
      <c r="G197" s="12" t="s">
        <v>5</v>
      </c>
    </row>
    <row r="198" spans="1:7" x14ac:dyDescent="0.25">
      <c r="A198" s="5"/>
      <c r="B198" s="4"/>
      <c r="C198" s="160" t="s">
        <v>8</v>
      </c>
      <c r="D198" s="161"/>
      <c r="E198" s="161"/>
      <c r="F198" s="162"/>
      <c r="G198" s="15">
        <f>G196</f>
        <v>0</v>
      </c>
    </row>
    <row r="199" spans="1:7" x14ac:dyDescent="0.25">
      <c r="A199" s="3"/>
      <c r="B199" s="8"/>
      <c r="C199" s="1" t="s">
        <v>145</v>
      </c>
      <c r="D199" s="8"/>
      <c r="E199" s="8"/>
      <c r="F199" s="13"/>
      <c r="G199" s="13" t="str">
        <f t="shared" ref="G199:G242" si="4">IFERROR(IF(E199&gt;0,((F199)*E199),""),"")</f>
        <v/>
      </c>
    </row>
    <row r="200" spans="1:7" x14ac:dyDescent="0.25">
      <c r="A200" s="3"/>
      <c r="B200" s="8"/>
      <c r="C200" s="1" t="s">
        <v>146</v>
      </c>
      <c r="D200" s="8"/>
      <c r="E200" s="8"/>
      <c r="F200" s="13"/>
      <c r="G200" s="13" t="str">
        <f>IFERROR(IF(E200&gt;0,((F200)*E200),""),"")</f>
        <v/>
      </c>
    </row>
    <row r="201" spans="1:7" x14ac:dyDescent="0.25">
      <c r="A201" s="3"/>
      <c r="B201" s="8"/>
      <c r="C201" s="1" t="s">
        <v>3592</v>
      </c>
      <c r="D201" s="8"/>
      <c r="E201" s="8"/>
      <c r="F201" s="13"/>
      <c r="G201" s="13" t="str">
        <f t="shared" si="4"/>
        <v/>
      </c>
    </row>
    <row r="202" spans="1:7" x14ac:dyDescent="0.25">
      <c r="A202" s="3"/>
      <c r="B202" s="8"/>
      <c r="C202" s="1"/>
      <c r="D202" s="8"/>
      <c r="E202" s="8"/>
      <c r="F202" s="13"/>
      <c r="G202" s="13" t="str">
        <f t="shared" si="4"/>
        <v/>
      </c>
    </row>
    <row r="203" spans="1:7" x14ac:dyDescent="0.25">
      <c r="A203" s="3">
        <v>28</v>
      </c>
      <c r="B203" s="8"/>
      <c r="C203" s="1" t="s">
        <v>147</v>
      </c>
      <c r="D203" s="8" t="s">
        <v>13</v>
      </c>
      <c r="E203" s="8">
        <v>1</v>
      </c>
      <c r="F203" s="13">
        <v>0</v>
      </c>
      <c r="G203" s="13">
        <f t="shared" si="4"/>
        <v>0</v>
      </c>
    </row>
    <row r="204" spans="1:7" x14ac:dyDescent="0.25">
      <c r="A204" s="3"/>
      <c r="B204" s="8"/>
      <c r="C204" s="1" t="s">
        <v>148</v>
      </c>
      <c r="D204" s="8"/>
      <c r="E204" s="8"/>
      <c r="F204" s="13"/>
      <c r="G204" s="13" t="str">
        <f t="shared" si="4"/>
        <v/>
      </c>
    </row>
    <row r="205" spans="1:7" x14ac:dyDescent="0.25">
      <c r="A205" s="3"/>
      <c r="B205" s="8"/>
      <c r="C205" s="1" t="s">
        <v>149</v>
      </c>
      <c r="D205" s="8"/>
      <c r="E205" s="8"/>
      <c r="F205" s="13"/>
      <c r="G205" s="13" t="str">
        <f t="shared" si="4"/>
        <v/>
      </c>
    </row>
    <row r="206" spans="1:7" x14ac:dyDescent="0.25">
      <c r="A206" s="3"/>
      <c r="B206" s="8"/>
      <c r="C206" s="1" t="s">
        <v>150</v>
      </c>
      <c r="D206" s="8"/>
      <c r="E206" s="8"/>
      <c r="F206" s="13"/>
      <c r="G206" s="13" t="str">
        <f t="shared" si="4"/>
        <v/>
      </c>
    </row>
    <row r="207" spans="1:7" x14ac:dyDescent="0.25">
      <c r="A207" s="3"/>
      <c r="B207" s="8"/>
      <c r="C207" s="1" t="s">
        <v>151</v>
      </c>
      <c r="D207" s="8"/>
      <c r="E207" s="8"/>
      <c r="F207" s="13"/>
      <c r="G207" s="13" t="str">
        <f t="shared" si="4"/>
        <v/>
      </c>
    </row>
    <row r="208" spans="1:7" x14ac:dyDescent="0.25">
      <c r="A208" s="3"/>
      <c r="B208" s="8"/>
      <c r="C208" s="1" t="s">
        <v>152</v>
      </c>
      <c r="D208" s="8"/>
      <c r="E208" s="8"/>
      <c r="F208" s="13"/>
      <c r="G208" s="13" t="str">
        <f t="shared" si="4"/>
        <v/>
      </c>
    </row>
    <row r="209" spans="1:7" x14ac:dyDescent="0.25">
      <c r="A209" s="3"/>
      <c r="B209" s="8"/>
      <c r="C209" s="1" t="s">
        <v>153</v>
      </c>
      <c r="D209" s="8"/>
      <c r="E209" s="8"/>
      <c r="F209" s="13"/>
      <c r="G209" s="13" t="str">
        <f t="shared" si="4"/>
        <v/>
      </c>
    </row>
    <row r="210" spans="1:7" x14ac:dyDescent="0.25">
      <c r="A210" s="3"/>
      <c r="B210" s="8"/>
      <c r="C210" s="1"/>
      <c r="D210" s="8"/>
      <c r="E210" s="8"/>
      <c r="F210" s="13"/>
      <c r="G210" s="13" t="str">
        <f t="shared" si="4"/>
        <v/>
      </c>
    </row>
    <row r="211" spans="1:7" x14ac:dyDescent="0.25">
      <c r="A211" s="3">
        <v>29</v>
      </c>
      <c r="B211" s="8" t="s">
        <v>154</v>
      </c>
      <c r="C211" s="1" t="s">
        <v>155</v>
      </c>
      <c r="D211" s="8" t="s">
        <v>13</v>
      </c>
      <c r="E211" s="8">
        <v>1</v>
      </c>
      <c r="F211" s="13">
        <v>0</v>
      </c>
      <c r="G211" s="13">
        <f t="shared" si="4"/>
        <v>0</v>
      </c>
    </row>
    <row r="212" spans="1:7" x14ac:dyDescent="0.25">
      <c r="A212" s="3"/>
      <c r="B212" s="8"/>
      <c r="C212" s="1" t="s">
        <v>156</v>
      </c>
      <c r="D212" s="8"/>
      <c r="E212" s="8"/>
      <c r="F212" s="13"/>
      <c r="G212" s="13" t="str">
        <f t="shared" si="4"/>
        <v/>
      </c>
    </row>
    <row r="213" spans="1:7" x14ac:dyDescent="0.25">
      <c r="A213" s="3"/>
      <c r="B213" s="8"/>
      <c r="C213" s="1" t="s">
        <v>157</v>
      </c>
      <c r="D213" s="8"/>
      <c r="E213" s="8"/>
      <c r="F213" s="13"/>
      <c r="G213" s="13" t="str">
        <f t="shared" si="4"/>
        <v/>
      </c>
    </row>
    <row r="214" spans="1:7" x14ac:dyDescent="0.25">
      <c r="A214" s="3"/>
      <c r="B214" s="8"/>
      <c r="C214" s="1" t="s">
        <v>158</v>
      </c>
      <c r="D214" s="8"/>
      <c r="E214" s="8"/>
      <c r="F214" s="13"/>
      <c r="G214" s="13" t="str">
        <f t="shared" si="4"/>
        <v/>
      </c>
    </row>
    <row r="215" spans="1:7" x14ac:dyDescent="0.25">
      <c r="A215" s="3"/>
      <c r="B215" s="8"/>
      <c r="C215" s="1" t="s">
        <v>159</v>
      </c>
      <c r="D215" s="8"/>
      <c r="E215" s="8"/>
      <c r="F215" s="13"/>
      <c r="G215" s="13" t="str">
        <f t="shared" si="4"/>
        <v/>
      </c>
    </row>
    <row r="216" spans="1:7" x14ac:dyDescent="0.25">
      <c r="A216" s="3"/>
      <c r="B216" s="8"/>
      <c r="C216" s="1" t="s">
        <v>3595</v>
      </c>
      <c r="D216" s="8"/>
      <c r="E216" s="8"/>
      <c r="F216" s="13"/>
      <c r="G216" s="13" t="str">
        <f t="shared" si="4"/>
        <v/>
      </c>
    </row>
    <row r="217" spans="1:7" x14ac:dyDescent="0.25">
      <c r="A217" s="3"/>
      <c r="B217" s="8"/>
      <c r="C217" s="1"/>
      <c r="D217" s="8"/>
      <c r="E217" s="8"/>
      <c r="F217" s="13"/>
      <c r="G217" s="13" t="str">
        <f t="shared" si="4"/>
        <v/>
      </c>
    </row>
    <row r="218" spans="1:7" x14ac:dyDescent="0.25">
      <c r="A218" s="3"/>
      <c r="B218" s="8"/>
      <c r="C218" s="1"/>
      <c r="D218" s="8"/>
      <c r="E218" s="8"/>
      <c r="F218" s="13"/>
      <c r="G218" s="13" t="str">
        <f t="shared" si="4"/>
        <v/>
      </c>
    </row>
    <row r="219" spans="1:7" x14ac:dyDescent="0.25">
      <c r="A219" s="3"/>
      <c r="B219" s="8"/>
      <c r="C219" s="1"/>
      <c r="D219" s="8"/>
      <c r="E219" s="8"/>
      <c r="F219" s="13"/>
      <c r="G219" s="13" t="str">
        <f t="shared" si="4"/>
        <v/>
      </c>
    </row>
    <row r="220" spans="1:7" x14ac:dyDescent="0.25">
      <c r="A220" s="3"/>
      <c r="B220" s="8"/>
      <c r="C220" s="1"/>
      <c r="D220" s="8"/>
      <c r="E220" s="8"/>
      <c r="F220" s="13"/>
      <c r="G220" s="13" t="str">
        <f t="shared" si="4"/>
        <v/>
      </c>
    </row>
    <row r="221" spans="1:7" x14ac:dyDescent="0.25">
      <c r="A221" s="3"/>
      <c r="B221" s="8"/>
      <c r="C221" s="1"/>
      <c r="D221" s="8"/>
      <c r="E221" s="8"/>
      <c r="F221" s="13"/>
      <c r="G221" s="13" t="str">
        <f t="shared" si="4"/>
        <v/>
      </c>
    </row>
    <row r="222" spans="1:7" x14ac:dyDescent="0.25">
      <c r="A222" s="3"/>
      <c r="B222" s="8"/>
      <c r="C222" s="1"/>
      <c r="D222" s="8"/>
      <c r="E222" s="8"/>
      <c r="F222" s="13"/>
      <c r="G222" s="13" t="str">
        <f t="shared" si="4"/>
        <v/>
      </c>
    </row>
    <row r="223" spans="1:7" x14ac:dyDescent="0.25">
      <c r="A223" s="3"/>
      <c r="B223" s="8"/>
      <c r="C223" s="1"/>
      <c r="D223" s="8"/>
      <c r="E223" s="8"/>
      <c r="F223" s="13"/>
      <c r="G223" s="13" t="str">
        <f t="shared" si="4"/>
        <v/>
      </c>
    </row>
    <row r="224" spans="1:7" x14ac:dyDescent="0.25">
      <c r="A224" s="3"/>
      <c r="B224" s="8"/>
      <c r="C224" s="1"/>
      <c r="D224" s="8"/>
      <c r="E224" s="8"/>
      <c r="F224" s="13"/>
      <c r="G224" s="13" t="str">
        <f t="shared" si="4"/>
        <v/>
      </c>
    </row>
    <row r="225" spans="1:7" x14ac:dyDescent="0.25">
      <c r="A225" s="3"/>
      <c r="B225" s="8"/>
      <c r="C225" s="1"/>
      <c r="D225" s="8"/>
      <c r="E225" s="8"/>
      <c r="F225" s="13"/>
      <c r="G225" s="13" t="str">
        <f t="shared" si="4"/>
        <v/>
      </c>
    </row>
    <row r="226" spans="1:7" x14ac:dyDescent="0.25">
      <c r="A226" s="3"/>
      <c r="B226" s="8"/>
      <c r="C226" s="1"/>
      <c r="D226" s="8"/>
      <c r="E226" s="8"/>
      <c r="F226" s="13"/>
      <c r="G226" s="13" t="str">
        <f t="shared" si="4"/>
        <v/>
      </c>
    </row>
    <row r="227" spans="1:7" x14ac:dyDescent="0.25">
      <c r="A227" s="3"/>
      <c r="B227" s="8"/>
      <c r="C227" s="1"/>
      <c r="D227" s="8"/>
      <c r="E227" s="8"/>
      <c r="F227" s="13"/>
      <c r="G227" s="13" t="str">
        <f t="shared" si="4"/>
        <v/>
      </c>
    </row>
    <row r="228" spans="1:7" x14ac:dyDescent="0.25">
      <c r="A228" s="3"/>
      <c r="B228" s="8"/>
      <c r="C228" s="1"/>
      <c r="D228" s="8"/>
      <c r="E228" s="8"/>
      <c r="F228" s="13"/>
      <c r="G228" s="13" t="str">
        <f t="shared" si="4"/>
        <v/>
      </c>
    </row>
    <row r="229" spans="1:7" x14ac:dyDescent="0.25">
      <c r="A229" s="3"/>
      <c r="B229" s="8"/>
      <c r="C229" s="1"/>
      <c r="D229" s="8"/>
      <c r="E229" s="8"/>
      <c r="F229" s="13"/>
      <c r="G229" s="13" t="str">
        <f t="shared" si="4"/>
        <v/>
      </c>
    </row>
    <row r="230" spans="1:7" x14ac:dyDescent="0.25">
      <c r="A230" s="3"/>
      <c r="B230" s="8"/>
      <c r="C230" s="1"/>
      <c r="D230" s="8"/>
      <c r="E230" s="8"/>
      <c r="F230" s="13"/>
      <c r="G230" s="13" t="str">
        <f t="shared" si="4"/>
        <v/>
      </c>
    </row>
    <row r="231" spans="1:7" x14ac:dyDescent="0.25">
      <c r="A231" s="3"/>
      <c r="B231" s="8"/>
      <c r="C231" s="1"/>
      <c r="D231" s="8"/>
      <c r="E231" s="8"/>
      <c r="F231" s="13"/>
      <c r="G231" s="13" t="str">
        <f t="shared" si="4"/>
        <v/>
      </c>
    </row>
    <row r="232" spans="1:7" x14ac:dyDescent="0.25">
      <c r="A232" s="3"/>
      <c r="B232" s="8"/>
      <c r="C232" s="1"/>
      <c r="D232" s="8"/>
      <c r="E232" s="8"/>
      <c r="F232" s="13"/>
      <c r="G232" s="13" t="str">
        <f t="shared" si="4"/>
        <v/>
      </c>
    </row>
    <row r="233" spans="1:7" x14ac:dyDescent="0.25">
      <c r="A233" s="3"/>
      <c r="B233" s="8"/>
      <c r="C233" s="1"/>
      <c r="D233" s="8"/>
      <c r="E233" s="8"/>
      <c r="F233" s="13"/>
      <c r="G233" s="13" t="str">
        <f t="shared" si="4"/>
        <v/>
      </c>
    </row>
    <row r="234" spans="1:7" x14ac:dyDescent="0.25">
      <c r="A234" s="3"/>
      <c r="B234" s="8"/>
      <c r="C234" s="1"/>
      <c r="D234" s="8"/>
      <c r="E234" s="8"/>
      <c r="F234" s="13"/>
      <c r="G234" s="13" t="str">
        <f t="shared" si="4"/>
        <v/>
      </c>
    </row>
    <row r="235" spans="1:7" x14ac:dyDescent="0.25">
      <c r="A235" s="3"/>
      <c r="B235" s="8"/>
      <c r="C235" s="1"/>
      <c r="D235" s="8"/>
      <c r="E235" s="8"/>
      <c r="F235" s="13"/>
      <c r="G235" s="13" t="str">
        <f t="shared" si="4"/>
        <v/>
      </c>
    </row>
    <row r="236" spans="1:7" x14ac:dyDescent="0.25">
      <c r="A236" s="3"/>
      <c r="B236" s="8"/>
      <c r="C236" s="1"/>
      <c r="D236" s="8"/>
      <c r="E236" s="8"/>
      <c r="F236" s="13"/>
      <c r="G236" s="13" t="str">
        <f t="shared" si="4"/>
        <v/>
      </c>
    </row>
    <row r="237" spans="1:7" x14ac:dyDescent="0.25">
      <c r="A237" s="3"/>
      <c r="B237" s="8"/>
      <c r="C237" s="1"/>
      <c r="D237" s="8"/>
      <c r="E237" s="8"/>
      <c r="F237" s="13"/>
      <c r="G237" s="13" t="str">
        <f t="shared" si="4"/>
        <v/>
      </c>
    </row>
    <row r="238" spans="1:7" x14ac:dyDescent="0.25">
      <c r="A238" s="3"/>
      <c r="B238" s="8"/>
      <c r="C238" s="1"/>
      <c r="D238" s="8"/>
      <c r="E238" s="8"/>
      <c r="F238" s="13"/>
      <c r="G238" s="13" t="str">
        <f t="shared" si="4"/>
        <v/>
      </c>
    </row>
    <row r="239" spans="1:7" x14ac:dyDescent="0.25">
      <c r="A239" s="3"/>
      <c r="B239" s="8"/>
      <c r="C239" s="1"/>
      <c r="D239" s="8"/>
      <c r="E239" s="8"/>
      <c r="F239" s="13"/>
      <c r="G239" s="13" t="str">
        <f t="shared" si="4"/>
        <v/>
      </c>
    </row>
    <row r="240" spans="1:7" x14ac:dyDescent="0.25">
      <c r="A240" s="3"/>
      <c r="B240" s="8"/>
      <c r="C240" s="1"/>
      <c r="D240" s="8"/>
      <c r="E240" s="8"/>
      <c r="F240" s="13"/>
      <c r="G240" s="13" t="str">
        <f t="shared" si="4"/>
        <v/>
      </c>
    </row>
    <row r="241" spans="1:7" x14ac:dyDescent="0.25">
      <c r="A241" s="3"/>
      <c r="B241" s="8"/>
      <c r="C241" s="1"/>
      <c r="D241" s="8"/>
      <c r="E241" s="8"/>
      <c r="F241" s="13"/>
      <c r="G241" s="13" t="str">
        <f t="shared" si="4"/>
        <v/>
      </c>
    </row>
    <row r="242" spans="1:7" x14ac:dyDescent="0.25">
      <c r="A242" s="3"/>
      <c r="B242" s="8"/>
      <c r="C242" s="1"/>
      <c r="D242" s="8"/>
      <c r="E242" s="8"/>
      <c r="F242" s="13"/>
      <c r="G242" s="13" t="str">
        <f t="shared" si="4"/>
        <v/>
      </c>
    </row>
    <row r="243" spans="1:7" x14ac:dyDescent="0.25">
      <c r="A243" s="3"/>
      <c r="B243" s="8"/>
      <c r="C243" s="1"/>
      <c r="D243" s="8"/>
      <c r="E243" s="8"/>
      <c r="F243" s="13"/>
      <c r="G243" s="13" t="str">
        <f>IFERROR(IF(E243&gt;0,((F243)*E243),""),"")</f>
        <v/>
      </c>
    </row>
    <row r="244" spans="1:7" x14ac:dyDescent="0.25">
      <c r="A244" s="3"/>
      <c r="B244" s="8"/>
      <c r="C244" s="1"/>
      <c r="D244" s="8"/>
      <c r="E244" s="8"/>
      <c r="F244" s="13"/>
      <c r="G244" s="13" t="str">
        <f>IFERROR(IF(E244&gt;0,((F244)*E244),""),"")</f>
        <v/>
      </c>
    </row>
    <row r="245" spans="1:7" x14ac:dyDescent="0.25">
      <c r="A245" s="4"/>
      <c r="B245" s="4"/>
      <c r="C245" s="160" t="s">
        <v>201</v>
      </c>
      <c r="D245" s="161"/>
      <c r="E245" s="161"/>
      <c r="F245" s="162"/>
      <c r="G245" s="14">
        <f>SUM(G198:G244)</f>
        <v>0</v>
      </c>
    </row>
    <row r="246" spans="1:7" ht="30" x14ac:dyDescent="0.25">
      <c r="A246" s="2" t="s">
        <v>0</v>
      </c>
      <c r="B246" s="2" t="s">
        <v>1</v>
      </c>
      <c r="C246" s="2" t="s">
        <v>6</v>
      </c>
      <c r="D246" s="2" t="s">
        <v>2</v>
      </c>
      <c r="E246" s="2" t="s">
        <v>3</v>
      </c>
      <c r="F246" s="12" t="s">
        <v>4</v>
      </c>
      <c r="G246" s="12" t="s">
        <v>5</v>
      </c>
    </row>
    <row r="247" spans="1:7" x14ac:dyDescent="0.25">
      <c r="A247" s="19"/>
      <c r="B247" s="22">
        <v>8.4</v>
      </c>
      <c r="C247" s="20" t="s">
        <v>160</v>
      </c>
      <c r="D247" s="20"/>
      <c r="E247" s="20"/>
      <c r="F247" s="106"/>
      <c r="G247" s="13" t="str">
        <f t="shared" ref="G247:G293" si="5">IFERROR(IF(E247&gt;0,((F247)*E247),""),"")</f>
        <v/>
      </c>
    </row>
    <row r="248" spans="1:7" x14ac:dyDescent="0.25">
      <c r="A248" s="3"/>
      <c r="B248" s="11"/>
      <c r="C248" s="18"/>
      <c r="D248" s="8"/>
      <c r="E248" s="8"/>
      <c r="F248" s="78"/>
      <c r="G248" s="13" t="str">
        <f t="shared" si="5"/>
        <v/>
      </c>
    </row>
    <row r="249" spans="1:7" x14ac:dyDescent="0.25">
      <c r="A249" s="3">
        <v>30</v>
      </c>
      <c r="B249" s="8" t="s">
        <v>161</v>
      </c>
      <c r="C249" s="1" t="s">
        <v>3594</v>
      </c>
      <c r="D249" s="8" t="s">
        <v>13</v>
      </c>
      <c r="E249" s="8">
        <v>1</v>
      </c>
      <c r="F249" s="78">
        <v>0</v>
      </c>
      <c r="G249" s="13">
        <f t="shared" si="5"/>
        <v>0</v>
      </c>
    </row>
    <row r="250" spans="1:7" x14ac:dyDescent="0.25">
      <c r="A250" s="3"/>
      <c r="B250" s="8"/>
      <c r="C250" s="1"/>
      <c r="D250" s="8"/>
      <c r="E250" s="8"/>
      <c r="F250" s="78"/>
      <c r="G250" s="13" t="str">
        <f t="shared" si="5"/>
        <v/>
      </c>
    </row>
    <row r="251" spans="1:7" x14ac:dyDescent="0.25">
      <c r="A251" s="3">
        <v>31</v>
      </c>
      <c r="B251" s="8" t="s">
        <v>165</v>
      </c>
      <c r="C251" s="1" t="s">
        <v>162</v>
      </c>
      <c r="D251" s="8" t="s">
        <v>13</v>
      </c>
      <c r="E251" s="8">
        <v>1</v>
      </c>
      <c r="F251" s="78">
        <v>0</v>
      </c>
      <c r="G251" s="13">
        <f>IFERROR(IF(E251&gt;0,((F251)*E251),""),"")</f>
        <v>0</v>
      </c>
    </row>
    <row r="252" spans="1:7" x14ac:dyDescent="0.25">
      <c r="A252" s="3"/>
      <c r="B252" s="8"/>
      <c r="C252" s="1" t="s">
        <v>163</v>
      </c>
      <c r="D252" s="8"/>
      <c r="E252" s="8"/>
      <c r="F252" s="78"/>
      <c r="G252" s="13" t="str">
        <f t="shared" si="5"/>
        <v/>
      </c>
    </row>
    <row r="253" spans="1:7" x14ac:dyDescent="0.25">
      <c r="A253" s="3"/>
      <c r="B253" s="8"/>
      <c r="C253" s="1" t="s">
        <v>164</v>
      </c>
      <c r="D253" s="8"/>
      <c r="E253" s="8"/>
      <c r="F253" s="78"/>
      <c r="G253" s="13" t="str">
        <f t="shared" si="5"/>
        <v/>
      </c>
    </row>
    <row r="254" spans="1:7" x14ac:dyDescent="0.25">
      <c r="A254" s="3"/>
      <c r="B254" s="8"/>
      <c r="C254" s="1"/>
      <c r="D254" s="8"/>
      <c r="E254" s="8"/>
      <c r="F254" s="78"/>
      <c r="G254" s="13" t="str">
        <f t="shared" si="5"/>
        <v/>
      </c>
    </row>
    <row r="255" spans="1:7" x14ac:dyDescent="0.25">
      <c r="A255" s="3"/>
      <c r="B255" s="11" t="s">
        <v>167</v>
      </c>
      <c r="C255" s="18" t="s">
        <v>169</v>
      </c>
      <c r="D255" s="8"/>
      <c r="E255" s="8"/>
      <c r="F255" s="78"/>
      <c r="G255" s="13" t="str">
        <f t="shared" si="5"/>
        <v/>
      </c>
    </row>
    <row r="256" spans="1:7" x14ac:dyDescent="0.25">
      <c r="A256" s="3"/>
      <c r="B256" s="8"/>
      <c r="C256" s="1"/>
      <c r="D256" s="8"/>
      <c r="E256" s="8"/>
      <c r="F256" s="78"/>
      <c r="G256" s="13" t="str">
        <f t="shared" si="5"/>
        <v/>
      </c>
    </row>
    <row r="257" spans="1:7" x14ac:dyDescent="0.25">
      <c r="A257" s="3"/>
      <c r="B257" s="11" t="s">
        <v>168</v>
      </c>
      <c r="C257" s="18" t="s">
        <v>166</v>
      </c>
      <c r="D257" s="8"/>
      <c r="E257" s="8"/>
      <c r="F257" s="78"/>
      <c r="G257" s="13" t="str">
        <f t="shared" si="5"/>
        <v/>
      </c>
    </row>
    <row r="258" spans="1:7" x14ac:dyDescent="0.25">
      <c r="A258" s="3"/>
      <c r="B258" s="8"/>
      <c r="C258" s="1"/>
      <c r="D258" s="8"/>
      <c r="E258" s="8"/>
      <c r="F258" s="78"/>
      <c r="G258" s="13" t="str">
        <f t="shared" si="5"/>
        <v/>
      </c>
    </row>
    <row r="259" spans="1:7" x14ac:dyDescent="0.25">
      <c r="A259" s="3">
        <v>32</v>
      </c>
      <c r="B259" s="8"/>
      <c r="C259" s="1" t="s">
        <v>24</v>
      </c>
      <c r="D259" s="8" t="s">
        <v>13</v>
      </c>
      <c r="E259" s="8">
        <v>1</v>
      </c>
      <c r="F259" s="78">
        <v>0</v>
      </c>
      <c r="G259" s="13">
        <f t="shared" si="5"/>
        <v>0</v>
      </c>
    </row>
    <row r="260" spans="1:7" x14ac:dyDescent="0.25">
      <c r="A260" s="3"/>
      <c r="B260" s="8"/>
      <c r="C260" s="1" t="s">
        <v>171</v>
      </c>
      <c r="D260" s="8"/>
      <c r="E260" s="8"/>
      <c r="F260" s="78"/>
      <c r="G260" s="13" t="str">
        <f t="shared" si="5"/>
        <v/>
      </c>
    </row>
    <row r="261" spans="1:7" x14ac:dyDescent="0.25">
      <c r="A261" s="3"/>
      <c r="B261" s="8"/>
      <c r="C261" s="1" t="s">
        <v>32</v>
      </c>
      <c r="D261" s="8"/>
      <c r="E261" s="8"/>
      <c r="F261" s="78"/>
      <c r="G261" s="13" t="str">
        <f t="shared" si="5"/>
        <v/>
      </c>
    </row>
    <row r="262" spans="1:7" x14ac:dyDescent="0.25">
      <c r="A262" s="3"/>
      <c r="B262" s="8"/>
      <c r="C262" s="1" t="s">
        <v>33</v>
      </c>
      <c r="D262" s="8"/>
      <c r="E262" s="8"/>
      <c r="F262" s="78"/>
      <c r="G262" s="13" t="str">
        <f t="shared" si="5"/>
        <v/>
      </c>
    </row>
    <row r="263" spans="1:7" x14ac:dyDescent="0.25">
      <c r="A263" s="3"/>
      <c r="B263" s="8"/>
      <c r="C263" s="1" t="s">
        <v>34</v>
      </c>
      <c r="D263" s="8"/>
      <c r="E263" s="8"/>
      <c r="F263" s="78"/>
      <c r="G263" s="13" t="str">
        <f t="shared" si="5"/>
        <v/>
      </c>
    </row>
    <row r="264" spans="1:7" x14ac:dyDescent="0.25">
      <c r="A264" s="3"/>
      <c r="B264" s="8"/>
      <c r="C264" s="1" t="s">
        <v>25</v>
      </c>
      <c r="D264" s="8"/>
      <c r="E264" s="8"/>
      <c r="F264" s="78"/>
      <c r="G264" s="13" t="str">
        <f t="shared" si="5"/>
        <v/>
      </c>
    </row>
    <row r="265" spans="1:7" x14ac:dyDescent="0.25">
      <c r="A265" s="3"/>
      <c r="B265" s="8"/>
      <c r="C265" s="1" t="s">
        <v>26</v>
      </c>
      <c r="D265" s="8"/>
      <c r="E265" s="8"/>
      <c r="F265" s="78"/>
      <c r="G265" s="13" t="str">
        <f t="shared" si="5"/>
        <v/>
      </c>
    </row>
    <row r="266" spans="1:7" x14ac:dyDescent="0.25">
      <c r="A266" s="3"/>
      <c r="B266" s="8"/>
      <c r="C266" s="1" t="s">
        <v>27</v>
      </c>
      <c r="D266" s="8"/>
      <c r="E266" s="8"/>
      <c r="F266" s="78"/>
      <c r="G266" s="13" t="str">
        <f t="shared" si="5"/>
        <v/>
      </c>
    </row>
    <row r="267" spans="1:7" x14ac:dyDescent="0.25">
      <c r="A267" s="3"/>
      <c r="B267" s="8"/>
      <c r="C267" s="1" t="s">
        <v>28</v>
      </c>
      <c r="D267" s="8"/>
      <c r="E267" s="8"/>
      <c r="F267" s="78"/>
      <c r="G267" s="13" t="str">
        <f t="shared" si="5"/>
        <v/>
      </c>
    </row>
    <row r="268" spans="1:7" x14ac:dyDescent="0.25">
      <c r="A268" s="3"/>
      <c r="B268" s="8"/>
      <c r="C268" s="1" t="s">
        <v>29</v>
      </c>
      <c r="D268" s="8"/>
      <c r="E268" s="8"/>
      <c r="F268" s="78"/>
      <c r="G268" s="13" t="str">
        <f t="shared" si="5"/>
        <v/>
      </c>
    </row>
    <row r="269" spans="1:7" x14ac:dyDescent="0.25">
      <c r="A269" s="3"/>
      <c r="B269" s="8"/>
      <c r="C269" s="1" t="s">
        <v>30</v>
      </c>
      <c r="D269" s="8"/>
      <c r="E269" s="8"/>
      <c r="F269" s="78"/>
      <c r="G269" s="13" t="str">
        <f t="shared" si="5"/>
        <v/>
      </c>
    </row>
    <row r="270" spans="1:7" x14ac:dyDescent="0.25">
      <c r="A270" s="3"/>
      <c r="B270" s="8"/>
      <c r="C270" s="1" t="s">
        <v>3593</v>
      </c>
      <c r="D270" s="8"/>
      <c r="E270" s="8"/>
      <c r="F270" s="78"/>
      <c r="G270" s="13" t="str">
        <f t="shared" si="5"/>
        <v/>
      </c>
    </row>
    <row r="271" spans="1:7" x14ac:dyDescent="0.25">
      <c r="A271" s="3"/>
      <c r="B271" s="8"/>
      <c r="C271" s="1"/>
      <c r="D271" s="8"/>
      <c r="E271" s="8"/>
      <c r="F271" s="78"/>
      <c r="G271" s="13" t="str">
        <f t="shared" si="5"/>
        <v/>
      </c>
    </row>
    <row r="272" spans="1:7" x14ac:dyDescent="0.25">
      <c r="A272" s="3">
        <v>33</v>
      </c>
      <c r="B272" s="8"/>
      <c r="C272" s="1" t="s">
        <v>35</v>
      </c>
      <c r="D272" s="8" t="s">
        <v>13</v>
      </c>
      <c r="E272" s="8">
        <v>1</v>
      </c>
      <c r="F272" s="78">
        <v>0</v>
      </c>
      <c r="G272" s="13">
        <f t="shared" si="5"/>
        <v>0</v>
      </c>
    </row>
    <row r="273" spans="1:7" x14ac:dyDescent="0.25">
      <c r="A273" s="3"/>
      <c r="B273" s="8"/>
      <c r="C273" s="1" t="s">
        <v>170</v>
      </c>
      <c r="D273" s="8"/>
      <c r="E273" s="8"/>
      <c r="F273" s="78"/>
      <c r="G273" s="13" t="str">
        <f t="shared" si="5"/>
        <v/>
      </c>
    </row>
    <row r="274" spans="1:7" x14ac:dyDescent="0.25">
      <c r="A274" s="3"/>
      <c r="B274" s="8"/>
      <c r="C274" s="1" t="s">
        <v>36</v>
      </c>
      <c r="D274" s="8"/>
      <c r="E274" s="8"/>
      <c r="F274" s="78"/>
      <c r="G274" s="13" t="str">
        <f t="shared" si="5"/>
        <v/>
      </c>
    </row>
    <row r="275" spans="1:7" x14ac:dyDescent="0.25">
      <c r="A275" s="3"/>
      <c r="B275" s="8"/>
      <c r="C275" s="1" t="s">
        <v>37</v>
      </c>
      <c r="D275" s="8"/>
      <c r="E275" s="8"/>
      <c r="F275" s="78"/>
      <c r="G275" s="13" t="str">
        <f t="shared" si="5"/>
        <v/>
      </c>
    </row>
    <row r="276" spans="1:7" x14ac:dyDescent="0.25">
      <c r="A276" s="3"/>
      <c r="B276" s="8"/>
      <c r="C276" s="1" t="s">
        <v>38</v>
      </c>
      <c r="D276" s="8"/>
      <c r="E276" s="8"/>
      <c r="F276" s="78"/>
      <c r="G276" s="13" t="str">
        <f t="shared" si="5"/>
        <v/>
      </c>
    </row>
    <row r="277" spans="1:7" x14ac:dyDescent="0.25">
      <c r="A277" s="3"/>
      <c r="B277" s="8"/>
      <c r="C277" s="1" t="s">
        <v>39</v>
      </c>
      <c r="D277" s="8"/>
      <c r="E277" s="8"/>
      <c r="F277" s="78"/>
      <c r="G277" s="13" t="str">
        <f t="shared" si="5"/>
        <v/>
      </c>
    </row>
    <row r="278" spans="1:7" x14ac:dyDescent="0.25">
      <c r="A278" s="3"/>
      <c r="B278" s="8"/>
      <c r="C278" s="1" t="s">
        <v>40</v>
      </c>
      <c r="D278" s="8"/>
      <c r="E278" s="8"/>
      <c r="F278" s="78"/>
      <c r="G278" s="13" t="str">
        <f t="shared" si="5"/>
        <v/>
      </c>
    </row>
    <row r="279" spans="1:7" x14ac:dyDescent="0.25">
      <c r="A279" s="3"/>
      <c r="B279" s="8"/>
      <c r="C279" s="1" t="s">
        <v>41</v>
      </c>
      <c r="D279" s="8"/>
      <c r="E279" s="8"/>
      <c r="F279" s="78"/>
      <c r="G279" s="13" t="str">
        <f t="shared" si="5"/>
        <v/>
      </c>
    </row>
    <row r="280" spans="1:7" x14ac:dyDescent="0.25">
      <c r="A280" s="3"/>
      <c r="B280" s="8"/>
      <c r="C280" s="1" t="s">
        <v>3592</v>
      </c>
      <c r="D280" s="8"/>
      <c r="E280" s="8"/>
      <c r="F280" s="78"/>
      <c r="G280" s="13" t="str">
        <f t="shared" si="5"/>
        <v/>
      </c>
    </row>
    <row r="281" spans="1:7" x14ac:dyDescent="0.25">
      <c r="A281" s="3"/>
      <c r="B281" s="8"/>
      <c r="C281" s="1"/>
      <c r="D281" s="8"/>
      <c r="E281" s="8"/>
      <c r="F281" s="78"/>
      <c r="G281" s="13" t="str">
        <f t="shared" si="5"/>
        <v/>
      </c>
    </row>
    <row r="282" spans="1:7" x14ac:dyDescent="0.25">
      <c r="A282" s="3">
        <v>34</v>
      </c>
      <c r="B282" s="8"/>
      <c r="C282" s="1" t="s">
        <v>44</v>
      </c>
      <c r="D282" s="8" t="s">
        <v>13</v>
      </c>
      <c r="E282" s="8">
        <v>1</v>
      </c>
      <c r="F282" s="78">
        <v>0</v>
      </c>
      <c r="G282" s="13">
        <f t="shared" si="5"/>
        <v>0</v>
      </c>
    </row>
    <row r="283" spans="1:7" x14ac:dyDescent="0.25">
      <c r="A283" s="3"/>
      <c r="B283" s="8"/>
      <c r="C283" s="1" t="s">
        <v>173</v>
      </c>
      <c r="D283" s="8"/>
      <c r="E283" s="8"/>
      <c r="F283" s="78"/>
      <c r="G283" s="13" t="str">
        <f t="shared" si="5"/>
        <v/>
      </c>
    </row>
    <row r="284" spans="1:7" x14ac:dyDescent="0.25">
      <c r="A284" s="3"/>
      <c r="B284" s="8"/>
      <c r="C284" s="1" t="s">
        <v>45</v>
      </c>
      <c r="D284" s="8"/>
      <c r="E284" s="8"/>
      <c r="F284" s="78"/>
      <c r="G284" s="13" t="str">
        <f t="shared" si="5"/>
        <v/>
      </c>
    </row>
    <row r="285" spans="1:7" x14ac:dyDescent="0.25">
      <c r="A285" s="3"/>
      <c r="B285" s="8"/>
      <c r="C285" s="1" t="s">
        <v>46</v>
      </c>
      <c r="D285" s="8"/>
      <c r="E285" s="8"/>
      <c r="F285" s="78"/>
      <c r="G285" s="13" t="str">
        <f t="shared" si="5"/>
        <v/>
      </c>
    </row>
    <row r="286" spans="1:7" x14ac:dyDescent="0.25">
      <c r="A286" s="3"/>
      <c r="B286" s="8"/>
      <c r="C286" s="1" t="s">
        <v>47</v>
      </c>
      <c r="D286" s="8"/>
      <c r="E286" s="8"/>
      <c r="F286" s="78"/>
      <c r="G286" s="13" t="str">
        <f t="shared" si="5"/>
        <v/>
      </c>
    </row>
    <row r="287" spans="1:7" x14ac:dyDescent="0.25">
      <c r="A287" s="3"/>
      <c r="B287" s="8"/>
      <c r="C287" s="1" t="s">
        <v>48</v>
      </c>
      <c r="D287" s="8"/>
      <c r="E287" s="8"/>
      <c r="F287" s="78"/>
      <c r="G287" s="13" t="str">
        <f t="shared" si="5"/>
        <v/>
      </c>
    </row>
    <row r="288" spans="1:7" x14ac:dyDescent="0.25">
      <c r="A288" s="3"/>
      <c r="B288" s="8"/>
      <c r="C288" s="1" t="s">
        <v>49</v>
      </c>
      <c r="D288" s="8"/>
      <c r="E288" s="8"/>
      <c r="F288" s="78"/>
      <c r="G288" s="13" t="str">
        <f t="shared" si="5"/>
        <v/>
      </c>
    </row>
    <row r="289" spans="1:7" x14ac:dyDescent="0.25">
      <c r="A289" s="3"/>
      <c r="B289" s="8"/>
      <c r="C289" s="1" t="s">
        <v>3592</v>
      </c>
      <c r="D289" s="8"/>
      <c r="E289" s="8"/>
      <c r="F289" s="78"/>
      <c r="G289" s="13" t="str">
        <f t="shared" si="5"/>
        <v/>
      </c>
    </row>
    <row r="290" spans="1:7" x14ac:dyDescent="0.25">
      <c r="A290" s="3"/>
      <c r="B290" s="8"/>
      <c r="C290" s="1"/>
      <c r="D290" s="8"/>
      <c r="E290" s="8"/>
      <c r="F290" s="78"/>
      <c r="G290" s="13" t="str">
        <f t="shared" si="5"/>
        <v/>
      </c>
    </row>
    <row r="291" spans="1:7" x14ac:dyDescent="0.25">
      <c r="A291" s="3"/>
      <c r="B291" s="8"/>
      <c r="C291" s="1"/>
      <c r="D291" s="8"/>
      <c r="E291" s="8"/>
      <c r="F291" s="78"/>
      <c r="G291" s="13" t="str">
        <f>IFERROR(IF(E291&gt;0,((F291)*E291),""),"")</f>
        <v/>
      </c>
    </row>
    <row r="292" spans="1:7" x14ac:dyDescent="0.25">
      <c r="A292" s="3"/>
      <c r="B292" s="8"/>
      <c r="C292" s="1"/>
      <c r="D292" s="8"/>
      <c r="E292" s="8"/>
      <c r="F292" s="78"/>
      <c r="G292" s="13" t="str">
        <f t="shared" si="5"/>
        <v/>
      </c>
    </row>
    <row r="293" spans="1:7" x14ac:dyDescent="0.25">
      <c r="A293" s="3"/>
      <c r="B293" s="8"/>
      <c r="C293" s="1"/>
      <c r="D293" s="8"/>
      <c r="E293" s="8"/>
      <c r="F293" s="78"/>
      <c r="G293" s="13" t="str">
        <f t="shared" si="5"/>
        <v/>
      </c>
    </row>
    <row r="294" spans="1:7" x14ac:dyDescent="0.25">
      <c r="A294" s="4"/>
      <c r="B294" s="4"/>
      <c r="C294" s="160" t="s">
        <v>7</v>
      </c>
      <c r="D294" s="161"/>
      <c r="E294" s="161"/>
      <c r="F294" s="162"/>
      <c r="G294" s="14">
        <f>SUM(G247:G293)</f>
        <v>0</v>
      </c>
    </row>
    <row r="295" spans="1:7" ht="30" x14ac:dyDescent="0.25">
      <c r="A295" s="2" t="s">
        <v>0</v>
      </c>
      <c r="B295" s="2" t="s">
        <v>1</v>
      </c>
      <c r="C295" s="2" t="s">
        <v>6</v>
      </c>
      <c r="D295" s="2" t="s">
        <v>2</v>
      </c>
      <c r="E295" s="2" t="s">
        <v>3</v>
      </c>
      <c r="F295" s="12" t="s">
        <v>4</v>
      </c>
      <c r="G295" s="12" t="s">
        <v>5</v>
      </c>
    </row>
    <row r="296" spans="1:7" x14ac:dyDescent="0.25">
      <c r="A296" s="5"/>
      <c r="B296" s="4"/>
      <c r="C296" s="160" t="s">
        <v>8</v>
      </c>
      <c r="D296" s="161"/>
      <c r="E296" s="161"/>
      <c r="F296" s="162"/>
      <c r="G296" s="15">
        <f>G294</f>
        <v>0</v>
      </c>
    </row>
    <row r="297" spans="1:7" x14ac:dyDescent="0.25">
      <c r="A297" s="3">
        <v>35</v>
      </c>
      <c r="B297" s="8"/>
      <c r="C297" s="1" t="s">
        <v>50</v>
      </c>
      <c r="D297" s="8" t="s">
        <v>13</v>
      </c>
      <c r="E297" s="8">
        <v>1</v>
      </c>
      <c r="F297" s="13">
        <v>0</v>
      </c>
      <c r="G297" s="13">
        <f>IFERROR(IF(E297&gt;0,((F297)*E297),""),"")</f>
        <v>0</v>
      </c>
    </row>
    <row r="298" spans="1:7" x14ac:dyDescent="0.25">
      <c r="A298" s="3"/>
      <c r="B298" s="8"/>
      <c r="C298" s="1" t="s">
        <v>51</v>
      </c>
      <c r="D298" s="8"/>
      <c r="E298" s="8"/>
      <c r="F298" s="13"/>
      <c r="G298" s="13" t="str">
        <f t="shared" ref="G298:G342" si="6">IFERROR(IF(E298&gt;0,((F298)*E298),""),"")</f>
        <v/>
      </c>
    </row>
    <row r="299" spans="1:7" x14ac:dyDescent="0.25">
      <c r="A299" s="3"/>
      <c r="B299" s="8"/>
      <c r="C299" s="1" t="s">
        <v>52</v>
      </c>
      <c r="D299" s="8"/>
      <c r="E299" s="8"/>
      <c r="F299" s="13"/>
      <c r="G299" s="13" t="str">
        <f t="shared" si="6"/>
        <v/>
      </c>
    </row>
    <row r="300" spans="1:7" x14ac:dyDescent="0.25">
      <c r="A300" s="3"/>
      <c r="B300" s="8"/>
      <c r="C300" s="1" t="s">
        <v>53</v>
      </c>
      <c r="D300" s="8"/>
      <c r="E300" s="8"/>
      <c r="F300" s="13"/>
      <c r="G300" s="13" t="str">
        <f t="shared" si="6"/>
        <v/>
      </c>
    </row>
    <row r="301" spans="1:7" x14ac:dyDescent="0.25">
      <c r="A301" s="3"/>
      <c r="B301" s="8"/>
      <c r="C301" s="1" t="s">
        <v>54</v>
      </c>
      <c r="D301" s="8"/>
      <c r="E301" s="8"/>
      <c r="F301" s="13"/>
      <c r="G301" s="13" t="str">
        <f t="shared" si="6"/>
        <v/>
      </c>
    </row>
    <row r="302" spans="1:7" x14ac:dyDescent="0.25">
      <c r="A302" s="3"/>
      <c r="B302" s="8"/>
      <c r="C302" s="1" t="s">
        <v>55</v>
      </c>
      <c r="D302" s="8"/>
      <c r="E302" s="8"/>
      <c r="F302" s="13"/>
      <c r="G302" s="13" t="str">
        <f t="shared" si="6"/>
        <v/>
      </c>
    </row>
    <row r="303" spans="1:7" x14ac:dyDescent="0.25">
      <c r="A303" s="3"/>
      <c r="B303" s="8"/>
      <c r="C303" s="1" t="s">
        <v>3583</v>
      </c>
      <c r="D303" s="8"/>
      <c r="E303" s="8"/>
      <c r="F303" s="13"/>
      <c r="G303" s="13" t="str">
        <f t="shared" si="6"/>
        <v/>
      </c>
    </row>
    <row r="304" spans="1:7" x14ac:dyDescent="0.25">
      <c r="A304" s="3"/>
      <c r="B304" s="8"/>
      <c r="C304" s="1"/>
      <c r="D304" s="8"/>
      <c r="E304" s="8"/>
      <c r="F304" s="13"/>
      <c r="G304" s="13" t="str">
        <f t="shared" si="6"/>
        <v/>
      </c>
    </row>
    <row r="305" spans="1:7" x14ac:dyDescent="0.25">
      <c r="A305" s="3">
        <v>36</v>
      </c>
      <c r="B305" s="8"/>
      <c r="C305" s="1" t="s">
        <v>50</v>
      </c>
      <c r="D305" s="8" t="s">
        <v>13</v>
      </c>
      <c r="E305" s="8">
        <v>1</v>
      </c>
      <c r="F305" s="13">
        <v>0</v>
      </c>
      <c r="G305" s="13">
        <f t="shared" si="6"/>
        <v>0</v>
      </c>
    </row>
    <row r="306" spans="1:7" x14ac:dyDescent="0.25">
      <c r="A306" s="3"/>
      <c r="B306" s="8"/>
      <c r="C306" s="1" t="s">
        <v>51</v>
      </c>
      <c r="D306" s="8"/>
      <c r="E306" s="8"/>
      <c r="F306" s="13"/>
      <c r="G306" s="13" t="str">
        <f t="shared" si="6"/>
        <v/>
      </c>
    </row>
    <row r="307" spans="1:7" x14ac:dyDescent="0.25">
      <c r="A307" s="3"/>
      <c r="B307" s="8"/>
      <c r="C307" s="1" t="s">
        <v>52</v>
      </c>
      <c r="D307" s="8"/>
      <c r="E307" s="8"/>
      <c r="F307" s="13"/>
      <c r="G307" s="13" t="str">
        <f t="shared" si="6"/>
        <v/>
      </c>
    </row>
    <row r="308" spans="1:7" x14ac:dyDescent="0.25">
      <c r="A308" s="3"/>
      <c r="B308" s="8"/>
      <c r="C308" s="1" t="s">
        <v>53</v>
      </c>
      <c r="D308" s="8"/>
      <c r="E308" s="8"/>
      <c r="F308" s="13"/>
      <c r="G308" s="13" t="str">
        <f t="shared" si="6"/>
        <v/>
      </c>
    </row>
    <row r="309" spans="1:7" x14ac:dyDescent="0.25">
      <c r="A309" s="3"/>
      <c r="B309" s="8"/>
      <c r="C309" s="1" t="s">
        <v>54</v>
      </c>
      <c r="D309" s="8"/>
      <c r="E309" s="8"/>
      <c r="F309" s="13"/>
      <c r="G309" s="13" t="str">
        <f t="shared" si="6"/>
        <v/>
      </c>
    </row>
    <row r="310" spans="1:7" x14ac:dyDescent="0.25">
      <c r="A310" s="3"/>
      <c r="B310" s="8"/>
      <c r="C310" s="1" t="s">
        <v>55</v>
      </c>
      <c r="D310" s="8"/>
      <c r="E310" s="8"/>
      <c r="F310" s="13"/>
      <c r="G310" s="13" t="str">
        <f t="shared" si="6"/>
        <v/>
      </c>
    </row>
    <row r="311" spans="1:7" x14ac:dyDescent="0.25">
      <c r="A311" s="3"/>
      <c r="B311" s="8"/>
      <c r="C311" s="1" t="s">
        <v>3584</v>
      </c>
      <c r="D311" s="8"/>
      <c r="E311" s="8"/>
      <c r="F311" s="13"/>
      <c r="G311" s="13" t="str">
        <f t="shared" si="6"/>
        <v/>
      </c>
    </row>
    <row r="312" spans="1:7" x14ac:dyDescent="0.25">
      <c r="A312" s="3"/>
      <c r="B312" s="8"/>
      <c r="C312" s="1"/>
      <c r="D312" s="8"/>
      <c r="E312" s="8"/>
      <c r="F312" s="13"/>
      <c r="G312" s="13" t="str">
        <f t="shared" si="6"/>
        <v/>
      </c>
    </row>
    <row r="313" spans="1:7" x14ac:dyDescent="0.25">
      <c r="A313" s="3"/>
      <c r="B313" s="8"/>
      <c r="C313" s="18" t="s">
        <v>177</v>
      </c>
      <c r="D313" s="8"/>
      <c r="E313" s="8"/>
      <c r="F313" s="13"/>
      <c r="G313" s="13" t="str">
        <f t="shared" si="6"/>
        <v/>
      </c>
    </row>
    <row r="314" spans="1:7" x14ac:dyDescent="0.25">
      <c r="A314" s="3"/>
      <c r="B314" s="8"/>
      <c r="C314" s="1"/>
      <c r="D314" s="8"/>
      <c r="E314" s="8"/>
      <c r="F314" s="13"/>
      <c r="G314" s="13" t="str">
        <f t="shared" si="6"/>
        <v/>
      </c>
    </row>
    <row r="315" spans="1:7" x14ac:dyDescent="0.25">
      <c r="A315" s="3">
        <v>37</v>
      </c>
      <c r="B315" s="8" t="s">
        <v>175</v>
      </c>
      <c r="C315" s="1" t="s">
        <v>3496</v>
      </c>
      <c r="D315" s="8" t="s">
        <v>13</v>
      </c>
      <c r="E315" s="8">
        <v>1</v>
      </c>
      <c r="F315" s="78">
        <v>0</v>
      </c>
      <c r="G315" s="13">
        <f t="shared" si="6"/>
        <v>0</v>
      </c>
    </row>
    <row r="316" spans="1:7" x14ac:dyDescent="0.25">
      <c r="A316" s="3"/>
      <c r="B316" s="8"/>
      <c r="C316" s="1"/>
      <c r="D316" s="8"/>
      <c r="E316" s="8"/>
      <c r="F316" s="78"/>
      <c r="G316" s="13" t="str">
        <f t="shared" si="6"/>
        <v/>
      </c>
    </row>
    <row r="317" spans="1:7" x14ac:dyDescent="0.25">
      <c r="A317" s="3">
        <v>38</v>
      </c>
      <c r="B317" s="8" t="s">
        <v>176</v>
      </c>
      <c r="C317" s="1" t="s">
        <v>56</v>
      </c>
      <c r="D317" s="8" t="s">
        <v>13</v>
      </c>
      <c r="E317" s="8">
        <v>1</v>
      </c>
      <c r="F317" s="78">
        <v>0</v>
      </c>
      <c r="G317" s="13">
        <f t="shared" si="6"/>
        <v>0</v>
      </c>
    </row>
    <row r="318" spans="1:7" x14ac:dyDescent="0.25">
      <c r="A318" s="3"/>
      <c r="B318" s="8"/>
      <c r="C318" s="1"/>
      <c r="D318" s="8"/>
      <c r="E318" s="8"/>
      <c r="F318" s="78"/>
      <c r="G318" s="13" t="str">
        <f t="shared" si="6"/>
        <v/>
      </c>
    </row>
    <row r="319" spans="1:7" x14ac:dyDescent="0.25">
      <c r="A319" s="3">
        <v>39</v>
      </c>
      <c r="B319" s="8" t="s">
        <v>178</v>
      </c>
      <c r="C319" s="1" t="s">
        <v>61</v>
      </c>
      <c r="D319" s="8" t="s">
        <v>13</v>
      </c>
      <c r="E319" s="8">
        <v>1</v>
      </c>
      <c r="F319" s="78">
        <v>0</v>
      </c>
      <c r="G319" s="13">
        <f t="shared" si="6"/>
        <v>0</v>
      </c>
    </row>
    <row r="320" spans="1:7" x14ac:dyDescent="0.25">
      <c r="A320" s="3"/>
      <c r="B320" s="8"/>
      <c r="C320" s="1" t="s">
        <v>63</v>
      </c>
      <c r="D320" s="8"/>
      <c r="E320" s="8"/>
      <c r="F320" s="78"/>
      <c r="G320" s="13" t="str">
        <f t="shared" si="6"/>
        <v/>
      </c>
    </row>
    <row r="321" spans="1:7" x14ac:dyDescent="0.25">
      <c r="A321" s="3"/>
      <c r="B321" s="8"/>
      <c r="C321" s="1" t="s">
        <v>62</v>
      </c>
      <c r="D321" s="8"/>
      <c r="E321" s="8"/>
      <c r="F321" s="78"/>
      <c r="G321" s="13" t="str">
        <f t="shared" si="6"/>
        <v/>
      </c>
    </row>
    <row r="322" spans="1:7" x14ac:dyDescent="0.25">
      <c r="A322" s="3"/>
      <c r="B322" s="8"/>
      <c r="C322" s="1" t="s">
        <v>179</v>
      </c>
      <c r="D322" s="8"/>
      <c r="E322" s="8"/>
      <c r="F322" s="78"/>
      <c r="G322" s="13" t="str">
        <f t="shared" si="6"/>
        <v/>
      </c>
    </row>
    <row r="323" spans="1:7" x14ac:dyDescent="0.25">
      <c r="A323" s="3"/>
      <c r="B323" s="8"/>
      <c r="C323" s="1"/>
      <c r="D323" s="8"/>
      <c r="E323" s="8"/>
      <c r="F323" s="78"/>
      <c r="G323" s="13" t="str">
        <f t="shared" si="6"/>
        <v/>
      </c>
    </row>
    <row r="324" spans="1:7" x14ac:dyDescent="0.25">
      <c r="A324" s="3">
        <v>40</v>
      </c>
      <c r="B324" s="8" t="s">
        <v>180</v>
      </c>
      <c r="C324" s="1" t="s">
        <v>3585</v>
      </c>
      <c r="D324" s="8" t="s">
        <v>13</v>
      </c>
      <c r="E324" s="8">
        <v>1</v>
      </c>
      <c r="F324" s="78">
        <v>0</v>
      </c>
      <c r="G324" s="13">
        <f t="shared" si="6"/>
        <v>0</v>
      </c>
    </row>
    <row r="325" spans="1:7" x14ac:dyDescent="0.25">
      <c r="A325" s="3"/>
      <c r="B325" s="8"/>
      <c r="C325" s="1"/>
      <c r="D325" s="8"/>
      <c r="E325" s="8"/>
      <c r="F325" s="78"/>
      <c r="G325" s="13" t="str">
        <f t="shared" si="6"/>
        <v/>
      </c>
    </row>
    <row r="326" spans="1:7" x14ac:dyDescent="0.25">
      <c r="A326" s="3">
        <v>41</v>
      </c>
      <c r="B326" s="8" t="s">
        <v>186</v>
      </c>
      <c r="C326" s="1" t="s">
        <v>67</v>
      </c>
      <c r="D326" s="8" t="s">
        <v>13</v>
      </c>
      <c r="E326" s="8">
        <v>1</v>
      </c>
      <c r="F326" s="78">
        <v>0</v>
      </c>
      <c r="G326" s="13">
        <f t="shared" si="6"/>
        <v>0</v>
      </c>
    </row>
    <row r="327" spans="1:7" x14ac:dyDescent="0.25">
      <c r="A327" s="3"/>
      <c r="B327" s="8"/>
      <c r="C327" s="1" t="s">
        <v>68</v>
      </c>
      <c r="D327" s="8"/>
      <c r="E327" s="8"/>
      <c r="F327" s="78"/>
      <c r="G327" s="13" t="str">
        <f t="shared" si="6"/>
        <v/>
      </c>
    </row>
    <row r="328" spans="1:7" x14ac:dyDescent="0.25">
      <c r="A328" s="3"/>
      <c r="B328" s="8"/>
      <c r="C328" s="1" t="s">
        <v>69</v>
      </c>
      <c r="D328" s="8"/>
      <c r="E328" s="8"/>
      <c r="F328" s="78"/>
      <c r="G328" s="13" t="str">
        <f t="shared" si="6"/>
        <v/>
      </c>
    </row>
    <row r="329" spans="1:7" x14ac:dyDescent="0.25">
      <c r="A329" s="3"/>
      <c r="B329" s="8"/>
      <c r="C329" s="1" t="s">
        <v>181</v>
      </c>
      <c r="D329" s="8"/>
      <c r="E329" s="8"/>
      <c r="F329" s="78"/>
      <c r="G329" s="13" t="str">
        <f t="shared" si="6"/>
        <v/>
      </c>
    </row>
    <row r="330" spans="1:7" x14ac:dyDescent="0.25">
      <c r="A330" s="3"/>
      <c r="B330" s="8"/>
      <c r="C330" s="1" t="s">
        <v>182</v>
      </c>
      <c r="D330" s="8"/>
      <c r="E330" s="8"/>
      <c r="F330" s="78"/>
      <c r="G330" s="13" t="str">
        <f t="shared" si="6"/>
        <v/>
      </c>
    </row>
    <row r="331" spans="1:7" x14ac:dyDescent="0.25">
      <c r="A331" s="3"/>
      <c r="B331" s="8"/>
      <c r="C331" s="1" t="s">
        <v>183</v>
      </c>
      <c r="D331" s="8"/>
      <c r="E331" s="8"/>
      <c r="F331" s="78"/>
      <c r="G331" s="13" t="str">
        <f t="shared" si="6"/>
        <v/>
      </c>
    </row>
    <row r="332" spans="1:7" x14ac:dyDescent="0.25">
      <c r="A332" s="3"/>
      <c r="B332" s="8"/>
      <c r="C332" s="1" t="s">
        <v>184</v>
      </c>
      <c r="D332" s="8"/>
      <c r="E332" s="8"/>
      <c r="F332" s="78"/>
      <c r="G332" s="13" t="str">
        <f t="shared" si="6"/>
        <v/>
      </c>
    </row>
    <row r="333" spans="1:7" x14ac:dyDescent="0.25">
      <c r="A333" s="3"/>
      <c r="B333" s="8"/>
      <c r="C333" s="1" t="s">
        <v>185</v>
      </c>
      <c r="D333" s="8"/>
      <c r="E333" s="8"/>
      <c r="F333" s="78"/>
      <c r="G333" s="13" t="str">
        <f t="shared" si="6"/>
        <v/>
      </c>
    </row>
    <row r="334" spans="1:7" x14ac:dyDescent="0.25">
      <c r="A334" s="3"/>
      <c r="B334" s="8"/>
      <c r="C334" s="1" t="s">
        <v>179</v>
      </c>
      <c r="D334" s="8"/>
      <c r="E334" s="8"/>
      <c r="F334" s="78"/>
      <c r="G334" s="13" t="str">
        <f t="shared" si="6"/>
        <v/>
      </c>
    </row>
    <row r="335" spans="1:7" x14ac:dyDescent="0.25">
      <c r="A335" s="3"/>
      <c r="B335" s="8"/>
      <c r="C335" s="1"/>
      <c r="D335" s="8"/>
      <c r="E335" s="8"/>
      <c r="F335" s="78"/>
      <c r="G335" s="13" t="str">
        <f t="shared" si="6"/>
        <v/>
      </c>
    </row>
    <row r="336" spans="1:7" x14ac:dyDescent="0.25">
      <c r="A336" s="3"/>
      <c r="B336" s="11" t="s">
        <v>187</v>
      </c>
      <c r="C336" s="18" t="s">
        <v>188</v>
      </c>
      <c r="D336" s="8"/>
      <c r="E336" s="8"/>
      <c r="F336" s="78"/>
      <c r="G336" s="13" t="str">
        <f t="shared" si="6"/>
        <v/>
      </c>
    </row>
    <row r="337" spans="1:7" x14ac:dyDescent="0.25">
      <c r="A337" s="3"/>
      <c r="B337" s="8"/>
      <c r="C337" s="1"/>
      <c r="D337" s="8"/>
      <c r="E337" s="8"/>
      <c r="F337" s="78"/>
      <c r="G337" s="13" t="str">
        <f t="shared" si="6"/>
        <v/>
      </c>
    </row>
    <row r="338" spans="1:7" x14ac:dyDescent="0.25">
      <c r="A338" s="3">
        <v>42</v>
      </c>
      <c r="B338" s="8"/>
      <c r="C338" s="23"/>
      <c r="D338" s="8" t="s">
        <v>13</v>
      </c>
      <c r="E338" s="8">
        <v>1</v>
      </c>
      <c r="F338" s="78">
        <v>0</v>
      </c>
      <c r="G338" s="13">
        <f t="shared" si="6"/>
        <v>0</v>
      </c>
    </row>
    <row r="339" spans="1:7" x14ac:dyDescent="0.25">
      <c r="A339" s="3"/>
      <c r="B339" s="8"/>
      <c r="C339" s="1"/>
      <c r="D339" s="8"/>
      <c r="E339" s="8"/>
      <c r="F339" s="78"/>
      <c r="G339" s="13" t="str">
        <f t="shared" si="6"/>
        <v/>
      </c>
    </row>
    <row r="340" spans="1:7" x14ac:dyDescent="0.25">
      <c r="A340" s="3">
        <v>43</v>
      </c>
      <c r="B340" s="8"/>
      <c r="C340" s="23"/>
      <c r="D340" s="8" t="s">
        <v>13</v>
      </c>
      <c r="E340" s="8">
        <v>1</v>
      </c>
      <c r="F340" s="78">
        <v>0</v>
      </c>
      <c r="G340" s="13">
        <f t="shared" si="6"/>
        <v>0</v>
      </c>
    </row>
    <row r="341" spans="1:7" x14ac:dyDescent="0.25">
      <c r="A341" s="3"/>
      <c r="B341" s="8"/>
      <c r="C341" s="1"/>
      <c r="D341" s="8"/>
      <c r="E341" s="8"/>
      <c r="F341" s="78"/>
      <c r="G341" s="13" t="str">
        <f>IFERROR(IF(E341&gt;0,((F341)*E341),""),"")</f>
        <v/>
      </c>
    </row>
    <row r="342" spans="1:7" x14ac:dyDescent="0.25">
      <c r="A342" s="3">
        <v>44</v>
      </c>
      <c r="B342" s="8"/>
      <c r="C342" s="23"/>
      <c r="D342" s="8" t="s">
        <v>13</v>
      </c>
      <c r="E342" s="8">
        <v>1</v>
      </c>
      <c r="F342" s="78">
        <v>0</v>
      </c>
      <c r="G342" s="13">
        <f t="shared" si="6"/>
        <v>0</v>
      </c>
    </row>
    <row r="343" spans="1:7" x14ac:dyDescent="0.25">
      <c r="A343" s="4"/>
      <c r="B343" s="4"/>
      <c r="C343" s="160" t="s">
        <v>7</v>
      </c>
      <c r="D343" s="161"/>
      <c r="E343" s="161"/>
      <c r="F343" s="162"/>
      <c r="G343" s="14">
        <f>SUM(G296:G342)</f>
        <v>0</v>
      </c>
    </row>
    <row r="344" spans="1:7" ht="30" x14ac:dyDescent="0.25">
      <c r="A344" s="2" t="s">
        <v>0</v>
      </c>
      <c r="B344" s="2" t="s">
        <v>1</v>
      </c>
      <c r="C344" s="2" t="s">
        <v>6</v>
      </c>
      <c r="D344" s="2" t="s">
        <v>2</v>
      </c>
      <c r="E344" s="2" t="s">
        <v>3</v>
      </c>
      <c r="F344" s="12" t="s">
        <v>4</v>
      </c>
      <c r="G344" s="12" t="s">
        <v>5</v>
      </c>
    </row>
    <row r="345" spans="1:7" x14ac:dyDescent="0.25">
      <c r="A345" s="5"/>
      <c r="B345" s="4"/>
      <c r="C345" s="160" t="s">
        <v>8</v>
      </c>
      <c r="D345" s="161"/>
      <c r="E345" s="161"/>
      <c r="F345" s="162"/>
      <c r="G345" s="15">
        <f>G343</f>
        <v>0</v>
      </c>
    </row>
    <row r="346" spans="1:7" x14ac:dyDescent="0.25">
      <c r="A346" s="3">
        <v>45</v>
      </c>
      <c r="B346" s="8"/>
      <c r="C346" s="23"/>
      <c r="D346" s="8" t="s">
        <v>13</v>
      </c>
      <c r="E346" s="8">
        <v>1</v>
      </c>
      <c r="F346" s="78">
        <v>0</v>
      </c>
      <c r="G346" s="13">
        <f>IFERROR(IF(E346&gt;0,((F346)*E346),""),"")</f>
        <v>0</v>
      </c>
    </row>
    <row r="347" spans="1:7" x14ac:dyDescent="0.25">
      <c r="A347" s="3"/>
      <c r="B347" s="8"/>
      <c r="C347" s="1"/>
      <c r="D347" s="8"/>
      <c r="E347" s="8"/>
      <c r="F347" s="78"/>
      <c r="G347" s="13" t="str">
        <f t="shared" ref="G347:G391" si="7">IFERROR(IF(E347&gt;0,((F347)*E347),""),"")</f>
        <v/>
      </c>
    </row>
    <row r="348" spans="1:7" x14ac:dyDescent="0.25">
      <c r="A348" s="3">
        <v>46</v>
      </c>
      <c r="B348" s="8"/>
      <c r="C348" s="23"/>
      <c r="D348" s="8" t="s">
        <v>13</v>
      </c>
      <c r="E348" s="8">
        <v>1</v>
      </c>
      <c r="F348" s="78">
        <v>0</v>
      </c>
      <c r="G348" s="13">
        <f t="shared" si="7"/>
        <v>0</v>
      </c>
    </row>
    <row r="349" spans="1:7" x14ac:dyDescent="0.25">
      <c r="A349" s="3"/>
      <c r="B349" s="8"/>
      <c r="C349" s="1"/>
      <c r="D349" s="8"/>
      <c r="E349" s="8"/>
      <c r="F349" s="78"/>
      <c r="G349" s="13" t="str">
        <f t="shared" si="7"/>
        <v/>
      </c>
    </row>
    <row r="350" spans="1:7" x14ac:dyDescent="0.25">
      <c r="A350" s="3">
        <v>47</v>
      </c>
      <c r="B350" s="8" t="s">
        <v>189</v>
      </c>
      <c r="C350" s="1" t="s">
        <v>3586</v>
      </c>
      <c r="D350" s="8" t="s">
        <v>13</v>
      </c>
      <c r="E350" s="8">
        <v>1</v>
      </c>
      <c r="F350" s="13">
        <v>0</v>
      </c>
      <c r="G350" s="13">
        <f t="shared" si="7"/>
        <v>0</v>
      </c>
    </row>
    <row r="351" spans="1:7" x14ac:dyDescent="0.25">
      <c r="A351" s="3"/>
      <c r="B351" s="8"/>
      <c r="C351" s="1"/>
      <c r="D351" s="8"/>
      <c r="E351" s="8"/>
      <c r="F351" s="78"/>
      <c r="G351" s="13"/>
    </row>
    <row r="352" spans="1:7" x14ac:dyDescent="0.25">
      <c r="A352" s="3">
        <v>48</v>
      </c>
      <c r="B352" s="8" t="s">
        <v>190</v>
      </c>
      <c r="C352" s="1" t="s">
        <v>193</v>
      </c>
      <c r="D352" s="8" t="s">
        <v>13</v>
      </c>
      <c r="E352" s="8">
        <v>1</v>
      </c>
      <c r="F352" s="78">
        <v>0</v>
      </c>
      <c r="G352" s="13">
        <f t="shared" si="7"/>
        <v>0</v>
      </c>
    </row>
    <row r="353" spans="1:7" x14ac:dyDescent="0.25">
      <c r="A353" s="3"/>
      <c r="B353" s="8"/>
      <c r="C353" s="1" t="s">
        <v>3587</v>
      </c>
      <c r="D353" s="8"/>
      <c r="E353" s="8"/>
      <c r="F353" s="78"/>
      <c r="G353" s="13"/>
    </row>
    <row r="354" spans="1:7" x14ac:dyDescent="0.25">
      <c r="A354" s="3"/>
      <c r="B354" s="8"/>
      <c r="C354" s="1"/>
      <c r="D354" s="8"/>
      <c r="E354" s="8"/>
      <c r="F354" s="78"/>
      <c r="G354" s="13"/>
    </row>
    <row r="355" spans="1:7" x14ac:dyDescent="0.25">
      <c r="A355" s="3"/>
      <c r="B355" s="11" t="s">
        <v>191</v>
      </c>
      <c r="C355" s="18" t="s">
        <v>192</v>
      </c>
      <c r="D355" s="8"/>
      <c r="E355" s="8"/>
      <c r="F355" s="78"/>
      <c r="G355" s="13" t="str">
        <f t="shared" si="7"/>
        <v/>
      </c>
    </row>
    <row r="356" spans="1:7" x14ac:dyDescent="0.25">
      <c r="A356" s="3"/>
      <c r="B356" s="11"/>
      <c r="C356" s="18" t="s">
        <v>43</v>
      </c>
      <c r="D356" s="8"/>
      <c r="E356" s="8"/>
      <c r="F356" s="78"/>
      <c r="G356" s="13" t="str">
        <f t="shared" si="7"/>
        <v/>
      </c>
    </row>
    <row r="357" spans="1:7" x14ac:dyDescent="0.25">
      <c r="A357" s="3"/>
      <c r="B357" s="8"/>
      <c r="C357" s="1"/>
      <c r="D357" s="8"/>
      <c r="E357" s="8"/>
      <c r="F357" s="78"/>
      <c r="G357" s="13" t="str">
        <f t="shared" si="7"/>
        <v/>
      </c>
    </row>
    <row r="358" spans="1:7" x14ac:dyDescent="0.25">
      <c r="A358" s="3">
        <v>49</v>
      </c>
      <c r="B358" s="8"/>
      <c r="C358" s="1" t="s">
        <v>124</v>
      </c>
      <c r="D358" s="8" t="s">
        <v>13</v>
      </c>
      <c r="E358" s="8">
        <v>1</v>
      </c>
      <c r="F358" s="78">
        <v>0</v>
      </c>
      <c r="G358" s="13">
        <f t="shared" si="7"/>
        <v>0</v>
      </c>
    </row>
    <row r="359" spans="1:7" x14ac:dyDescent="0.25">
      <c r="A359" s="3"/>
      <c r="B359" s="8"/>
      <c r="C359" s="1" t="s">
        <v>121</v>
      </c>
      <c r="D359" s="8"/>
      <c r="E359" s="8"/>
      <c r="F359" s="78"/>
      <c r="G359" s="13" t="str">
        <f t="shared" si="7"/>
        <v/>
      </c>
    </row>
    <row r="360" spans="1:7" x14ac:dyDescent="0.25">
      <c r="A360" s="3"/>
      <c r="B360" s="8"/>
      <c r="C360" s="1" t="s">
        <v>122</v>
      </c>
      <c r="D360" s="8"/>
      <c r="E360" s="8"/>
      <c r="F360" s="78"/>
      <c r="G360" s="13" t="str">
        <f t="shared" si="7"/>
        <v/>
      </c>
    </row>
    <row r="361" spans="1:7" x14ac:dyDescent="0.25">
      <c r="A361" s="3"/>
      <c r="B361" s="8"/>
      <c r="C361" s="1" t="s">
        <v>123</v>
      </c>
      <c r="D361" s="8"/>
      <c r="E361" s="8"/>
      <c r="F361" s="78"/>
      <c r="G361" s="13" t="str">
        <f t="shared" si="7"/>
        <v/>
      </c>
    </row>
    <row r="362" spans="1:7" x14ac:dyDescent="0.25">
      <c r="A362" s="3"/>
      <c r="B362" s="8"/>
      <c r="C362" s="1" t="s">
        <v>3588</v>
      </c>
      <c r="D362" s="8"/>
      <c r="E362" s="8"/>
      <c r="F362" s="78"/>
      <c r="G362" s="13" t="str">
        <f t="shared" si="7"/>
        <v/>
      </c>
    </row>
    <row r="363" spans="1:7" x14ac:dyDescent="0.25">
      <c r="A363" s="3"/>
      <c r="B363" s="8"/>
      <c r="C363" s="1"/>
      <c r="D363" s="8"/>
      <c r="E363" s="8"/>
      <c r="F363" s="78"/>
      <c r="G363" s="13" t="str">
        <f t="shared" si="7"/>
        <v/>
      </c>
    </row>
    <row r="364" spans="1:7" x14ac:dyDescent="0.25">
      <c r="A364" s="3">
        <v>50</v>
      </c>
      <c r="B364" s="8"/>
      <c r="C364" s="1" t="s">
        <v>194</v>
      </c>
      <c r="D364" s="8" t="s">
        <v>13</v>
      </c>
      <c r="E364" s="8">
        <v>1</v>
      </c>
      <c r="F364" s="78">
        <v>0</v>
      </c>
      <c r="G364" s="13">
        <f t="shared" si="7"/>
        <v>0</v>
      </c>
    </row>
    <row r="365" spans="1:7" x14ac:dyDescent="0.25">
      <c r="A365" s="3"/>
      <c r="B365" s="8"/>
      <c r="C365" s="1" t="s">
        <v>195</v>
      </c>
      <c r="D365" s="8"/>
      <c r="E365" s="8"/>
      <c r="F365" s="78"/>
      <c r="G365" s="13" t="str">
        <f t="shared" si="7"/>
        <v/>
      </c>
    </row>
    <row r="366" spans="1:7" x14ac:dyDescent="0.25">
      <c r="A366" s="3"/>
      <c r="B366" s="8"/>
      <c r="C366" s="1" t="s">
        <v>3589</v>
      </c>
      <c r="D366" s="8"/>
      <c r="E366" s="8"/>
      <c r="F366" s="78"/>
      <c r="G366" s="13" t="str">
        <f t="shared" si="7"/>
        <v/>
      </c>
    </row>
    <row r="367" spans="1:7" x14ac:dyDescent="0.25">
      <c r="A367" s="3"/>
      <c r="B367" s="8"/>
      <c r="C367" s="1"/>
      <c r="D367" s="8"/>
      <c r="E367" s="8"/>
      <c r="F367" s="78"/>
      <c r="G367" s="13" t="str">
        <f t="shared" si="7"/>
        <v/>
      </c>
    </row>
    <row r="368" spans="1:7" x14ac:dyDescent="0.25">
      <c r="A368" s="3">
        <v>51</v>
      </c>
      <c r="B368" s="8"/>
      <c r="C368" s="1" t="s">
        <v>196</v>
      </c>
      <c r="D368" s="8" t="s">
        <v>13</v>
      </c>
      <c r="E368" s="8">
        <v>1</v>
      </c>
      <c r="F368" s="78">
        <v>0</v>
      </c>
      <c r="G368" s="13">
        <f t="shared" si="7"/>
        <v>0</v>
      </c>
    </row>
    <row r="369" spans="1:7" x14ac:dyDescent="0.25">
      <c r="A369" s="3"/>
      <c r="B369" s="8"/>
      <c r="C369" s="1" t="s">
        <v>197</v>
      </c>
      <c r="D369" s="8"/>
      <c r="E369" s="8"/>
      <c r="F369" s="78"/>
      <c r="G369" s="13" t="str">
        <f t="shared" si="7"/>
        <v/>
      </c>
    </row>
    <row r="370" spans="1:7" x14ac:dyDescent="0.25">
      <c r="A370" s="3"/>
      <c r="B370" s="8"/>
      <c r="C370" s="1" t="s">
        <v>3590</v>
      </c>
      <c r="D370" s="8"/>
      <c r="E370" s="8"/>
      <c r="F370" s="78"/>
      <c r="G370" s="13" t="str">
        <f t="shared" si="7"/>
        <v/>
      </c>
    </row>
    <row r="371" spans="1:7" x14ac:dyDescent="0.25">
      <c r="A371" s="3"/>
      <c r="B371" s="8"/>
      <c r="C371" s="1"/>
      <c r="D371" s="8"/>
      <c r="E371" s="8"/>
      <c r="F371" s="78"/>
      <c r="G371" s="13" t="str">
        <f t="shared" si="7"/>
        <v/>
      </c>
    </row>
    <row r="372" spans="1:7" x14ac:dyDescent="0.25">
      <c r="A372" s="3"/>
      <c r="B372" s="8"/>
      <c r="C372" s="18" t="s">
        <v>198</v>
      </c>
      <c r="D372" s="8"/>
      <c r="E372" s="8"/>
      <c r="F372" s="78"/>
      <c r="G372" s="13" t="str">
        <f t="shared" si="7"/>
        <v/>
      </c>
    </row>
    <row r="373" spans="1:7" x14ac:dyDescent="0.25">
      <c r="A373" s="3"/>
      <c r="B373" s="8"/>
      <c r="C373" s="1"/>
      <c r="D373" s="8"/>
      <c r="E373" s="8"/>
      <c r="F373" s="78"/>
      <c r="G373" s="13" t="str">
        <f t="shared" si="7"/>
        <v/>
      </c>
    </row>
    <row r="374" spans="1:7" x14ac:dyDescent="0.25">
      <c r="A374" s="3">
        <v>52</v>
      </c>
      <c r="B374" s="8"/>
      <c r="C374" s="1" t="s">
        <v>124</v>
      </c>
      <c r="D374" s="8" t="s">
        <v>13</v>
      </c>
      <c r="E374" s="8">
        <v>1</v>
      </c>
      <c r="F374" s="78">
        <v>0</v>
      </c>
      <c r="G374" s="13">
        <f t="shared" si="7"/>
        <v>0</v>
      </c>
    </row>
    <row r="375" spans="1:7" x14ac:dyDescent="0.25">
      <c r="A375" s="3"/>
      <c r="B375" s="8"/>
      <c r="C375" s="1" t="s">
        <v>199</v>
      </c>
      <c r="D375" s="8"/>
      <c r="E375" s="8"/>
      <c r="F375" s="78"/>
      <c r="G375" s="13" t="str">
        <f t="shared" si="7"/>
        <v/>
      </c>
    </row>
    <row r="376" spans="1:7" x14ac:dyDescent="0.25">
      <c r="A376" s="3"/>
      <c r="B376" s="8"/>
      <c r="C376" s="1" t="s">
        <v>200</v>
      </c>
      <c r="D376" s="8"/>
      <c r="E376" s="8"/>
      <c r="F376" s="78"/>
      <c r="G376" s="13" t="str">
        <f t="shared" si="7"/>
        <v/>
      </c>
    </row>
    <row r="377" spans="1:7" x14ac:dyDescent="0.25">
      <c r="A377" s="3"/>
      <c r="B377" s="8"/>
      <c r="C377" s="1" t="s">
        <v>3591</v>
      </c>
      <c r="D377" s="8"/>
      <c r="E377" s="8"/>
      <c r="F377" s="78"/>
      <c r="G377" s="13" t="str">
        <f t="shared" si="7"/>
        <v/>
      </c>
    </row>
    <row r="378" spans="1:7" x14ac:dyDescent="0.25">
      <c r="A378" s="3"/>
      <c r="B378" s="8"/>
      <c r="C378" s="1"/>
      <c r="D378" s="8"/>
      <c r="E378" s="8"/>
      <c r="F378" s="78"/>
      <c r="G378" s="13" t="str">
        <f t="shared" si="7"/>
        <v/>
      </c>
    </row>
    <row r="379" spans="1:7" x14ac:dyDescent="0.25">
      <c r="A379" s="3"/>
      <c r="B379" s="8"/>
      <c r="C379" s="1"/>
      <c r="D379" s="8"/>
      <c r="E379" s="8"/>
      <c r="F379" s="78"/>
      <c r="G379" s="13" t="str">
        <f t="shared" si="7"/>
        <v/>
      </c>
    </row>
    <row r="380" spans="1:7" x14ac:dyDescent="0.25">
      <c r="A380" s="3"/>
      <c r="B380" s="8"/>
      <c r="C380" s="1"/>
      <c r="D380" s="8"/>
      <c r="E380" s="8"/>
      <c r="F380" s="78"/>
      <c r="G380" s="13" t="str">
        <f t="shared" si="7"/>
        <v/>
      </c>
    </row>
    <row r="381" spans="1:7" x14ac:dyDescent="0.25">
      <c r="A381" s="3"/>
      <c r="B381" s="8"/>
      <c r="C381" s="1"/>
      <c r="D381" s="8"/>
      <c r="E381" s="8"/>
      <c r="F381" s="78"/>
      <c r="G381" s="13" t="str">
        <f t="shared" si="7"/>
        <v/>
      </c>
    </row>
    <row r="382" spans="1:7" x14ac:dyDescent="0.25">
      <c r="A382" s="3"/>
      <c r="B382" s="8"/>
      <c r="C382" s="1"/>
      <c r="D382" s="8"/>
      <c r="E382" s="8"/>
      <c r="F382" s="78"/>
      <c r="G382" s="13" t="str">
        <f t="shared" si="7"/>
        <v/>
      </c>
    </row>
    <row r="383" spans="1:7" x14ac:dyDescent="0.25">
      <c r="A383" s="3"/>
      <c r="B383" s="8"/>
      <c r="C383" s="1"/>
      <c r="D383" s="8"/>
      <c r="E383" s="8"/>
      <c r="F383" s="78"/>
      <c r="G383" s="13" t="str">
        <f t="shared" si="7"/>
        <v/>
      </c>
    </row>
    <row r="384" spans="1:7" x14ac:dyDescent="0.25">
      <c r="A384" s="3"/>
      <c r="B384" s="8"/>
      <c r="C384" s="1"/>
      <c r="D384" s="8"/>
      <c r="E384" s="8"/>
      <c r="F384" s="78"/>
      <c r="G384" s="13" t="str">
        <f t="shared" si="7"/>
        <v/>
      </c>
    </row>
    <row r="385" spans="1:7" x14ac:dyDescent="0.25">
      <c r="A385" s="3"/>
      <c r="B385" s="8"/>
      <c r="C385" s="1"/>
      <c r="D385" s="8"/>
      <c r="E385" s="8"/>
      <c r="F385" s="78"/>
      <c r="G385" s="13" t="str">
        <f t="shared" si="7"/>
        <v/>
      </c>
    </row>
    <row r="386" spans="1:7" x14ac:dyDescent="0.25">
      <c r="A386" s="3"/>
      <c r="B386" s="8"/>
      <c r="C386" s="1"/>
      <c r="D386" s="8"/>
      <c r="E386" s="8"/>
      <c r="F386" s="78"/>
      <c r="G386" s="13" t="str">
        <f t="shared" si="7"/>
        <v/>
      </c>
    </row>
    <row r="387" spans="1:7" x14ac:dyDescent="0.25">
      <c r="A387" s="3"/>
      <c r="B387" s="8"/>
      <c r="C387" s="1"/>
      <c r="D387" s="8"/>
      <c r="E387" s="8"/>
      <c r="F387" s="78"/>
      <c r="G387" s="13" t="str">
        <f t="shared" si="7"/>
        <v/>
      </c>
    </row>
    <row r="388" spans="1:7" x14ac:dyDescent="0.25">
      <c r="A388" s="3"/>
      <c r="B388" s="8"/>
      <c r="C388" s="1"/>
      <c r="D388" s="8"/>
      <c r="E388" s="8"/>
      <c r="F388" s="78"/>
      <c r="G388" s="13" t="str">
        <f t="shared" si="7"/>
        <v/>
      </c>
    </row>
    <row r="389" spans="1:7" x14ac:dyDescent="0.25">
      <c r="A389" s="3"/>
      <c r="B389" s="8"/>
      <c r="C389" s="1"/>
      <c r="D389" s="8"/>
      <c r="E389" s="8"/>
      <c r="F389" s="78"/>
      <c r="G389" s="13" t="str">
        <f t="shared" si="7"/>
        <v/>
      </c>
    </row>
    <row r="390" spans="1:7" x14ac:dyDescent="0.25">
      <c r="A390" s="3"/>
      <c r="B390" s="8"/>
      <c r="C390" s="1"/>
      <c r="D390" s="8"/>
      <c r="E390" s="8"/>
      <c r="F390" s="78"/>
      <c r="G390" s="13" t="str">
        <f t="shared" si="7"/>
        <v/>
      </c>
    </row>
    <row r="391" spans="1:7" x14ac:dyDescent="0.25">
      <c r="A391" s="3"/>
      <c r="B391" s="8"/>
      <c r="C391" s="1"/>
      <c r="D391" s="8"/>
      <c r="E391" s="8"/>
      <c r="F391" s="78"/>
      <c r="G391" s="13" t="str">
        <f t="shared" si="7"/>
        <v/>
      </c>
    </row>
    <row r="392" spans="1:7" x14ac:dyDescent="0.25">
      <c r="A392" s="4"/>
      <c r="B392" s="4"/>
      <c r="C392" s="160" t="s">
        <v>201</v>
      </c>
      <c r="D392" s="161"/>
      <c r="E392" s="161"/>
      <c r="F392" s="162"/>
      <c r="G392" s="14">
        <f>SUM(G345:G391)</f>
        <v>0</v>
      </c>
    </row>
    <row r="393" spans="1:7" ht="30" x14ac:dyDescent="0.25">
      <c r="A393" s="2" t="s">
        <v>0</v>
      </c>
      <c r="B393" s="157" t="s">
        <v>203</v>
      </c>
      <c r="C393" s="158"/>
      <c r="D393" s="158"/>
      <c r="E393" s="159"/>
      <c r="F393" s="12" t="s">
        <v>204</v>
      </c>
      <c r="G393" s="12" t="s">
        <v>5</v>
      </c>
    </row>
    <row r="394" spans="1:7" x14ac:dyDescent="0.25">
      <c r="A394" s="19"/>
      <c r="B394" s="166"/>
      <c r="C394" s="167"/>
      <c r="D394" s="167"/>
      <c r="E394" s="168"/>
      <c r="F394" s="20"/>
      <c r="G394" s="21"/>
    </row>
    <row r="395" spans="1:7" x14ac:dyDescent="0.25">
      <c r="A395" s="3">
        <v>1</v>
      </c>
      <c r="B395" s="163" t="s">
        <v>11</v>
      </c>
      <c r="C395" s="164"/>
      <c r="D395" s="164"/>
      <c r="E395" s="165"/>
      <c r="F395" s="13"/>
      <c r="G395" s="13">
        <f>G245</f>
        <v>0</v>
      </c>
    </row>
    <row r="396" spans="1:7" x14ac:dyDescent="0.25">
      <c r="A396" s="3">
        <v>2</v>
      </c>
      <c r="B396" s="163" t="s">
        <v>205</v>
      </c>
      <c r="C396" s="164"/>
      <c r="D396" s="164"/>
      <c r="E396" s="165"/>
      <c r="F396" s="13"/>
      <c r="G396" s="13">
        <f>G392</f>
        <v>0</v>
      </c>
    </row>
    <row r="397" spans="1:7" x14ac:dyDescent="0.25">
      <c r="A397" s="3"/>
      <c r="B397" s="155"/>
      <c r="C397" s="146"/>
      <c r="D397" s="146"/>
      <c r="E397" s="156"/>
      <c r="F397" s="13"/>
      <c r="G397" s="13"/>
    </row>
    <row r="398" spans="1:7" x14ac:dyDescent="0.25">
      <c r="A398" s="3"/>
      <c r="B398" s="155"/>
      <c r="C398" s="146"/>
      <c r="D398" s="146"/>
      <c r="E398" s="156"/>
      <c r="F398" s="13"/>
      <c r="G398" s="13"/>
    </row>
    <row r="399" spans="1:7" x14ac:dyDescent="0.25">
      <c r="A399" s="3"/>
      <c r="B399" s="155"/>
      <c r="C399" s="146"/>
      <c r="D399" s="146"/>
      <c r="E399" s="156"/>
      <c r="F399" s="13"/>
      <c r="G399" s="13"/>
    </row>
    <row r="400" spans="1:7" x14ac:dyDescent="0.25">
      <c r="A400" s="3"/>
      <c r="B400" s="155"/>
      <c r="C400" s="146"/>
      <c r="D400" s="146"/>
      <c r="E400" s="156"/>
      <c r="F400" s="13"/>
      <c r="G400" s="13"/>
    </row>
    <row r="401" spans="1:7" x14ac:dyDescent="0.25">
      <c r="A401" s="3"/>
      <c r="B401" s="155"/>
      <c r="C401" s="146"/>
      <c r="D401" s="146"/>
      <c r="E401" s="156"/>
      <c r="F401" s="13"/>
      <c r="G401" s="13"/>
    </row>
    <row r="402" spans="1:7" x14ac:dyDescent="0.25">
      <c r="A402" s="3"/>
      <c r="B402" s="155"/>
      <c r="C402" s="146"/>
      <c r="D402" s="146"/>
      <c r="E402" s="156"/>
      <c r="F402" s="13"/>
      <c r="G402" s="13"/>
    </row>
    <row r="403" spans="1:7" x14ac:dyDescent="0.25">
      <c r="A403" s="3"/>
      <c r="B403" s="155"/>
      <c r="C403" s="146"/>
      <c r="D403" s="146"/>
      <c r="E403" s="156"/>
      <c r="F403" s="13"/>
      <c r="G403" s="13"/>
    </row>
    <row r="404" spans="1:7" x14ac:dyDescent="0.25">
      <c r="A404" s="3"/>
      <c r="B404" s="155"/>
      <c r="C404" s="146"/>
      <c r="D404" s="146"/>
      <c r="E404" s="156"/>
      <c r="F404" s="13"/>
      <c r="G404" s="13"/>
    </row>
    <row r="405" spans="1:7" x14ac:dyDescent="0.25">
      <c r="A405" s="3"/>
      <c r="B405" s="155"/>
      <c r="C405" s="146"/>
      <c r="D405" s="146"/>
      <c r="E405" s="156"/>
      <c r="F405" s="13"/>
      <c r="G405" s="13"/>
    </row>
    <row r="406" spans="1:7" x14ac:dyDescent="0.25">
      <c r="A406" s="3"/>
      <c r="B406" s="155"/>
      <c r="C406" s="146"/>
      <c r="D406" s="146"/>
      <c r="E406" s="156"/>
      <c r="F406" s="13"/>
      <c r="G406" s="13"/>
    </row>
    <row r="407" spans="1:7" x14ac:dyDescent="0.25">
      <c r="A407" s="3"/>
      <c r="B407" s="155"/>
      <c r="C407" s="146"/>
      <c r="D407" s="146"/>
      <c r="E407" s="156"/>
      <c r="F407" s="13"/>
      <c r="G407" s="13"/>
    </row>
    <row r="408" spans="1:7" x14ac:dyDescent="0.25">
      <c r="A408" s="3"/>
      <c r="B408" s="155"/>
      <c r="C408" s="146"/>
      <c r="D408" s="146"/>
      <c r="E408" s="156"/>
      <c r="F408" s="13"/>
      <c r="G408" s="13"/>
    </row>
    <row r="409" spans="1:7" x14ac:dyDescent="0.25">
      <c r="A409" s="3"/>
      <c r="B409" s="155"/>
      <c r="C409" s="146"/>
      <c r="D409" s="146"/>
      <c r="E409" s="156"/>
      <c r="F409" s="13"/>
      <c r="G409" s="13"/>
    </row>
    <row r="410" spans="1:7" x14ac:dyDescent="0.25">
      <c r="A410" s="3"/>
      <c r="B410" s="155"/>
      <c r="C410" s="146"/>
      <c r="D410" s="146"/>
      <c r="E410" s="156"/>
      <c r="F410" s="13"/>
      <c r="G410" s="13"/>
    </row>
    <row r="411" spans="1:7" x14ac:dyDescent="0.25">
      <c r="A411" s="3"/>
      <c r="B411" s="155"/>
      <c r="C411" s="146"/>
      <c r="D411" s="146"/>
      <c r="E411" s="156"/>
      <c r="F411" s="13"/>
      <c r="G411" s="13"/>
    </row>
    <row r="412" spans="1:7" x14ac:dyDescent="0.25">
      <c r="A412" s="3"/>
      <c r="B412" s="155"/>
      <c r="C412" s="146"/>
      <c r="D412" s="146"/>
      <c r="E412" s="156"/>
      <c r="F412" s="13"/>
      <c r="G412" s="13"/>
    </row>
    <row r="413" spans="1:7" x14ac:dyDescent="0.25">
      <c r="A413" s="3"/>
      <c r="B413" s="155"/>
      <c r="C413" s="146"/>
      <c r="D413" s="146"/>
      <c r="E413" s="156"/>
      <c r="F413" s="13"/>
      <c r="G413" s="13"/>
    </row>
    <row r="414" spans="1:7" x14ac:dyDescent="0.25">
      <c r="A414" s="3"/>
      <c r="B414" s="155"/>
      <c r="C414" s="146"/>
      <c r="D414" s="146"/>
      <c r="E414" s="156"/>
      <c r="F414" s="13"/>
      <c r="G414" s="13"/>
    </row>
    <row r="415" spans="1:7" x14ac:dyDescent="0.25">
      <c r="A415" s="3"/>
      <c r="B415" s="155"/>
      <c r="C415" s="146"/>
      <c r="D415" s="146"/>
      <c r="E415" s="156"/>
      <c r="F415" s="13"/>
      <c r="G415" s="13"/>
    </row>
    <row r="416" spans="1:7" x14ac:dyDescent="0.25">
      <c r="A416" s="3"/>
      <c r="B416" s="155"/>
      <c r="C416" s="146"/>
      <c r="D416" s="146"/>
      <c r="E416" s="156"/>
      <c r="F416" s="13"/>
      <c r="G416" s="13"/>
    </row>
    <row r="417" spans="1:7" x14ac:dyDescent="0.25">
      <c r="A417" s="3"/>
      <c r="B417" s="155"/>
      <c r="C417" s="146"/>
      <c r="D417" s="146"/>
      <c r="E417" s="156"/>
      <c r="F417" s="13"/>
      <c r="G417" s="13"/>
    </row>
    <row r="418" spans="1:7" x14ac:dyDescent="0.25">
      <c r="A418" s="3"/>
      <c r="B418" s="155"/>
      <c r="C418" s="146"/>
      <c r="D418" s="146"/>
      <c r="E418" s="156"/>
      <c r="F418" s="13"/>
      <c r="G418" s="13"/>
    </row>
    <row r="419" spans="1:7" x14ac:dyDescent="0.25">
      <c r="A419" s="3"/>
      <c r="B419" s="155"/>
      <c r="C419" s="146"/>
      <c r="D419" s="146"/>
      <c r="E419" s="156"/>
      <c r="F419" s="13"/>
      <c r="G419" s="13"/>
    </row>
    <row r="420" spans="1:7" x14ac:dyDescent="0.25">
      <c r="A420" s="3"/>
      <c r="B420" s="155"/>
      <c r="C420" s="146"/>
      <c r="D420" s="146"/>
      <c r="E420" s="156"/>
      <c r="F420" s="13"/>
      <c r="G420" s="13"/>
    </row>
    <row r="421" spans="1:7" x14ac:dyDescent="0.25">
      <c r="A421" s="3"/>
      <c r="B421" s="155"/>
      <c r="C421" s="146"/>
      <c r="D421" s="146"/>
      <c r="E421" s="156"/>
      <c r="F421" s="13"/>
      <c r="G421" s="13"/>
    </row>
    <row r="422" spans="1:7" x14ac:dyDescent="0.25">
      <c r="A422" s="3"/>
      <c r="B422" s="155"/>
      <c r="C422" s="146"/>
      <c r="D422" s="146"/>
      <c r="E422" s="156"/>
      <c r="F422" s="13"/>
      <c r="G422" s="13"/>
    </row>
    <row r="423" spans="1:7" x14ac:dyDescent="0.25">
      <c r="A423" s="3"/>
      <c r="B423" s="155"/>
      <c r="C423" s="146"/>
      <c r="D423" s="146"/>
      <c r="E423" s="156"/>
      <c r="F423" s="13"/>
      <c r="G423" s="13"/>
    </row>
    <row r="424" spans="1:7" x14ac:dyDescent="0.25">
      <c r="A424" s="3"/>
      <c r="B424" s="155"/>
      <c r="C424" s="146"/>
      <c r="D424" s="146"/>
      <c r="E424" s="156"/>
      <c r="F424" s="13"/>
      <c r="G424" s="13"/>
    </row>
    <row r="425" spans="1:7" x14ac:dyDescent="0.25">
      <c r="A425" s="3"/>
      <c r="B425" s="155"/>
      <c r="C425" s="146"/>
      <c r="D425" s="146"/>
      <c r="E425" s="156"/>
      <c r="F425" s="13"/>
      <c r="G425" s="13"/>
    </row>
    <row r="426" spans="1:7" x14ac:dyDescent="0.25">
      <c r="A426" s="3"/>
      <c r="B426" s="155"/>
      <c r="C426" s="146"/>
      <c r="D426" s="146"/>
      <c r="E426" s="156"/>
      <c r="F426" s="13"/>
      <c r="G426" s="13"/>
    </row>
    <row r="427" spans="1:7" x14ac:dyDescent="0.25">
      <c r="A427" s="3"/>
      <c r="B427" s="155"/>
      <c r="C427" s="146"/>
      <c r="D427" s="146"/>
      <c r="E427" s="156"/>
      <c r="F427" s="13"/>
      <c r="G427" s="13"/>
    </row>
    <row r="428" spans="1:7" x14ac:dyDescent="0.25">
      <c r="A428" s="3"/>
      <c r="B428" s="155"/>
      <c r="C428" s="146"/>
      <c r="D428" s="146"/>
      <c r="E428" s="156"/>
      <c r="F428" s="13"/>
      <c r="G428" s="13"/>
    </row>
    <row r="429" spans="1:7" x14ac:dyDescent="0.25">
      <c r="A429" s="3"/>
      <c r="B429" s="155"/>
      <c r="C429" s="146"/>
      <c r="D429" s="146"/>
      <c r="E429" s="156"/>
      <c r="F429" s="13"/>
      <c r="G429" s="13"/>
    </row>
    <row r="430" spans="1:7" x14ac:dyDescent="0.25">
      <c r="A430" s="3"/>
      <c r="B430" s="155"/>
      <c r="C430" s="146"/>
      <c r="D430" s="146"/>
      <c r="E430" s="156"/>
      <c r="F430" s="13"/>
      <c r="G430" s="13"/>
    </row>
    <row r="431" spans="1:7" x14ac:dyDescent="0.25">
      <c r="A431" s="3"/>
      <c r="B431" s="155"/>
      <c r="C431" s="146"/>
      <c r="D431" s="146"/>
      <c r="E431" s="156"/>
      <c r="F431" s="13"/>
      <c r="G431" s="13"/>
    </row>
    <row r="432" spans="1:7" x14ac:dyDescent="0.25">
      <c r="A432" s="3"/>
      <c r="B432" s="155"/>
      <c r="C432" s="146"/>
      <c r="D432" s="146"/>
      <c r="E432" s="156"/>
      <c r="F432" s="13"/>
      <c r="G432" s="13"/>
    </row>
    <row r="433" spans="1:7" x14ac:dyDescent="0.25">
      <c r="A433" s="3"/>
      <c r="B433" s="155"/>
      <c r="C433" s="146"/>
      <c r="D433" s="146"/>
      <c r="E433" s="156"/>
      <c r="F433" s="13"/>
      <c r="G433" s="13"/>
    </row>
    <row r="434" spans="1:7" x14ac:dyDescent="0.25">
      <c r="A434" s="3"/>
      <c r="B434" s="155"/>
      <c r="C434" s="146"/>
      <c r="D434" s="146"/>
      <c r="E434" s="156"/>
      <c r="F434" s="13"/>
      <c r="G434" s="13"/>
    </row>
    <row r="435" spans="1:7" x14ac:dyDescent="0.25">
      <c r="A435" s="3"/>
      <c r="B435" s="155"/>
      <c r="C435" s="146"/>
      <c r="D435" s="146"/>
      <c r="E435" s="156"/>
      <c r="F435" s="13"/>
      <c r="G435" s="13"/>
    </row>
    <row r="436" spans="1:7" x14ac:dyDescent="0.25">
      <c r="A436" s="3"/>
      <c r="B436" s="155"/>
      <c r="C436" s="146"/>
      <c r="D436" s="146"/>
      <c r="E436" s="156"/>
      <c r="F436" s="13"/>
      <c r="G436" s="13"/>
    </row>
    <row r="437" spans="1:7" x14ac:dyDescent="0.25">
      <c r="A437" s="3"/>
      <c r="B437" s="155"/>
      <c r="C437" s="146"/>
      <c r="D437" s="146"/>
      <c r="E437" s="156"/>
      <c r="F437" s="13"/>
      <c r="G437" s="13"/>
    </row>
    <row r="438" spans="1:7" x14ac:dyDescent="0.25">
      <c r="A438" s="3"/>
      <c r="B438" s="155"/>
      <c r="C438" s="146"/>
      <c r="D438" s="146"/>
      <c r="E438" s="156"/>
      <c r="F438" s="13"/>
      <c r="G438" s="13"/>
    </row>
    <row r="439" spans="1:7" x14ac:dyDescent="0.25">
      <c r="A439" s="3"/>
      <c r="B439" s="155"/>
      <c r="C439" s="146"/>
      <c r="D439" s="146"/>
      <c r="E439" s="156"/>
      <c r="F439" s="13"/>
      <c r="G439" s="13"/>
    </row>
    <row r="440" spans="1:7" x14ac:dyDescent="0.25">
      <c r="A440" s="3"/>
      <c r="B440" s="169"/>
      <c r="C440" s="170"/>
      <c r="D440" s="170"/>
      <c r="E440" s="171"/>
      <c r="F440" s="24"/>
      <c r="G440" s="13"/>
    </row>
    <row r="441" spans="1:7" x14ac:dyDescent="0.25">
      <c r="A441" s="4"/>
      <c r="B441" s="160" t="s">
        <v>202</v>
      </c>
      <c r="C441" s="161"/>
      <c r="D441" s="161"/>
      <c r="E441" s="161"/>
      <c r="F441" s="162"/>
      <c r="G441" s="14">
        <f>SUM(G394:G440)</f>
        <v>0</v>
      </c>
    </row>
  </sheetData>
  <mergeCells count="63">
    <mergeCell ref="B438:E438"/>
    <mergeCell ref="B439:E439"/>
    <mergeCell ref="B440:E440"/>
    <mergeCell ref="B433:E433"/>
    <mergeCell ref="B434:E434"/>
    <mergeCell ref="B435:E435"/>
    <mergeCell ref="B436:E436"/>
    <mergeCell ref="B437:E437"/>
    <mergeCell ref="B428:E428"/>
    <mergeCell ref="B429:E429"/>
    <mergeCell ref="B430:E430"/>
    <mergeCell ref="B431:E431"/>
    <mergeCell ref="B432:E432"/>
    <mergeCell ref="B423:E423"/>
    <mergeCell ref="B424:E424"/>
    <mergeCell ref="B425:E425"/>
    <mergeCell ref="B426:E426"/>
    <mergeCell ref="B427:E427"/>
    <mergeCell ref="B418:E418"/>
    <mergeCell ref="B419:E419"/>
    <mergeCell ref="B420:E420"/>
    <mergeCell ref="B421:E421"/>
    <mergeCell ref="B422:E422"/>
    <mergeCell ref="B413:E413"/>
    <mergeCell ref="B414:E414"/>
    <mergeCell ref="B415:E415"/>
    <mergeCell ref="B416:E416"/>
    <mergeCell ref="B417:E417"/>
    <mergeCell ref="B408:E408"/>
    <mergeCell ref="B409:E409"/>
    <mergeCell ref="B410:E410"/>
    <mergeCell ref="B411:E411"/>
    <mergeCell ref="B412:E412"/>
    <mergeCell ref="C149:F149"/>
    <mergeCell ref="C49:F49"/>
    <mergeCell ref="C98:F98"/>
    <mergeCell ref="C51:F51"/>
    <mergeCell ref="C100:F100"/>
    <mergeCell ref="C147:F147"/>
    <mergeCell ref="C343:F343"/>
    <mergeCell ref="C345:F345"/>
    <mergeCell ref="C392:F392"/>
    <mergeCell ref="C196:F196"/>
    <mergeCell ref="C198:F198"/>
    <mergeCell ref="C245:F245"/>
    <mergeCell ref="C294:F294"/>
    <mergeCell ref="C296:F296"/>
    <mergeCell ref="B393:E393"/>
    <mergeCell ref="B441:F441"/>
    <mergeCell ref="B395:E395"/>
    <mergeCell ref="B396:E396"/>
    <mergeCell ref="B394:E394"/>
    <mergeCell ref="B397:E397"/>
    <mergeCell ref="B398:E398"/>
    <mergeCell ref="B399:E399"/>
    <mergeCell ref="B400:E400"/>
    <mergeCell ref="B401:E401"/>
    <mergeCell ref="B402:E402"/>
    <mergeCell ref="B403:E403"/>
    <mergeCell ref="B404:E404"/>
    <mergeCell ref="B405:E405"/>
    <mergeCell ref="B406:E406"/>
    <mergeCell ref="B407:E407"/>
  </mergeCells>
  <printOptions horizontalCentered="1" verticalCentered="1"/>
  <pageMargins left="0.23622047244094491" right="0.11458333333333333" top="0.74803149606299213" bottom="0.74803149606299213" header="0.31496062992125984" footer="0.31496062992125984"/>
  <pageSetup paperSize="9" orientation="portrait" r:id="rId1"/>
  <headerFooter>
    <oddHeader xml:space="preserve">&amp;L          &amp;G&amp;C&amp;"-,Bold"ASTERIA 400/132kV SS INTEGRATION
CIVIL + BUILDING WORKS&amp;R&amp;"-,Bold"Tender Ref:&amp;K00+000__________&amp;K01+000                   
Tender Closing Date:&amp;K00+000__________&amp;K01+000                   </oddHeader>
    <oddFooter xml:space="preserve">&amp;L           PART C2: PRICING DATA&amp;RC2.2 ECC3/B BILL OF QUANTITIES         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2"/>
  <sheetViews>
    <sheetView view="pageLayout" zoomScaleNormal="100" workbookViewId="0">
      <selection activeCell="C390" sqref="C390"/>
    </sheetView>
  </sheetViews>
  <sheetFormatPr defaultRowHeight="15" x14ac:dyDescent="0.25"/>
  <cols>
    <col min="1" max="1" width="7.42578125" customWidth="1"/>
    <col min="2" max="2" width="9" customWidth="1"/>
    <col min="3" max="3" width="38" customWidth="1"/>
    <col min="4" max="4" width="4.85546875" customWidth="1"/>
    <col min="5" max="5" width="8.42578125" style="30" customWidth="1"/>
    <col min="6" max="6" width="13.5703125" customWidth="1"/>
    <col min="7" max="7" width="16" bestFit="1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7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206</v>
      </c>
      <c r="D2" s="20"/>
      <c r="E2" s="28"/>
      <c r="F2" s="20"/>
      <c r="G2" s="21" t="str">
        <f>IFERROR(IF(E2&gt;0,((F2)*E2),""),"")</f>
        <v/>
      </c>
    </row>
    <row r="3" spans="1:7" x14ac:dyDescent="0.25">
      <c r="A3" s="3"/>
      <c r="B3" s="8"/>
      <c r="C3" s="18" t="s">
        <v>207</v>
      </c>
      <c r="D3" s="8"/>
      <c r="E3" s="29"/>
      <c r="F3" s="13"/>
      <c r="G3" s="25" t="str">
        <f t="shared" ref="G3:G48" si="0">IFERROR(IF(E3&gt;0,((F3)*E3),""),"")</f>
        <v/>
      </c>
    </row>
    <row r="4" spans="1:7" x14ac:dyDescent="0.25">
      <c r="A4" s="3"/>
      <c r="B4" s="8"/>
      <c r="C4" s="18" t="s">
        <v>208</v>
      </c>
      <c r="D4" s="8"/>
      <c r="E4" s="29"/>
      <c r="F4" s="13"/>
      <c r="G4" s="25" t="str">
        <f t="shared" si="0"/>
        <v/>
      </c>
    </row>
    <row r="5" spans="1:7" x14ac:dyDescent="0.25">
      <c r="A5" s="3"/>
      <c r="B5" s="8"/>
      <c r="C5" s="18" t="s">
        <v>209</v>
      </c>
      <c r="D5" s="8"/>
      <c r="E5" s="29"/>
      <c r="F5" s="13"/>
      <c r="G5" s="25" t="str">
        <f t="shared" si="0"/>
        <v/>
      </c>
    </row>
    <row r="6" spans="1:7" x14ac:dyDescent="0.25">
      <c r="A6" s="3"/>
      <c r="B6" s="8"/>
      <c r="C6" s="1"/>
      <c r="D6" s="8"/>
      <c r="E6" s="29"/>
      <c r="F6" s="13"/>
      <c r="G6" s="25" t="str">
        <f t="shared" si="0"/>
        <v/>
      </c>
    </row>
    <row r="7" spans="1:7" x14ac:dyDescent="0.25">
      <c r="A7" s="3"/>
      <c r="B7" s="8"/>
      <c r="C7" s="18" t="s">
        <v>210</v>
      </c>
      <c r="D7" s="8"/>
      <c r="E7" s="29"/>
      <c r="F7" s="13"/>
      <c r="G7" s="25" t="str">
        <f t="shared" si="0"/>
        <v/>
      </c>
    </row>
    <row r="8" spans="1:7" x14ac:dyDescent="0.25">
      <c r="A8" s="3"/>
      <c r="B8" s="8"/>
      <c r="C8" s="18" t="s">
        <v>2870</v>
      </c>
      <c r="D8" s="8"/>
      <c r="E8" s="29"/>
      <c r="F8" s="13"/>
      <c r="G8" s="25" t="str">
        <f t="shared" si="0"/>
        <v/>
      </c>
    </row>
    <row r="9" spans="1:7" x14ac:dyDescent="0.25">
      <c r="A9" s="3"/>
      <c r="B9" s="8"/>
      <c r="C9" s="1"/>
      <c r="D9" s="8"/>
      <c r="E9" s="29"/>
      <c r="F9" s="13"/>
      <c r="G9" s="25" t="str">
        <f t="shared" si="0"/>
        <v/>
      </c>
    </row>
    <row r="10" spans="1:7" x14ac:dyDescent="0.25">
      <c r="A10" s="3"/>
      <c r="B10" s="8"/>
      <c r="C10" s="18" t="s">
        <v>211</v>
      </c>
      <c r="D10" s="8"/>
      <c r="E10" s="29"/>
      <c r="F10" s="13"/>
      <c r="G10" s="25" t="str">
        <f t="shared" si="0"/>
        <v/>
      </c>
    </row>
    <row r="11" spans="1:7" x14ac:dyDescent="0.25">
      <c r="A11" s="3"/>
      <c r="B11" s="8"/>
      <c r="C11" s="18" t="s">
        <v>212</v>
      </c>
      <c r="D11" s="8"/>
      <c r="E11" s="29"/>
      <c r="F11" s="13"/>
      <c r="G11" s="25" t="str">
        <f t="shared" si="0"/>
        <v/>
      </c>
    </row>
    <row r="12" spans="1:7" x14ac:dyDescent="0.25">
      <c r="A12" s="3"/>
      <c r="B12" s="8"/>
      <c r="C12" s="18" t="s">
        <v>213</v>
      </c>
      <c r="D12" s="8"/>
      <c r="E12" s="29"/>
      <c r="F12" s="13"/>
      <c r="G12" s="25" t="str">
        <f t="shared" si="0"/>
        <v/>
      </c>
    </row>
    <row r="13" spans="1:7" x14ac:dyDescent="0.25">
      <c r="A13" s="3"/>
      <c r="B13" s="8"/>
      <c r="C13" s="18" t="s">
        <v>214</v>
      </c>
      <c r="D13" s="8"/>
      <c r="E13" s="29"/>
      <c r="F13" s="13"/>
      <c r="G13" s="25" t="str">
        <f t="shared" si="0"/>
        <v/>
      </c>
    </row>
    <row r="14" spans="1:7" x14ac:dyDescent="0.25">
      <c r="A14" s="3"/>
      <c r="B14" s="8"/>
      <c r="C14" s="18" t="s">
        <v>215</v>
      </c>
      <c r="D14" s="8"/>
      <c r="E14" s="29"/>
      <c r="F14" s="13"/>
      <c r="G14" s="25" t="str">
        <f t="shared" si="0"/>
        <v/>
      </c>
    </row>
    <row r="15" spans="1:7" x14ac:dyDescent="0.25">
      <c r="A15" s="3"/>
      <c r="B15" s="8"/>
      <c r="C15" s="18" t="s">
        <v>216</v>
      </c>
      <c r="D15" s="8"/>
      <c r="E15" s="29"/>
      <c r="F15" s="13"/>
      <c r="G15" s="25" t="str">
        <f t="shared" si="0"/>
        <v/>
      </c>
    </row>
    <row r="16" spans="1:7" x14ac:dyDescent="0.25">
      <c r="A16" s="3"/>
      <c r="B16" s="8"/>
      <c r="C16" s="1"/>
      <c r="D16" s="8"/>
      <c r="E16" s="29"/>
      <c r="F16" s="13"/>
      <c r="G16" s="25" t="str">
        <f t="shared" si="0"/>
        <v/>
      </c>
    </row>
    <row r="17" spans="1:7" x14ac:dyDescent="0.25">
      <c r="A17" s="3"/>
      <c r="B17" s="8"/>
      <c r="C17" s="18" t="s">
        <v>217</v>
      </c>
      <c r="D17" s="8"/>
      <c r="E17" s="29"/>
      <c r="F17" s="13"/>
      <c r="G17" s="25" t="str">
        <f t="shared" si="0"/>
        <v/>
      </c>
    </row>
    <row r="18" spans="1:7" x14ac:dyDescent="0.25">
      <c r="A18" s="3"/>
      <c r="B18" s="8"/>
      <c r="C18" s="18" t="s">
        <v>218</v>
      </c>
      <c r="D18" s="8"/>
      <c r="E18" s="29"/>
      <c r="F18" s="13"/>
      <c r="G18" s="25" t="str">
        <f t="shared" si="0"/>
        <v/>
      </c>
    </row>
    <row r="19" spans="1:7" x14ac:dyDescent="0.25">
      <c r="A19" s="3"/>
      <c r="B19" s="8"/>
      <c r="C19" s="18" t="s">
        <v>219</v>
      </c>
      <c r="D19" s="8"/>
      <c r="E19" s="29"/>
      <c r="F19" s="13"/>
      <c r="G19" s="25" t="str">
        <f t="shared" si="0"/>
        <v/>
      </c>
    </row>
    <row r="20" spans="1:7" x14ac:dyDescent="0.25">
      <c r="A20" s="3"/>
      <c r="B20" s="8"/>
      <c r="C20" s="18" t="s">
        <v>220</v>
      </c>
      <c r="D20" s="8"/>
      <c r="E20" s="29"/>
      <c r="F20" s="13"/>
      <c r="G20" s="25" t="str">
        <f t="shared" si="0"/>
        <v/>
      </c>
    </row>
    <row r="21" spans="1:7" x14ac:dyDescent="0.25">
      <c r="A21" s="3"/>
      <c r="B21" s="8"/>
      <c r="C21" s="18" t="s">
        <v>221</v>
      </c>
      <c r="D21" s="8"/>
      <c r="E21" s="29"/>
      <c r="F21" s="13"/>
      <c r="G21" s="25" t="str">
        <f t="shared" si="0"/>
        <v/>
      </c>
    </row>
    <row r="22" spans="1:7" x14ac:dyDescent="0.25">
      <c r="A22" s="3"/>
      <c r="B22" s="8"/>
      <c r="C22" s="18" t="s">
        <v>547</v>
      </c>
      <c r="D22" s="8"/>
      <c r="E22" s="29"/>
      <c r="F22" s="13"/>
      <c r="G22" s="25" t="str">
        <f t="shared" si="0"/>
        <v/>
      </c>
    </row>
    <row r="23" spans="1:7" x14ac:dyDescent="0.25">
      <c r="A23" s="3"/>
      <c r="B23" s="8"/>
      <c r="C23" s="18" t="s">
        <v>548</v>
      </c>
      <c r="D23" s="8"/>
      <c r="E23" s="29"/>
      <c r="F23" s="13"/>
      <c r="G23" s="25" t="str">
        <f t="shared" si="0"/>
        <v/>
      </c>
    </row>
    <row r="24" spans="1:7" x14ac:dyDescent="0.25">
      <c r="A24" s="3"/>
      <c r="B24" s="8"/>
      <c r="C24" s="1"/>
      <c r="D24" s="8"/>
      <c r="E24" s="29"/>
      <c r="F24" s="13"/>
      <c r="G24" s="25" t="str">
        <f t="shared" si="0"/>
        <v/>
      </c>
    </row>
    <row r="25" spans="1:7" x14ac:dyDescent="0.25">
      <c r="A25" s="3"/>
      <c r="B25" s="8"/>
      <c r="C25" s="18" t="s">
        <v>222</v>
      </c>
      <c r="D25" s="8"/>
      <c r="E25" s="29"/>
      <c r="F25" s="13"/>
      <c r="G25" s="25" t="str">
        <f t="shared" si="0"/>
        <v/>
      </c>
    </row>
    <row r="26" spans="1:7" x14ac:dyDescent="0.25">
      <c r="A26" s="3"/>
      <c r="B26" s="8"/>
      <c r="C26" s="18" t="s">
        <v>223</v>
      </c>
      <c r="D26" s="8"/>
      <c r="E26" s="29"/>
      <c r="F26" s="13"/>
      <c r="G26" s="25" t="str">
        <f t="shared" si="0"/>
        <v/>
      </c>
    </row>
    <row r="27" spans="1:7" x14ac:dyDescent="0.25">
      <c r="A27" s="3"/>
      <c r="B27" s="8"/>
      <c r="C27" s="18" t="s">
        <v>224</v>
      </c>
      <c r="D27" s="8"/>
      <c r="E27" s="29"/>
      <c r="F27" s="13"/>
      <c r="G27" s="25" t="str">
        <f t="shared" si="0"/>
        <v/>
      </c>
    </row>
    <row r="28" spans="1:7" x14ac:dyDescent="0.25">
      <c r="A28" s="3"/>
      <c r="B28" s="8"/>
      <c r="C28" s="18" t="s">
        <v>2871</v>
      </c>
      <c r="D28" s="8"/>
      <c r="E28" s="29"/>
      <c r="F28" s="13"/>
      <c r="G28" s="25" t="str">
        <f t="shared" si="0"/>
        <v/>
      </c>
    </row>
    <row r="29" spans="1:7" x14ac:dyDescent="0.25">
      <c r="A29" s="3"/>
      <c r="B29" s="8"/>
      <c r="C29" s="18" t="s">
        <v>225</v>
      </c>
      <c r="D29" s="8"/>
      <c r="E29" s="29"/>
      <c r="F29" s="13"/>
      <c r="G29" s="25" t="str">
        <f t="shared" si="0"/>
        <v/>
      </c>
    </row>
    <row r="30" spans="1:7" x14ac:dyDescent="0.25">
      <c r="A30" s="3"/>
      <c r="B30" s="8"/>
      <c r="C30" s="18" t="s">
        <v>226</v>
      </c>
      <c r="D30" s="8"/>
      <c r="E30" s="29"/>
      <c r="F30" s="13"/>
      <c r="G30" s="25" t="str">
        <f t="shared" si="0"/>
        <v/>
      </c>
    </row>
    <row r="31" spans="1:7" x14ac:dyDescent="0.25">
      <c r="A31" s="3"/>
      <c r="B31" s="8"/>
      <c r="C31" s="1"/>
      <c r="D31" s="8"/>
      <c r="E31" s="29"/>
      <c r="F31" s="13"/>
      <c r="G31" s="25" t="str">
        <f t="shared" si="0"/>
        <v/>
      </c>
    </row>
    <row r="32" spans="1:7" x14ac:dyDescent="0.25">
      <c r="A32" s="3"/>
      <c r="B32" s="8"/>
      <c r="C32" s="18" t="s">
        <v>227</v>
      </c>
      <c r="D32" s="8"/>
      <c r="E32" s="29"/>
      <c r="F32" s="13"/>
      <c r="G32" s="25" t="str">
        <f t="shared" si="0"/>
        <v/>
      </c>
    </row>
    <row r="33" spans="1:7" x14ac:dyDescent="0.25">
      <c r="A33" s="3"/>
      <c r="B33" s="8"/>
      <c r="C33" s="18" t="s">
        <v>228</v>
      </c>
      <c r="D33" s="8"/>
      <c r="E33" s="29"/>
      <c r="F33" s="13"/>
      <c r="G33" s="25" t="str">
        <f t="shared" si="0"/>
        <v/>
      </c>
    </row>
    <row r="34" spans="1:7" x14ac:dyDescent="0.25">
      <c r="A34" s="3"/>
      <c r="B34" s="8"/>
      <c r="C34" s="18" t="s">
        <v>229</v>
      </c>
      <c r="D34" s="8"/>
      <c r="E34" s="29"/>
      <c r="F34" s="13"/>
      <c r="G34" s="25" t="str">
        <f t="shared" si="0"/>
        <v/>
      </c>
    </row>
    <row r="35" spans="1:7" x14ac:dyDescent="0.25">
      <c r="A35" s="3"/>
      <c r="B35" s="8"/>
      <c r="C35" s="18" t="s">
        <v>2873</v>
      </c>
      <c r="D35" s="8"/>
      <c r="E35" s="29"/>
      <c r="F35" s="13"/>
      <c r="G35" s="25" t="str">
        <f t="shared" si="0"/>
        <v/>
      </c>
    </row>
    <row r="36" spans="1:7" x14ac:dyDescent="0.25">
      <c r="A36" s="3"/>
      <c r="B36" s="8"/>
      <c r="C36" s="18" t="s">
        <v>230</v>
      </c>
      <c r="D36" s="8"/>
      <c r="E36" s="29"/>
      <c r="F36" s="13"/>
      <c r="G36" s="25" t="str">
        <f t="shared" si="0"/>
        <v/>
      </c>
    </row>
    <row r="37" spans="1:7" x14ac:dyDescent="0.25">
      <c r="A37" s="3"/>
      <c r="B37" s="8"/>
      <c r="C37" s="1"/>
      <c r="D37" s="8"/>
      <c r="E37" s="29"/>
      <c r="F37" s="13"/>
      <c r="G37" s="25" t="str">
        <f t="shared" si="0"/>
        <v/>
      </c>
    </row>
    <row r="38" spans="1:7" x14ac:dyDescent="0.25">
      <c r="A38" s="3"/>
      <c r="B38" s="8"/>
      <c r="C38" s="18" t="s">
        <v>231</v>
      </c>
      <c r="D38" s="8"/>
      <c r="E38" s="29"/>
      <c r="F38" s="13"/>
      <c r="G38" s="25" t="str">
        <f t="shared" si="0"/>
        <v/>
      </c>
    </row>
    <row r="39" spans="1:7" x14ac:dyDescent="0.25">
      <c r="A39" s="3"/>
      <c r="B39" s="8"/>
      <c r="C39" s="18" t="s">
        <v>232</v>
      </c>
      <c r="D39" s="8"/>
      <c r="E39" s="29"/>
      <c r="F39" s="13"/>
      <c r="G39" s="25" t="str">
        <f t="shared" si="0"/>
        <v/>
      </c>
    </row>
    <row r="40" spans="1:7" x14ac:dyDescent="0.25">
      <c r="A40" s="3"/>
      <c r="B40" s="8"/>
      <c r="C40" s="18" t="s">
        <v>233</v>
      </c>
      <c r="D40" s="8"/>
      <c r="E40" s="29"/>
      <c r="F40" s="13"/>
      <c r="G40" s="25" t="str">
        <f t="shared" si="0"/>
        <v/>
      </c>
    </row>
    <row r="41" spans="1:7" x14ac:dyDescent="0.25">
      <c r="A41" s="3"/>
      <c r="B41" s="8"/>
      <c r="C41" s="18" t="s">
        <v>234</v>
      </c>
      <c r="D41" s="8"/>
      <c r="E41" s="29"/>
      <c r="F41" s="13"/>
      <c r="G41" s="25" t="str">
        <f t="shared" si="0"/>
        <v/>
      </c>
    </row>
    <row r="42" spans="1:7" x14ac:dyDescent="0.25">
      <c r="A42" s="3"/>
      <c r="B42" s="8"/>
      <c r="C42" s="18" t="s">
        <v>2872</v>
      </c>
      <c r="D42" s="8"/>
      <c r="E42" s="29"/>
      <c r="F42" s="13"/>
      <c r="G42" s="25" t="str">
        <f t="shared" si="0"/>
        <v/>
      </c>
    </row>
    <row r="43" spans="1:7" x14ac:dyDescent="0.25">
      <c r="A43" s="3"/>
      <c r="B43" s="8"/>
      <c r="C43" s="18" t="s">
        <v>235</v>
      </c>
      <c r="D43" s="8"/>
      <c r="E43" s="29"/>
      <c r="F43" s="13"/>
      <c r="G43" s="25" t="str">
        <f t="shared" si="0"/>
        <v/>
      </c>
    </row>
    <row r="44" spans="1:7" x14ac:dyDescent="0.25">
      <c r="A44" s="3"/>
      <c r="B44" s="8"/>
      <c r="C44" s="18" t="s">
        <v>236</v>
      </c>
      <c r="D44" s="8"/>
      <c r="E44" s="29"/>
      <c r="F44" s="13"/>
      <c r="G44" s="25" t="str">
        <f t="shared" si="0"/>
        <v/>
      </c>
    </row>
    <row r="45" spans="1:7" x14ac:dyDescent="0.25">
      <c r="A45" s="3"/>
      <c r="B45" s="8"/>
      <c r="C45" s="1"/>
      <c r="D45" s="8"/>
      <c r="E45" s="29"/>
      <c r="F45" s="13"/>
      <c r="G45" s="25" t="str">
        <f t="shared" si="0"/>
        <v/>
      </c>
    </row>
    <row r="46" spans="1:7" x14ac:dyDescent="0.25">
      <c r="A46" s="3"/>
      <c r="B46" s="8"/>
      <c r="C46" s="18"/>
      <c r="D46" s="8"/>
      <c r="E46" s="29"/>
      <c r="F46" s="13"/>
      <c r="G46" s="25" t="str">
        <f>IFERROR(IF(E46&gt;0,((F46)*E46),""),"")</f>
        <v/>
      </c>
    </row>
    <row r="47" spans="1:7" x14ac:dyDescent="0.25">
      <c r="A47" s="3"/>
      <c r="B47" s="8"/>
      <c r="C47" s="1"/>
      <c r="D47" s="8"/>
      <c r="E47" s="29"/>
      <c r="F47" s="13"/>
      <c r="G47" s="25" t="str">
        <f t="shared" si="0"/>
        <v/>
      </c>
    </row>
    <row r="48" spans="1:7" x14ac:dyDescent="0.25">
      <c r="A48" s="3"/>
      <c r="B48" s="8"/>
      <c r="C48" s="1"/>
      <c r="D48" s="8"/>
      <c r="E48" s="29"/>
      <c r="F48" s="13"/>
      <c r="G48" s="26" t="str">
        <f t="shared" si="0"/>
        <v/>
      </c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7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/>
      <c r="B52" s="11" t="s">
        <v>22</v>
      </c>
      <c r="C52" s="18" t="s">
        <v>237</v>
      </c>
      <c r="D52" s="8"/>
      <c r="E52" s="29"/>
      <c r="F52" s="13"/>
      <c r="G52" s="13" t="str">
        <f>IFERROR(IF(E52&gt;0,((F52)*E52),""),"")</f>
        <v/>
      </c>
    </row>
    <row r="53" spans="1:7" x14ac:dyDescent="0.25">
      <c r="A53" s="3"/>
      <c r="B53" s="8"/>
      <c r="C53" s="1"/>
      <c r="D53" s="8"/>
      <c r="E53" s="29"/>
      <c r="F53" s="13"/>
      <c r="G53" s="13" t="str">
        <f t="shared" ref="G53:G67" si="1">IFERROR(IF(E53&gt;0,((F53)*E53),""),"")</f>
        <v/>
      </c>
    </row>
    <row r="54" spans="1:7" x14ac:dyDescent="0.25">
      <c r="A54" s="3"/>
      <c r="B54" s="11" t="s">
        <v>238</v>
      </c>
      <c r="C54" s="18" t="s">
        <v>3737</v>
      </c>
      <c r="D54" s="8"/>
      <c r="E54" s="29"/>
      <c r="F54" s="13"/>
      <c r="G54" s="13" t="str">
        <f t="shared" si="1"/>
        <v/>
      </c>
    </row>
    <row r="55" spans="1:7" x14ac:dyDescent="0.25">
      <c r="A55" s="3"/>
      <c r="B55" s="8"/>
      <c r="C55" s="1"/>
      <c r="D55" s="8"/>
      <c r="E55" s="29"/>
      <c r="F55" s="13"/>
      <c r="G55" s="13" t="str">
        <f t="shared" si="1"/>
        <v/>
      </c>
    </row>
    <row r="56" spans="1:7" x14ac:dyDescent="0.25">
      <c r="A56" s="3"/>
      <c r="B56" s="11">
        <v>8.1999999999999993</v>
      </c>
      <c r="C56" s="18" t="s">
        <v>239</v>
      </c>
      <c r="D56" s="8"/>
      <c r="E56" s="29"/>
      <c r="F56" s="13"/>
      <c r="G56" s="13" t="str">
        <f t="shared" si="1"/>
        <v/>
      </c>
    </row>
    <row r="57" spans="1:7" x14ac:dyDescent="0.25">
      <c r="A57" s="3"/>
      <c r="B57" s="11"/>
      <c r="C57" s="18"/>
      <c r="D57" s="8"/>
      <c r="E57" s="29"/>
      <c r="F57" s="13"/>
      <c r="G57" s="13" t="str">
        <f t="shared" si="1"/>
        <v/>
      </c>
    </row>
    <row r="58" spans="1:7" x14ac:dyDescent="0.25">
      <c r="A58" s="3"/>
      <c r="B58" s="11" t="s">
        <v>241</v>
      </c>
      <c r="C58" s="18" t="s">
        <v>240</v>
      </c>
      <c r="D58" s="8"/>
      <c r="E58" s="29"/>
      <c r="F58" s="13"/>
      <c r="G58" s="13" t="str">
        <f t="shared" si="1"/>
        <v/>
      </c>
    </row>
    <row r="59" spans="1:7" x14ac:dyDescent="0.25">
      <c r="A59" s="3"/>
      <c r="B59" s="8"/>
      <c r="C59" s="1"/>
      <c r="D59" s="8"/>
      <c r="E59" s="29"/>
      <c r="F59" s="13"/>
      <c r="G59" s="13" t="str">
        <f t="shared" si="1"/>
        <v/>
      </c>
    </row>
    <row r="60" spans="1:7" x14ac:dyDescent="0.25">
      <c r="A60" s="3">
        <v>1</v>
      </c>
      <c r="B60" s="8" t="s">
        <v>248</v>
      </c>
      <c r="C60" s="1" t="s">
        <v>242</v>
      </c>
      <c r="D60" s="8" t="s">
        <v>247</v>
      </c>
      <c r="E60" s="29">
        <v>74500</v>
      </c>
      <c r="F60" s="13">
        <v>0</v>
      </c>
      <c r="G60" s="13">
        <f t="shared" si="1"/>
        <v>0</v>
      </c>
    </row>
    <row r="61" spans="1:7" x14ac:dyDescent="0.25">
      <c r="A61" s="3"/>
      <c r="B61" s="8"/>
      <c r="C61" s="1" t="s">
        <v>243</v>
      </c>
      <c r="D61" s="8"/>
      <c r="E61" s="29"/>
      <c r="F61" s="13"/>
      <c r="G61" s="13" t="str">
        <f t="shared" si="1"/>
        <v/>
      </c>
    </row>
    <row r="62" spans="1:7" x14ac:dyDescent="0.25">
      <c r="A62" s="3"/>
      <c r="B62" s="8"/>
      <c r="C62" s="1" t="s">
        <v>244</v>
      </c>
      <c r="D62" s="8"/>
      <c r="E62" s="29"/>
      <c r="F62" s="13"/>
      <c r="G62" s="13" t="str">
        <f t="shared" si="1"/>
        <v/>
      </c>
    </row>
    <row r="63" spans="1:7" x14ac:dyDescent="0.25">
      <c r="A63" s="3"/>
      <c r="B63" s="8"/>
      <c r="C63" s="1" t="s">
        <v>245</v>
      </c>
      <c r="D63" s="8"/>
      <c r="E63" s="29"/>
      <c r="F63" s="13"/>
      <c r="G63" s="13" t="str">
        <f t="shared" si="1"/>
        <v/>
      </c>
    </row>
    <row r="64" spans="1:7" x14ac:dyDescent="0.25">
      <c r="A64" s="3"/>
      <c r="B64" s="8"/>
      <c r="C64" s="1" t="s">
        <v>246</v>
      </c>
      <c r="D64" s="8"/>
      <c r="E64" s="29"/>
      <c r="F64" s="13"/>
      <c r="G64" s="13" t="str">
        <f t="shared" si="1"/>
        <v/>
      </c>
    </row>
    <row r="65" spans="1:7" x14ac:dyDescent="0.25">
      <c r="A65" s="3"/>
      <c r="B65" s="8"/>
      <c r="C65" s="1"/>
      <c r="D65" s="8"/>
      <c r="E65" s="29"/>
      <c r="F65" s="13"/>
      <c r="G65" s="13" t="str">
        <f t="shared" si="1"/>
        <v/>
      </c>
    </row>
    <row r="66" spans="1:7" x14ac:dyDescent="0.25">
      <c r="A66" s="3">
        <v>2</v>
      </c>
      <c r="B66" s="8" t="s">
        <v>249</v>
      </c>
      <c r="C66" s="1" t="s">
        <v>3741</v>
      </c>
      <c r="D66" s="8" t="s">
        <v>247</v>
      </c>
      <c r="E66" s="29">
        <v>74500</v>
      </c>
      <c r="F66" s="13">
        <v>0</v>
      </c>
      <c r="G66" s="13">
        <f t="shared" si="1"/>
        <v>0</v>
      </c>
    </row>
    <row r="67" spans="1:7" x14ac:dyDescent="0.25">
      <c r="A67" s="3"/>
      <c r="B67" s="8"/>
      <c r="C67" s="1" t="s">
        <v>3094</v>
      </c>
      <c r="D67" s="8"/>
      <c r="E67" s="29"/>
      <c r="F67" s="13"/>
      <c r="G67" s="13" t="str">
        <f t="shared" si="1"/>
        <v/>
      </c>
    </row>
    <row r="68" spans="1:7" x14ac:dyDescent="0.25">
      <c r="A68" s="3"/>
      <c r="B68" s="8"/>
      <c r="C68" s="1" t="s">
        <v>367</v>
      </c>
      <c r="D68" s="8"/>
      <c r="E68" s="29"/>
      <c r="F68" s="13"/>
      <c r="G68" s="13" t="str">
        <f>IFERROR(IF(E68&gt;0,((F68)*E68),""),"")</f>
        <v/>
      </c>
    </row>
    <row r="69" spans="1:7" x14ac:dyDescent="0.25">
      <c r="A69" s="3"/>
      <c r="B69" s="8"/>
      <c r="C69" s="1"/>
      <c r="D69" s="8"/>
      <c r="E69" s="29"/>
      <c r="F69" s="13"/>
      <c r="G69" s="13"/>
    </row>
    <row r="70" spans="1:7" x14ac:dyDescent="0.25">
      <c r="A70" s="3"/>
      <c r="B70" s="11" t="s">
        <v>250</v>
      </c>
      <c r="C70" s="18" t="s">
        <v>3854</v>
      </c>
      <c r="D70" s="8"/>
      <c r="E70" s="29"/>
      <c r="F70" s="78"/>
      <c r="G70" s="13" t="str">
        <f t="shared" ref="G70:G76" si="2">IFERROR(IF(E70&gt;0,((F70)*E70),""),"")</f>
        <v/>
      </c>
    </row>
    <row r="71" spans="1:7" x14ac:dyDescent="0.25">
      <c r="A71" s="3"/>
      <c r="B71" s="8"/>
      <c r="C71" s="1"/>
      <c r="D71" s="8"/>
      <c r="E71" s="29"/>
      <c r="F71" s="78"/>
      <c r="G71" s="13" t="str">
        <f t="shared" si="2"/>
        <v/>
      </c>
    </row>
    <row r="72" spans="1:7" x14ac:dyDescent="0.25">
      <c r="A72" s="3">
        <v>3</v>
      </c>
      <c r="B72" s="8" t="s">
        <v>251</v>
      </c>
      <c r="C72" s="1" t="s">
        <v>3853</v>
      </c>
      <c r="D72" s="8" t="s">
        <v>252</v>
      </c>
      <c r="E72" s="29">
        <v>25</v>
      </c>
      <c r="F72" s="78">
        <v>0</v>
      </c>
      <c r="G72" s="13">
        <f t="shared" si="2"/>
        <v>0</v>
      </c>
    </row>
    <row r="73" spans="1:7" x14ac:dyDescent="0.25">
      <c r="A73" s="3"/>
      <c r="B73" s="8"/>
      <c r="C73" s="1" t="s">
        <v>4462</v>
      </c>
      <c r="D73" s="8"/>
      <c r="E73" s="29"/>
      <c r="F73" s="78"/>
      <c r="G73" s="13" t="str">
        <f t="shared" si="2"/>
        <v/>
      </c>
    </row>
    <row r="74" spans="1:7" x14ac:dyDescent="0.25">
      <c r="A74" s="3"/>
      <c r="B74" s="8"/>
      <c r="C74" s="1" t="s">
        <v>4461</v>
      </c>
      <c r="D74" s="8"/>
      <c r="E74" s="29"/>
      <c r="F74" s="78"/>
      <c r="G74" s="13" t="str">
        <f t="shared" si="2"/>
        <v/>
      </c>
    </row>
    <row r="75" spans="1:7" x14ac:dyDescent="0.25">
      <c r="A75" s="3"/>
      <c r="B75" s="8"/>
      <c r="C75" s="1" t="s">
        <v>3851</v>
      </c>
      <c r="D75" s="8"/>
      <c r="E75" s="29"/>
      <c r="F75" s="78"/>
      <c r="G75" s="13" t="str">
        <f t="shared" si="2"/>
        <v/>
      </c>
    </row>
    <row r="76" spans="1:7" x14ac:dyDescent="0.25">
      <c r="A76" s="3"/>
      <c r="B76" s="8"/>
      <c r="C76" s="1" t="s">
        <v>3852</v>
      </c>
      <c r="D76" s="8"/>
      <c r="E76" s="29"/>
      <c r="F76" s="78"/>
      <c r="G76" s="13" t="str">
        <f t="shared" si="2"/>
        <v/>
      </c>
    </row>
    <row r="77" spans="1:7" x14ac:dyDescent="0.25">
      <c r="A77" s="3"/>
      <c r="B77" s="8"/>
      <c r="C77" s="1"/>
      <c r="D77" s="8"/>
      <c r="E77" s="29"/>
      <c r="F77" s="13"/>
      <c r="G77" s="13"/>
    </row>
    <row r="78" spans="1:7" x14ac:dyDescent="0.25">
      <c r="A78" s="3">
        <v>4</v>
      </c>
      <c r="B78" s="8" t="s">
        <v>3855</v>
      </c>
      <c r="C78" s="1" t="s">
        <v>3853</v>
      </c>
      <c r="D78" s="8" t="s">
        <v>252</v>
      </c>
      <c r="E78" s="29">
        <v>25</v>
      </c>
      <c r="F78" s="78">
        <v>0</v>
      </c>
      <c r="G78" s="13">
        <f t="shared" ref="G78" si="3">IFERROR(IF(E78&gt;0,((F78)*E78),""),"")</f>
        <v>0</v>
      </c>
    </row>
    <row r="79" spans="1:7" x14ac:dyDescent="0.25">
      <c r="A79" s="3"/>
      <c r="B79" s="8"/>
      <c r="C79" s="1" t="s">
        <v>4463</v>
      </c>
      <c r="D79" s="8"/>
      <c r="E79" s="29"/>
      <c r="F79" s="13"/>
      <c r="G79" s="13"/>
    </row>
    <row r="80" spans="1:7" x14ac:dyDescent="0.25">
      <c r="A80" s="3"/>
      <c r="B80" s="8"/>
      <c r="C80" s="1" t="s">
        <v>4461</v>
      </c>
      <c r="D80" s="8"/>
      <c r="E80" s="29"/>
      <c r="F80" s="13"/>
      <c r="G80" s="13"/>
    </row>
    <row r="81" spans="1:7" x14ac:dyDescent="0.25">
      <c r="A81" s="3"/>
      <c r="B81" s="8"/>
      <c r="C81" s="1" t="s">
        <v>3851</v>
      </c>
      <c r="D81" s="8"/>
      <c r="E81" s="29"/>
      <c r="F81" s="13"/>
      <c r="G81" s="13"/>
    </row>
    <row r="82" spans="1:7" x14ac:dyDescent="0.25">
      <c r="A82" s="3"/>
      <c r="B82" s="8"/>
      <c r="C82" s="1" t="s">
        <v>3852</v>
      </c>
      <c r="D82" s="8"/>
      <c r="E82" s="29"/>
      <c r="F82" s="13"/>
      <c r="G82" s="13"/>
    </row>
    <row r="83" spans="1:7" x14ac:dyDescent="0.25">
      <c r="A83" s="3"/>
      <c r="B83" s="11"/>
      <c r="C83" s="1"/>
      <c r="D83" s="8"/>
      <c r="E83" s="29"/>
      <c r="F83" s="13"/>
      <c r="G83" s="13"/>
    </row>
    <row r="84" spans="1:7" x14ac:dyDescent="0.25">
      <c r="A84" s="3"/>
      <c r="B84" s="11" t="s">
        <v>253</v>
      </c>
      <c r="C84" s="18" t="s">
        <v>254</v>
      </c>
      <c r="D84" s="8"/>
      <c r="E84" s="29"/>
      <c r="F84" s="13"/>
      <c r="G84" s="13" t="str">
        <f t="shared" ref="G84:G90" si="4">IFERROR(IF(E84&gt;0,((F84)*E84),""),"")</f>
        <v/>
      </c>
    </row>
    <row r="85" spans="1:7" x14ac:dyDescent="0.25">
      <c r="A85" s="3"/>
      <c r="B85" s="8"/>
      <c r="C85" s="1"/>
      <c r="D85" s="8"/>
      <c r="E85" s="29"/>
      <c r="F85" s="13"/>
      <c r="G85" s="13" t="str">
        <f t="shared" si="4"/>
        <v/>
      </c>
    </row>
    <row r="86" spans="1:7" x14ac:dyDescent="0.25">
      <c r="A86" s="3">
        <v>5</v>
      </c>
      <c r="B86" s="8"/>
      <c r="C86" s="1" t="s">
        <v>2880</v>
      </c>
      <c r="D86" s="8" t="s">
        <v>256</v>
      </c>
      <c r="E86" s="29">
        <v>276</v>
      </c>
      <c r="F86" s="13">
        <v>0</v>
      </c>
      <c r="G86" s="13">
        <f t="shared" si="4"/>
        <v>0</v>
      </c>
    </row>
    <row r="87" spans="1:7" x14ac:dyDescent="0.25">
      <c r="A87" s="3"/>
      <c r="B87" s="8"/>
      <c r="C87" s="1" t="s">
        <v>255</v>
      </c>
      <c r="D87" s="8"/>
      <c r="E87" s="29"/>
      <c r="F87" s="13"/>
      <c r="G87" s="13" t="str">
        <f t="shared" si="4"/>
        <v/>
      </c>
    </row>
    <row r="88" spans="1:7" x14ac:dyDescent="0.25">
      <c r="A88" s="3"/>
      <c r="B88" s="8"/>
      <c r="C88" s="1" t="s">
        <v>257</v>
      </c>
      <c r="D88" s="8"/>
      <c r="E88" s="29"/>
      <c r="F88" s="13"/>
      <c r="G88" s="13" t="str">
        <f t="shared" si="4"/>
        <v/>
      </c>
    </row>
    <row r="89" spans="1:7" x14ac:dyDescent="0.25">
      <c r="A89" s="3"/>
      <c r="B89" s="8"/>
      <c r="C89" s="1" t="s">
        <v>258</v>
      </c>
      <c r="D89" s="8"/>
      <c r="E89" s="29"/>
      <c r="F89" s="13"/>
      <c r="G89" s="13" t="str">
        <f t="shared" si="4"/>
        <v/>
      </c>
    </row>
    <row r="90" spans="1:7" x14ac:dyDescent="0.25">
      <c r="A90" s="3"/>
      <c r="B90" s="8"/>
      <c r="C90" s="1" t="s">
        <v>259</v>
      </c>
      <c r="D90" s="8"/>
      <c r="E90" s="29"/>
      <c r="F90" s="13"/>
      <c r="G90" s="13" t="str">
        <f t="shared" si="4"/>
        <v/>
      </c>
    </row>
    <row r="91" spans="1:7" x14ac:dyDescent="0.25">
      <c r="A91" s="3"/>
      <c r="B91" s="8"/>
      <c r="C91" s="1" t="s">
        <v>260</v>
      </c>
      <c r="D91" s="8"/>
      <c r="E91" s="29"/>
      <c r="F91" s="13"/>
      <c r="G91" s="13" t="str">
        <f>IFERROR(IF(E91&gt;0,((F91)*E91),""),"")</f>
        <v/>
      </c>
    </row>
    <row r="92" spans="1:7" x14ac:dyDescent="0.25">
      <c r="A92" s="3"/>
      <c r="B92" s="8"/>
      <c r="C92" s="1" t="s">
        <v>261</v>
      </c>
      <c r="D92" s="8"/>
      <c r="E92" s="29"/>
      <c r="F92" s="13"/>
      <c r="G92" s="13"/>
    </row>
    <row r="93" spans="1:7" x14ac:dyDescent="0.25">
      <c r="A93" s="3"/>
      <c r="B93" s="8"/>
      <c r="C93" s="1" t="s">
        <v>262</v>
      </c>
      <c r="D93" s="8"/>
      <c r="E93" s="29"/>
      <c r="F93" s="13"/>
      <c r="G93" s="13"/>
    </row>
    <row r="94" spans="1:7" x14ac:dyDescent="0.25">
      <c r="A94" s="3"/>
      <c r="B94" s="8"/>
      <c r="C94" s="1" t="s">
        <v>263</v>
      </c>
      <c r="D94" s="8"/>
      <c r="E94" s="29"/>
      <c r="F94" s="13"/>
      <c r="G94" s="13"/>
    </row>
    <row r="95" spans="1:7" x14ac:dyDescent="0.25">
      <c r="A95" s="3"/>
      <c r="B95" s="8"/>
      <c r="C95" s="1" t="s">
        <v>264</v>
      </c>
      <c r="D95" s="8"/>
      <c r="E95" s="29"/>
      <c r="F95" s="13"/>
      <c r="G95" s="13"/>
    </row>
    <row r="96" spans="1:7" x14ac:dyDescent="0.25">
      <c r="A96" s="3"/>
      <c r="B96" s="8"/>
      <c r="C96" s="1"/>
      <c r="D96" s="8"/>
      <c r="E96" s="29"/>
      <c r="F96" s="13"/>
      <c r="G96" s="13"/>
    </row>
    <row r="97" spans="1:7" x14ac:dyDescent="0.25">
      <c r="A97" s="3"/>
      <c r="B97" s="8"/>
      <c r="C97" s="1"/>
      <c r="D97" s="8"/>
      <c r="E97" s="29"/>
      <c r="F97" s="13"/>
      <c r="G97" s="13"/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7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5">
        <f>G98</f>
        <v>0</v>
      </c>
    </row>
    <row r="101" spans="1:7" x14ac:dyDescent="0.25">
      <c r="A101" s="3"/>
      <c r="B101" s="11" t="s">
        <v>267</v>
      </c>
      <c r="C101" s="18" t="s">
        <v>268</v>
      </c>
      <c r="D101" s="8"/>
      <c r="E101" s="29"/>
      <c r="F101" s="13"/>
      <c r="G101" s="13" t="str">
        <f t="shared" ref="G101:G110" si="5">IFERROR(IF(E101&gt;0,((F101)*E101),""),"")</f>
        <v/>
      </c>
    </row>
    <row r="102" spans="1:7" x14ac:dyDescent="0.25">
      <c r="A102" s="3"/>
      <c r="B102" s="11"/>
      <c r="C102" s="18" t="s">
        <v>269</v>
      </c>
      <c r="D102" s="8"/>
      <c r="E102" s="29"/>
      <c r="F102" s="13"/>
      <c r="G102" s="13" t="str">
        <f t="shared" si="5"/>
        <v/>
      </c>
    </row>
    <row r="103" spans="1:7" x14ac:dyDescent="0.25">
      <c r="A103" s="3"/>
      <c r="B103" s="8"/>
      <c r="C103" s="1"/>
      <c r="D103" s="8"/>
      <c r="E103" s="29"/>
      <c r="F103" s="13"/>
      <c r="G103" s="13" t="str">
        <f t="shared" si="5"/>
        <v/>
      </c>
    </row>
    <row r="104" spans="1:7" x14ac:dyDescent="0.25">
      <c r="A104" s="3"/>
      <c r="B104" s="8"/>
      <c r="C104" s="18" t="s">
        <v>270</v>
      </c>
      <c r="D104" s="8"/>
      <c r="E104" s="29"/>
      <c r="F104" s="13"/>
      <c r="G104" s="13" t="str">
        <f t="shared" si="5"/>
        <v/>
      </c>
    </row>
    <row r="105" spans="1:7" x14ac:dyDescent="0.25">
      <c r="A105" s="3"/>
      <c r="B105" s="8"/>
      <c r="C105" s="18" t="s">
        <v>271</v>
      </c>
      <c r="D105" s="8"/>
      <c r="E105" s="29"/>
      <c r="F105" s="13"/>
      <c r="G105" s="13" t="str">
        <f t="shared" si="5"/>
        <v/>
      </c>
    </row>
    <row r="106" spans="1:7" x14ac:dyDescent="0.25">
      <c r="A106" s="3"/>
      <c r="B106" s="8"/>
      <c r="C106" s="18" t="s">
        <v>3545</v>
      </c>
      <c r="D106" s="8"/>
      <c r="E106" s="29"/>
      <c r="F106" s="13"/>
      <c r="G106" s="13" t="str">
        <f t="shared" si="5"/>
        <v/>
      </c>
    </row>
    <row r="107" spans="1:7" x14ac:dyDescent="0.25">
      <c r="A107" s="3"/>
      <c r="B107" s="8"/>
      <c r="C107" s="18" t="s">
        <v>3544</v>
      </c>
      <c r="D107" s="8"/>
      <c r="E107" s="29"/>
      <c r="F107" s="13"/>
      <c r="G107" s="13" t="str">
        <f t="shared" si="5"/>
        <v/>
      </c>
    </row>
    <row r="108" spans="1:7" x14ac:dyDescent="0.25">
      <c r="A108" s="3"/>
      <c r="B108" s="8"/>
      <c r="C108" s="1"/>
      <c r="D108" s="8"/>
      <c r="E108" s="29"/>
      <c r="F108" s="13"/>
      <c r="G108" s="13" t="str">
        <f t="shared" si="5"/>
        <v/>
      </c>
    </row>
    <row r="109" spans="1:7" x14ac:dyDescent="0.25">
      <c r="A109" s="3">
        <v>5</v>
      </c>
      <c r="B109" s="8"/>
      <c r="C109" s="1" t="s">
        <v>3856</v>
      </c>
      <c r="D109" s="8" t="s">
        <v>252</v>
      </c>
      <c r="E109" s="29">
        <v>1</v>
      </c>
      <c r="F109" s="13">
        <v>0</v>
      </c>
      <c r="G109" s="13">
        <f t="shared" si="5"/>
        <v>0</v>
      </c>
    </row>
    <row r="110" spans="1:7" x14ac:dyDescent="0.25">
      <c r="A110" s="3"/>
      <c r="B110" s="8"/>
      <c r="C110" s="1" t="s">
        <v>3857</v>
      </c>
      <c r="D110" s="8"/>
      <c r="E110" s="29"/>
      <c r="F110" s="13"/>
      <c r="G110" s="13" t="str">
        <f t="shared" si="5"/>
        <v/>
      </c>
    </row>
    <row r="111" spans="1:7" x14ac:dyDescent="0.25">
      <c r="A111" s="3"/>
      <c r="B111" s="8"/>
      <c r="C111" s="1"/>
      <c r="D111" s="8"/>
      <c r="E111" s="29"/>
      <c r="F111" s="13"/>
      <c r="G111" s="13"/>
    </row>
    <row r="112" spans="1:7" x14ac:dyDescent="0.25">
      <c r="A112" s="3">
        <v>6</v>
      </c>
      <c r="B112" s="8"/>
      <c r="C112" s="1" t="s">
        <v>3546</v>
      </c>
      <c r="D112" s="8" t="s">
        <v>252</v>
      </c>
      <c r="E112" s="29">
        <v>8</v>
      </c>
      <c r="F112" s="13">
        <v>0</v>
      </c>
      <c r="G112" s="13">
        <f t="shared" ref="G112" si="6">IFERROR(IF(E112&gt;0,((F112)*E112),""),"")</f>
        <v>0</v>
      </c>
    </row>
    <row r="113" spans="1:7" x14ac:dyDescent="0.25">
      <c r="A113" s="3"/>
      <c r="B113" s="8"/>
      <c r="C113" s="1" t="s">
        <v>3547</v>
      </c>
      <c r="D113" s="8"/>
      <c r="E113" s="29"/>
      <c r="F113" s="13"/>
      <c r="G113" s="13"/>
    </row>
    <row r="114" spans="1:7" x14ac:dyDescent="0.25">
      <c r="A114" s="3"/>
      <c r="B114" s="8"/>
      <c r="C114" s="1"/>
      <c r="D114" s="8"/>
      <c r="E114" s="29"/>
      <c r="F114" s="13"/>
      <c r="G114" s="13"/>
    </row>
    <row r="115" spans="1:7" x14ac:dyDescent="0.25">
      <c r="A115" s="3">
        <v>7</v>
      </c>
      <c r="B115" s="8"/>
      <c r="C115" s="1" t="s">
        <v>3548</v>
      </c>
      <c r="D115" s="8" t="s">
        <v>272</v>
      </c>
      <c r="E115" s="29">
        <v>78</v>
      </c>
      <c r="F115" s="13">
        <v>0</v>
      </c>
      <c r="G115" s="13">
        <f t="shared" ref="G115" si="7">IFERROR(IF(E115&gt;0,((F115)*E115),""),"")</f>
        <v>0</v>
      </c>
    </row>
    <row r="116" spans="1:7" x14ac:dyDescent="0.25">
      <c r="A116" s="3"/>
      <c r="B116" s="8"/>
      <c r="C116" s="1" t="s">
        <v>3551</v>
      </c>
      <c r="D116" s="8"/>
      <c r="E116" s="29"/>
      <c r="F116" s="13"/>
      <c r="G116" s="13"/>
    </row>
    <row r="117" spans="1:7" x14ac:dyDescent="0.25">
      <c r="A117" s="3"/>
      <c r="B117" s="8"/>
      <c r="C117" s="1"/>
      <c r="D117" s="8"/>
      <c r="E117" s="29"/>
      <c r="F117" s="13"/>
      <c r="G117" s="13"/>
    </row>
    <row r="118" spans="1:7" x14ac:dyDescent="0.25">
      <c r="A118" s="3"/>
      <c r="B118" s="8"/>
      <c r="C118" s="18" t="s">
        <v>314</v>
      </c>
      <c r="D118" s="8"/>
      <c r="E118" s="29"/>
      <c r="F118" s="13"/>
      <c r="G118" s="13"/>
    </row>
    <row r="119" spans="1:7" x14ac:dyDescent="0.25">
      <c r="A119" s="3"/>
      <c r="B119" s="8"/>
      <c r="C119" s="18" t="s">
        <v>3858</v>
      </c>
      <c r="D119" s="8"/>
      <c r="E119" s="29"/>
      <c r="F119" s="13"/>
      <c r="G119" s="13"/>
    </row>
    <row r="120" spans="1:7" x14ac:dyDescent="0.25">
      <c r="A120" s="3"/>
      <c r="B120" s="8"/>
      <c r="C120" s="62"/>
      <c r="D120" s="8"/>
      <c r="E120" s="29"/>
      <c r="F120" s="13"/>
      <c r="G120" s="13"/>
    </row>
    <row r="121" spans="1:7" x14ac:dyDescent="0.25">
      <c r="A121" s="3"/>
      <c r="B121" s="8"/>
      <c r="C121" s="64" t="s">
        <v>2918</v>
      </c>
      <c r="D121" s="10"/>
      <c r="E121" s="10"/>
      <c r="F121" s="10"/>
      <c r="G121" s="63"/>
    </row>
    <row r="122" spans="1:7" x14ac:dyDescent="0.25">
      <c r="A122" s="3"/>
      <c r="B122" s="8"/>
      <c r="C122" s="1"/>
      <c r="D122" s="8"/>
      <c r="E122" s="29"/>
      <c r="F122" s="13"/>
      <c r="G122" s="13" t="str">
        <f t="shared" ref="G122:G137" si="8">IFERROR(IF(E122&gt;0,((F122)*E122),""),"")</f>
        <v/>
      </c>
    </row>
    <row r="123" spans="1:7" x14ac:dyDescent="0.25">
      <c r="A123" s="3">
        <v>8</v>
      </c>
      <c r="B123" s="8"/>
      <c r="C123" s="1" t="s">
        <v>194</v>
      </c>
      <c r="D123" s="8" t="s">
        <v>13</v>
      </c>
      <c r="E123" s="29">
        <v>1</v>
      </c>
      <c r="F123" s="13">
        <v>0</v>
      </c>
      <c r="G123" s="13">
        <f t="shared" si="8"/>
        <v>0</v>
      </c>
    </row>
    <row r="124" spans="1:7" x14ac:dyDescent="0.25">
      <c r="A124" s="3"/>
      <c r="B124" s="11"/>
      <c r="C124" s="1" t="s">
        <v>315</v>
      </c>
      <c r="D124" s="8"/>
      <c r="E124" s="29"/>
      <c r="F124" s="13"/>
      <c r="G124" s="13" t="str">
        <f t="shared" si="8"/>
        <v/>
      </c>
    </row>
    <row r="125" spans="1:7" x14ac:dyDescent="0.25">
      <c r="A125" s="3"/>
      <c r="B125" s="11"/>
      <c r="C125" s="1" t="s">
        <v>316</v>
      </c>
      <c r="D125" s="8"/>
      <c r="E125" s="29"/>
      <c r="F125" s="13"/>
      <c r="G125" s="13" t="str">
        <f t="shared" si="8"/>
        <v/>
      </c>
    </row>
    <row r="126" spans="1:7" x14ac:dyDescent="0.25">
      <c r="A126" s="3"/>
      <c r="B126" s="8"/>
      <c r="C126" s="1" t="s">
        <v>318</v>
      </c>
      <c r="D126" s="8"/>
      <c r="E126" s="29"/>
      <c r="F126" s="13"/>
      <c r="G126" s="13" t="str">
        <f t="shared" si="8"/>
        <v/>
      </c>
    </row>
    <row r="127" spans="1:7" x14ac:dyDescent="0.25">
      <c r="A127" s="3"/>
      <c r="B127" s="8"/>
      <c r="C127" s="1" t="s">
        <v>319</v>
      </c>
      <c r="D127" s="8"/>
      <c r="E127" s="29"/>
      <c r="F127" s="13"/>
      <c r="G127" s="13" t="str">
        <f t="shared" si="8"/>
        <v/>
      </c>
    </row>
    <row r="128" spans="1:7" x14ac:dyDescent="0.25">
      <c r="A128" s="3"/>
      <c r="B128" s="8"/>
      <c r="C128" s="1" t="s">
        <v>317</v>
      </c>
      <c r="D128" s="8"/>
      <c r="E128" s="29"/>
      <c r="F128" s="13"/>
      <c r="G128" s="13" t="str">
        <f t="shared" si="8"/>
        <v/>
      </c>
    </row>
    <row r="129" spans="1:7" x14ac:dyDescent="0.25">
      <c r="A129" s="3"/>
      <c r="B129" s="8"/>
      <c r="C129" s="1" t="s">
        <v>320</v>
      </c>
      <c r="D129" s="8"/>
      <c r="E129" s="29"/>
      <c r="F129" s="13"/>
      <c r="G129" s="13" t="str">
        <f t="shared" si="8"/>
        <v/>
      </c>
    </row>
    <row r="130" spans="1:7" x14ac:dyDescent="0.25">
      <c r="A130" s="3"/>
      <c r="B130" s="8"/>
      <c r="C130" s="1" t="s">
        <v>3549</v>
      </c>
      <c r="D130" s="8"/>
      <c r="E130" s="29"/>
      <c r="F130" s="13"/>
      <c r="G130" s="13" t="str">
        <f t="shared" si="8"/>
        <v/>
      </c>
    </row>
    <row r="131" spans="1:7" x14ac:dyDescent="0.25">
      <c r="A131" s="3"/>
      <c r="B131" s="8"/>
      <c r="C131" s="1"/>
      <c r="D131" s="8"/>
      <c r="E131" s="29"/>
      <c r="F131" s="13"/>
      <c r="G131" s="13" t="str">
        <f t="shared" si="8"/>
        <v/>
      </c>
    </row>
    <row r="132" spans="1:7" x14ac:dyDescent="0.25">
      <c r="A132" s="3">
        <v>9</v>
      </c>
      <c r="B132" s="8"/>
      <c r="C132" s="1" t="s">
        <v>388</v>
      </c>
      <c r="D132" s="8" t="s">
        <v>13</v>
      </c>
      <c r="E132" s="29">
        <v>1</v>
      </c>
      <c r="F132" s="13">
        <v>0</v>
      </c>
      <c r="G132" s="13">
        <f t="shared" si="8"/>
        <v>0</v>
      </c>
    </row>
    <row r="133" spans="1:7" x14ac:dyDescent="0.25">
      <c r="A133" s="3"/>
      <c r="B133" s="8"/>
      <c r="C133" s="1" t="s">
        <v>321</v>
      </c>
      <c r="D133" s="8"/>
      <c r="E133" s="29"/>
      <c r="F133" s="13"/>
      <c r="G133" s="13" t="str">
        <f t="shared" si="8"/>
        <v/>
      </c>
    </row>
    <row r="134" spans="1:7" x14ac:dyDescent="0.25">
      <c r="A134" s="3"/>
      <c r="B134" s="8"/>
      <c r="C134" s="1" t="s">
        <v>322</v>
      </c>
      <c r="D134" s="8"/>
      <c r="E134" s="29"/>
      <c r="F134" s="13"/>
      <c r="G134" s="13" t="str">
        <f t="shared" si="8"/>
        <v/>
      </c>
    </row>
    <row r="135" spans="1:7" x14ac:dyDescent="0.25">
      <c r="A135" s="3"/>
      <c r="B135" s="8"/>
      <c r="C135" s="1" t="s">
        <v>323</v>
      </c>
      <c r="D135" s="8"/>
      <c r="E135" s="29"/>
      <c r="F135" s="13"/>
      <c r="G135" s="13" t="str">
        <f t="shared" si="8"/>
        <v/>
      </c>
    </row>
    <row r="136" spans="1:7" x14ac:dyDescent="0.25">
      <c r="A136" s="3"/>
      <c r="B136" s="8"/>
      <c r="C136" s="1" t="s">
        <v>324</v>
      </c>
      <c r="D136" s="8"/>
      <c r="E136" s="29"/>
      <c r="F136" s="13"/>
      <c r="G136" s="13" t="str">
        <f t="shared" si="8"/>
        <v/>
      </c>
    </row>
    <row r="137" spans="1:7" x14ac:dyDescent="0.25">
      <c r="A137" s="3"/>
      <c r="B137" s="8"/>
      <c r="C137" s="1" t="s">
        <v>3550</v>
      </c>
      <c r="D137" s="8"/>
      <c r="E137" s="29"/>
      <c r="F137" s="13"/>
      <c r="G137" s="13" t="str">
        <f t="shared" si="8"/>
        <v/>
      </c>
    </row>
    <row r="138" spans="1:7" x14ac:dyDescent="0.25">
      <c r="A138" s="3"/>
      <c r="B138" s="8"/>
      <c r="C138" s="1"/>
      <c r="D138" s="8"/>
      <c r="E138" s="29"/>
      <c r="F138" s="13"/>
      <c r="G138" s="13"/>
    </row>
    <row r="139" spans="1:7" x14ac:dyDescent="0.25">
      <c r="A139" s="3"/>
      <c r="B139" s="11" t="s">
        <v>273</v>
      </c>
      <c r="C139" s="18" t="s">
        <v>279</v>
      </c>
      <c r="D139" s="8"/>
      <c r="E139" s="29"/>
      <c r="F139" s="13"/>
      <c r="G139" s="13" t="str">
        <f t="shared" ref="G139:G145" si="9">IFERROR(IF(E139&gt;0,((F139)*E139),""),"")</f>
        <v/>
      </c>
    </row>
    <row r="140" spans="1:7" x14ac:dyDescent="0.25">
      <c r="A140" s="3"/>
      <c r="B140" s="8"/>
      <c r="C140" s="1"/>
      <c r="D140" s="8"/>
      <c r="E140" s="29"/>
      <c r="F140" s="13"/>
      <c r="G140" s="13" t="str">
        <f t="shared" si="9"/>
        <v/>
      </c>
    </row>
    <row r="141" spans="1:7" x14ac:dyDescent="0.25">
      <c r="A141" s="3"/>
      <c r="B141" s="11" t="s">
        <v>17</v>
      </c>
      <c r="C141" s="18" t="s">
        <v>280</v>
      </c>
      <c r="D141" s="8"/>
      <c r="E141" s="29"/>
      <c r="F141" s="13"/>
      <c r="G141" s="13" t="str">
        <f t="shared" si="9"/>
        <v/>
      </c>
    </row>
    <row r="142" spans="1:7" x14ac:dyDescent="0.25">
      <c r="A142" s="3"/>
      <c r="B142" s="8"/>
      <c r="C142" s="1"/>
      <c r="D142" s="8"/>
      <c r="E142" s="29"/>
      <c r="F142" s="13"/>
      <c r="G142" s="13" t="str">
        <f t="shared" si="9"/>
        <v/>
      </c>
    </row>
    <row r="143" spans="1:7" x14ac:dyDescent="0.25">
      <c r="A143" s="3">
        <v>10</v>
      </c>
      <c r="B143" s="8" t="s">
        <v>285</v>
      </c>
      <c r="C143" s="1" t="s">
        <v>3738</v>
      </c>
      <c r="D143" s="8" t="s">
        <v>272</v>
      </c>
      <c r="E143" s="29">
        <v>74500</v>
      </c>
      <c r="F143" s="13">
        <v>0</v>
      </c>
      <c r="G143" s="13">
        <f t="shared" si="9"/>
        <v>0</v>
      </c>
    </row>
    <row r="144" spans="1:7" x14ac:dyDescent="0.25">
      <c r="A144" s="3"/>
      <c r="B144" s="8"/>
      <c r="C144" s="1" t="s">
        <v>3739</v>
      </c>
      <c r="D144" s="8"/>
      <c r="E144" s="29"/>
      <c r="F144" s="13"/>
      <c r="G144" s="13" t="str">
        <f t="shared" si="9"/>
        <v/>
      </c>
    </row>
    <row r="145" spans="1:7" x14ac:dyDescent="0.25">
      <c r="A145" s="3"/>
      <c r="B145" s="8"/>
      <c r="C145" s="1" t="s">
        <v>3740</v>
      </c>
      <c r="D145" s="8"/>
      <c r="E145" s="29"/>
      <c r="F145" s="13"/>
      <c r="G145" s="13" t="str">
        <f t="shared" si="9"/>
        <v/>
      </c>
    </row>
    <row r="146" spans="1:7" x14ac:dyDescent="0.25">
      <c r="A146" s="3"/>
      <c r="B146" s="8"/>
      <c r="C146" s="1"/>
      <c r="D146" s="8"/>
      <c r="E146" s="29"/>
      <c r="F146" s="13"/>
      <c r="G146" s="13"/>
    </row>
    <row r="147" spans="1:7" x14ac:dyDescent="0.25">
      <c r="A147" s="4"/>
      <c r="B147" s="4"/>
      <c r="C147" s="160" t="s">
        <v>7</v>
      </c>
      <c r="D147" s="161"/>
      <c r="E147" s="161"/>
      <c r="F147" s="162"/>
      <c r="G147" s="14">
        <f>SUM(G100:G146)</f>
        <v>0</v>
      </c>
    </row>
    <row r="148" spans="1:7" ht="30" x14ac:dyDescent="0.25">
      <c r="A148" s="2" t="s">
        <v>0</v>
      </c>
      <c r="B148" s="2" t="s">
        <v>1</v>
      </c>
      <c r="C148" s="2" t="s">
        <v>6</v>
      </c>
      <c r="D148" s="2" t="s">
        <v>2</v>
      </c>
      <c r="E148" s="27" t="s">
        <v>3</v>
      </c>
      <c r="F148" s="12" t="s">
        <v>4</v>
      </c>
      <c r="G148" s="12" t="s">
        <v>5</v>
      </c>
    </row>
    <row r="149" spans="1:7" x14ac:dyDescent="0.25">
      <c r="A149" s="5"/>
      <c r="B149" s="4"/>
      <c r="C149" s="160" t="s">
        <v>8</v>
      </c>
      <c r="D149" s="161"/>
      <c r="E149" s="161"/>
      <c r="F149" s="162"/>
      <c r="G149" s="15">
        <f>G147</f>
        <v>0</v>
      </c>
    </row>
    <row r="150" spans="1:7" x14ac:dyDescent="0.25">
      <c r="A150" s="3"/>
      <c r="B150" s="11" t="s">
        <v>18</v>
      </c>
      <c r="C150" s="18" t="s">
        <v>326</v>
      </c>
      <c r="D150" s="8"/>
      <c r="E150" s="29"/>
      <c r="F150" s="13"/>
      <c r="G150" s="13"/>
    </row>
    <row r="151" spans="1:7" x14ac:dyDescent="0.25">
      <c r="A151" s="3"/>
      <c r="B151" s="8"/>
      <c r="C151" s="1"/>
      <c r="D151" s="8"/>
      <c r="E151" s="29"/>
      <c r="F151" s="13"/>
      <c r="G151" s="13"/>
    </row>
    <row r="152" spans="1:7" x14ac:dyDescent="0.25">
      <c r="A152" s="3"/>
      <c r="B152" s="11" t="s">
        <v>327</v>
      </c>
      <c r="C152" s="18" t="s">
        <v>328</v>
      </c>
      <c r="D152" s="8"/>
      <c r="E152" s="29"/>
      <c r="F152" s="13"/>
      <c r="G152" s="13"/>
    </row>
    <row r="153" spans="1:7" x14ac:dyDescent="0.25">
      <c r="A153" s="3"/>
      <c r="B153" s="11"/>
      <c r="C153" s="18" t="s">
        <v>329</v>
      </c>
      <c r="D153" s="8"/>
      <c r="E153" s="29"/>
      <c r="F153" s="13"/>
      <c r="G153" s="13"/>
    </row>
    <row r="154" spans="1:7" x14ac:dyDescent="0.25">
      <c r="A154" s="3"/>
      <c r="B154" s="11"/>
      <c r="C154" s="61"/>
      <c r="D154" s="8"/>
      <c r="E154" s="29"/>
      <c r="F154" s="13"/>
      <c r="G154" s="13"/>
    </row>
    <row r="155" spans="1:7" x14ac:dyDescent="0.25">
      <c r="A155" s="3">
        <v>11</v>
      </c>
      <c r="B155" s="8"/>
      <c r="C155" s="1" t="s">
        <v>3742</v>
      </c>
      <c r="D155" s="8" t="s">
        <v>272</v>
      </c>
      <c r="E155" s="29">
        <v>66785</v>
      </c>
      <c r="F155" s="13">
        <v>0</v>
      </c>
      <c r="G155" s="13">
        <f t="shared" ref="G155:G166" si="10">IFERROR(IF(E155&gt;0,((F155)*E155),""),"")</f>
        <v>0</v>
      </c>
    </row>
    <row r="156" spans="1:7" x14ac:dyDescent="0.25">
      <c r="A156" s="3"/>
      <c r="B156" s="8"/>
      <c r="C156" s="1" t="s">
        <v>3743</v>
      </c>
      <c r="D156" s="8"/>
      <c r="E156" s="29"/>
      <c r="F156" s="13"/>
      <c r="G156" s="13" t="str">
        <f t="shared" si="10"/>
        <v/>
      </c>
    </row>
    <row r="157" spans="1:7" x14ac:dyDescent="0.25">
      <c r="A157" s="3"/>
      <c r="B157" s="8"/>
      <c r="C157" s="1" t="s">
        <v>3837</v>
      </c>
      <c r="D157" s="8"/>
      <c r="E157" s="29"/>
      <c r="F157" s="13"/>
      <c r="G157" s="13" t="str">
        <f t="shared" si="10"/>
        <v/>
      </c>
    </row>
    <row r="158" spans="1:7" x14ac:dyDescent="0.25">
      <c r="A158" s="3"/>
      <c r="B158" s="8"/>
      <c r="C158" s="1"/>
      <c r="D158" s="8"/>
      <c r="E158" s="29"/>
      <c r="F158" s="13"/>
      <c r="G158" s="13"/>
    </row>
    <row r="159" spans="1:7" x14ac:dyDescent="0.25">
      <c r="A159" s="3">
        <v>12</v>
      </c>
      <c r="B159" s="8"/>
      <c r="C159" s="1" t="s">
        <v>3838</v>
      </c>
      <c r="D159" s="8" t="s">
        <v>272</v>
      </c>
      <c r="E159" s="29">
        <v>40675</v>
      </c>
      <c r="F159" s="13">
        <v>0</v>
      </c>
      <c r="G159" s="13">
        <f t="shared" ref="G159" si="11">IFERROR(IF(E159&gt;0,((F159)*E159),""),"")</f>
        <v>0</v>
      </c>
    </row>
    <row r="160" spans="1:7" x14ac:dyDescent="0.25">
      <c r="A160" s="3"/>
      <c r="B160" s="65"/>
      <c r="C160" s="1" t="s">
        <v>3836</v>
      </c>
      <c r="D160" s="8"/>
      <c r="E160" s="29"/>
      <c r="F160" s="13"/>
      <c r="G160" s="13"/>
    </row>
    <row r="161" spans="1:7" x14ac:dyDescent="0.25">
      <c r="A161" s="3"/>
      <c r="B161" s="65"/>
      <c r="C161" s="1" t="s">
        <v>3837</v>
      </c>
      <c r="D161" s="8"/>
      <c r="E161" s="29"/>
      <c r="F161" s="13"/>
      <c r="G161" s="13"/>
    </row>
    <row r="162" spans="1:7" x14ac:dyDescent="0.25">
      <c r="A162" s="3"/>
      <c r="B162" s="65"/>
      <c r="C162" s="1"/>
      <c r="D162" s="8"/>
      <c r="E162" s="29"/>
      <c r="F162" s="13"/>
      <c r="G162" s="13"/>
    </row>
    <row r="163" spans="1:7" x14ac:dyDescent="0.25">
      <c r="A163" s="8">
        <v>13</v>
      </c>
      <c r="B163" s="8"/>
      <c r="C163" s="1" t="s">
        <v>3839</v>
      </c>
      <c r="D163" s="8" t="s">
        <v>272</v>
      </c>
      <c r="E163" s="29">
        <v>40675</v>
      </c>
      <c r="F163" s="13">
        <v>0</v>
      </c>
      <c r="G163" s="13">
        <f t="shared" ref="G163" si="12">IFERROR(IF(E163&gt;0,((F163)*E163),""),"")</f>
        <v>0</v>
      </c>
    </row>
    <row r="164" spans="1:7" x14ac:dyDescent="0.25">
      <c r="A164" s="11"/>
      <c r="B164" s="65"/>
      <c r="C164" s="1" t="s">
        <v>3836</v>
      </c>
      <c r="D164" s="8"/>
      <c r="E164" s="29"/>
      <c r="F164" s="13"/>
      <c r="G164" s="13" t="str">
        <f t="shared" si="10"/>
        <v/>
      </c>
    </row>
    <row r="165" spans="1:7" x14ac:dyDescent="0.25">
      <c r="A165" s="68"/>
      <c r="B165" s="65"/>
      <c r="C165" s="1" t="s">
        <v>3837</v>
      </c>
      <c r="D165" s="8"/>
      <c r="E165" s="29"/>
      <c r="F165" s="13"/>
      <c r="G165" s="13" t="str">
        <f t="shared" si="10"/>
        <v/>
      </c>
    </row>
    <row r="166" spans="1:7" x14ac:dyDescent="0.25">
      <c r="A166" s="60"/>
      <c r="B166" s="65"/>
      <c r="C166" s="1"/>
      <c r="D166" s="8"/>
      <c r="E166" s="29"/>
      <c r="F166" s="13"/>
      <c r="G166" s="13" t="str">
        <f t="shared" si="10"/>
        <v/>
      </c>
    </row>
    <row r="167" spans="1:7" x14ac:dyDescent="0.25">
      <c r="A167" s="3">
        <v>14</v>
      </c>
      <c r="B167" s="65"/>
      <c r="C167" s="1" t="s">
        <v>3840</v>
      </c>
      <c r="D167" s="8" t="s">
        <v>272</v>
      </c>
      <c r="E167" s="29">
        <v>42500</v>
      </c>
      <c r="F167" s="13">
        <v>0</v>
      </c>
      <c r="G167" s="13">
        <f t="shared" ref="G167:G168" si="13">IFERROR(IF(E167&gt;0,((F167)*E167),""),"")</f>
        <v>0</v>
      </c>
    </row>
    <row r="168" spans="1:7" x14ac:dyDescent="0.25">
      <c r="A168" s="11"/>
      <c r="B168" s="65"/>
      <c r="C168" s="1" t="s">
        <v>3841</v>
      </c>
      <c r="D168" s="8"/>
      <c r="E168" s="29"/>
      <c r="F168" s="13"/>
      <c r="G168" s="13" t="str">
        <f t="shared" si="13"/>
        <v/>
      </c>
    </row>
    <row r="169" spans="1:7" x14ac:dyDescent="0.25">
      <c r="A169" s="11"/>
      <c r="B169" s="65"/>
      <c r="C169" s="1"/>
      <c r="D169" s="8"/>
      <c r="E169" s="29"/>
      <c r="F169" s="13"/>
      <c r="G169" s="13"/>
    </row>
    <row r="170" spans="1:7" x14ac:dyDescent="0.25">
      <c r="A170" s="3">
        <v>15</v>
      </c>
      <c r="B170" s="8"/>
      <c r="C170" s="1" t="s">
        <v>3859</v>
      </c>
      <c r="D170" s="8" t="s">
        <v>272</v>
      </c>
      <c r="E170" s="29">
        <v>69525</v>
      </c>
      <c r="F170" s="78">
        <v>0</v>
      </c>
      <c r="G170" s="13">
        <f t="shared" ref="G170:G171" si="14">IFERROR(IF(E170&gt;0,((F170)*E170),""),"")</f>
        <v>0</v>
      </c>
    </row>
    <row r="171" spans="1:7" x14ac:dyDescent="0.25">
      <c r="A171" s="3"/>
      <c r="B171" s="11"/>
      <c r="C171" s="1" t="s">
        <v>3860</v>
      </c>
      <c r="D171" s="8"/>
      <c r="E171" s="29"/>
      <c r="F171" s="78"/>
      <c r="G171" s="13" t="str">
        <f t="shared" si="14"/>
        <v/>
      </c>
    </row>
    <row r="172" spans="1:7" x14ac:dyDescent="0.25">
      <c r="A172" s="3"/>
      <c r="B172" s="8"/>
      <c r="C172" s="1"/>
      <c r="D172" s="8"/>
      <c r="E172" s="29"/>
      <c r="F172" s="13"/>
      <c r="G172" s="13"/>
    </row>
    <row r="173" spans="1:7" x14ac:dyDescent="0.25">
      <c r="A173" s="3"/>
      <c r="B173" s="11" t="s">
        <v>330</v>
      </c>
      <c r="C173" s="18" t="s">
        <v>331</v>
      </c>
      <c r="D173" s="8"/>
      <c r="E173" s="29"/>
      <c r="F173" s="13"/>
      <c r="G173" s="13" t="str">
        <f t="shared" ref="G173" si="15">IFERROR(IF(E173&gt;0,((F173)*E173),""),"")</f>
        <v/>
      </c>
    </row>
    <row r="174" spans="1:7" x14ac:dyDescent="0.25">
      <c r="A174" s="3"/>
      <c r="B174" s="8"/>
      <c r="C174" s="1"/>
      <c r="D174" s="8"/>
      <c r="E174" s="29"/>
      <c r="F174" s="13"/>
      <c r="G174" s="13" t="str">
        <f>IFERROR(IF(E174&gt;0,((F174)*E174),""),"")</f>
        <v/>
      </c>
    </row>
    <row r="175" spans="1:7" x14ac:dyDescent="0.25">
      <c r="A175" s="3">
        <v>16</v>
      </c>
      <c r="B175" s="8" t="s">
        <v>332</v>
      </c>
      <c r="C175" s="1" t="s">
        <v>3849</v>
      </c>
      <c r="D175" s="8" t="s">
        <v>272</v>
      </c>
      <c r="E175" s="29">
        <v>0</v>
      </c>
      <c r="F175" s="13">
        <v>0</v>
      </c>
      <c r="G175" s="31" t="s">
        <v>336</v>
      </c>
    </row>
    <row r="176" spans="1:7" x14ac:dyDescent="0.25">
      <c r="A176" s="3"/>
      <c r="B176" s="8"/>
      <c r="C176" s="1"/>
      <c r="D176" s="8"/>
      <c r="E176" s="29"/>
      <c r="F176" s="13"/>
      <c r="G176" s="13" t="str">
        <f t="shared" ref="G176:G177" si="16">IFERROR(IF(E176&gt;0,((F176)*E176),""),"")</f>
        <v/>
      </c>
    </row>
    <row r="177" spans="1:7" x14ac:dyDescent="0.25">
      <c r="A177" s="3">
        <v>17</v>
      </c>
      <c r="B177" s="8" t="s">
        <v>337</v>
      </c>
      <c r="C177" s="1" t="s">
        <v>3822</v>
      </c>
      <c r="D177" s="8" t="s">
        <v>272</v>
      </c>
      <c r="E177" s="29">
        <v>15850</v>
      </c>
      <c r="F177" s="13">
        <v>0</v>
      </c>
      <c r="G177" s="13">
        <f t="shared" si="16"/>
        <v>0</v>
      </c>
    </row>
    <row r="178" spans="1:7" x14ac:dyDescent="0.25">
      <c r="A178" s="3"/>
      <c r="B178" s="8"/>
      <c r="C178" s="1"/>
      <c r="D178" s="8"/>
      <c r="E178" s="29"/>
      <c r="F178" s="13"/>
      <c r="G178" s="13"/>
    </row>
    <row r="179" spans="1:7" x14ac:dyDescent="0.25">
      <c r="A179" s="3">
        <v>18</v>
      </c>
      <c r="B179" s="8" t="s">
        <v>339</v>
      </c>
      <c r="C179" s="1" t="s">
        <v>454</v>
      </c>
      <c r="D179" s="8" t="s">
        <v>272</v>
      </c>
      <c r="E179" s="29">
        <v>15850</v>
      </c>
      <c r="F179" s="13">
        <v>0</v>
      </c>
      <c r="G179" s="13">
        <f t="shared" ref="G179" si="17">IFERROR(IF(E179&gt;0,((F179)*E179),""),"")</f>
        <v>0</v>
      </c>
    </row>
    <row r="180" spans="1:7" x14ac:dyDescent="0.25">
      <c r="A180" s="3"/>
      <c r="B180" s="8"/>
      <c r="C180" s="1"/>
      <c r="D180" s="8"/>
      <c r="E180" s="29"/>
      <c r="F180" s="13"/>
      <c r="G180" s="13"/>
    </row>
    <row r="181" spans="1:7" x14ac:dyDescent="0.25">
      <c r="A181" s="3">
        <v>19</v>
      </c>
      <c r="B181" s="8" t="s">
        <v>341</v>
      </c>
      <c r="C181" s="1" t="s">
        <v>2902</v>
      </c>
      <c r="D181" s="8" t="s">
        <v>272</v>
      </c>
      <c r="E181" s="29">
        <v>15850</v>
      </c>
      <c r="F181" s="13">
        <v>0</v>
      </c>
      <c r="G181" s="13">
        <f t="shared" ref="G181" si="18">IFERROR(IF(E181&gt;0,((F181)*E181),""),"")</f>
        <v>0</v>
      </c>
    </row>
    <row r="182" spans="1:7" x14ac:dyDescent="0.25">
      <c r="A182" s="3"/>
      <c r="B182" s="8"/>
      <c r="C182" s="1"/>
      <c r="D182" s="8"/>
      <c r="E182" s="29"/>
      <c r="F182" s="13"/>
      <c r="G182" s="13"/>
    </row>
    <row r="183" spans="1:7" x14ac:dyDescent="0.25">
      <c r="A183" s="3">
        <v>20</v>
      </c>
      <c r="B183" s="8" t="s">
        <v>3850</v>
      </c>
      <c r="C183" s="1" t="s">
        <v>2903</v>
      </c>
      <c r="D183" s="8" t="s">
        <v>272</v>
      </c>
      <c r="E183" s="29">
        <v>15850</v>
      </c>
      <c r="F183" s="13">
        <v>0</v>
      </c>
      <c r="G183" s="13">
        <f t="shared" ref="G183" si="19">IFERROR(IF(E183&gt;0,((F183)*E183),""),"")</f>
        <v>0</v>
      </c>
    </row>
    <row r="184" spans="1:7" x14ac:dyDescent="0.25">
      <c r="A184" s="3"/>
      <c r="B184" s="8"/>
      <c r="C184" s="18"/>
      <c r="D184" s="8"/>
      <c r="E184" s="29"/>
      <c r="F184" s="13"/>
      <c r="G184" s="13"/>
    </row>
    <row r="185" spans="1:7" x14ac:dyDescent="0.25">
      <c r="A185" s="3"/>
      <c r="B185" s="8"/>
      <c r="C185" s="18" t="s">
        <v>3842</v>
      </c>
      <c r="D185" s="8"/>
      <c r="E185" s="29"/>
      <c r="F185" s="13"/>
      <c r="G185" s="13"/>
    </row>
    <row r="186" spans="1:7" x14ac:dyDescent="0.25">
      <c r="A186" s="3"/>
      <c r="B186" s="8"/>
      <c r="C186" s="1"/>
      <c r="D186" s="8"/>
      <c r="E186" s="29"/>
      <c r="F186" s="13"/>
      <c r="G186" s="13"/>
    </row>
    <row r="187" spans="1:7" x14ac:dyDescent="0.25">
      <c r="A187" s="3"/>
      <c r="B187" s="8"/>
      <c r="C187" s="18" t="s">
        <v>3843</v>
      </c>
      <c r="D187" s="8"/>
      <c r="E187" s="29"/>
      <c r="F187" s="13"/>
      <c r="G187" s="13"/>
    </row>
    <row r="188" spans="1:7" x14ac:dyDescent="0.25">
      <c r="A188" s="3"/>
      <c r="B188" s="8"/>
      <c r="C188" s="18" t="s">
        <v>3844</v>
      </c>
      <c r="D188" s="8"/>
      <c r="E188" s="29"/>
      <c r="F188" s="13"/>
      <c r="G188" s="13"/>
    </row>
    <row r="189" spans="1:7" x14ac:dyDescent="0.25">
      <c r="A189" s="3"/>
      <c r="B189" s="8"/>
      <c r="C189" s="1"/>
      <c r="D189" s="8"/>
      <c r="E189" s="29"/>
      <c r="F189" s="13"/>
      <c r="G189" s="13" t="str">
        <f t="shared" ref="G189" si="20">IFERROR(IF(E189&gt;0,((F189)*E189),""),"")</f>
        <v/>
      </c>
    </row>
    <row r="190" spans="1:7" x14ac:dyDescent="0.25">
      <c r="A190" s="3">
        <v>21</v>
      </c>
      <c r="B190" s="8"/>
      <c r="C190" s="122" t="s">
        <v>3846</v>
      </c>
      <c r="D190" s="102" t="s">
        <v>13</v>
      </c>
      <c r="E190" s="103">
        <v>1</v>
      </c>
      <c r="F190" s="121">
        <v>0</v>
      </c>
      <c r="G190" s="121">
        <f>E190*F190</f>
        <v>0</v>
      </c>
    </row>
    <row r="191" spans="1:7" x14ac:dyDescent="0.25">
      <c r="A191" s="3"/>
      <c r="B191" s="11"/>
      <c r="C191" s="122"/>
      <c r="D191" s="125"/>
      <c r="E191" s="103"/>
      <c r="F191" s="126"/>
      <c r="G191" s="126"/>
    </row>
    <row r="192" spans="1:7" x14ac:dyDescent="0.25">
      <c r="A192" s="3">
        <v>22</v>
      </c>
      <c r="B192" s="8"/>
      <c r="C192" s="122" t="s">
        <v>3847</v>
      </c>
      <c r="D192" s="102" t="s">
        <v>3845</v>
      </c>
      <c r="E192" s="103">
        <v>90</v>
      </c>
      <c r="F192" s="121">
        <v>0</v>
      </c>
      <c r="G192" s="121">
        <f>E192*F192</f>
        <v>0</v>
      </c>
    </row>
    <row r="193" spans="1:7" x14ac:dyDescent="0.25">
      <c r="A193" s="3"/>
      <c r="B193" s="8"/>
      <c r="C193" s="122"/>
      <c r="D193" s="125"/>
      <c r="E193" s="103"/>
      <c r="F193" s="126"/>
      <c r="G193" s="126"/>
    </row>
    <row r="194" spans="1:7" x14ac:dyDescent="0.25">
      <c r="A194" s="3">
        <v>23</v>
      </c>
      <c r="B194" s="8"/>
      <c r="C194" s="122" t="s">
        <v>3848</v>
      </c>
      <c r="D194" s="102" t="s">
        <v>13</v>
      </c>
      <c r="E194" s="103">
        <v>1</v>
      </c>
      <c r="F194" s="121">
        <v>0</v>
      </c>
      <c r="G194" s="121">
        <f>E194*F194</f>
        <v>0</v>
      </c>
    </row>
    <row r="195" spans="1:7" x14ac:dyDescent="0.25">
      <c r="A195" s="3"/>
      <c r="B195" s="8"/>
      <c r="C195" s="1"/>
      <c r="D195" s="8"/>
      <c r="E195" s="29"/>
      <c r="F195" s="13"/>
      <c r="G195" s="13"/>
    </row>
    <row r="196" spans="1:7" x14ac:dyDescent="0.25">
      <c r="A196" s="4"/>
      <c r="B196" s="4"/>
      <c r="C196" s="160" t="s">
        <v>7</v>
      </c>
      <c r="D196" s="161"/>
      <c r="E196" s="161"/>
      <c r="F196" s="162"/>
      <c r="G196" s="14">
        <f>SUM(G149:G195)</f>
        <v>0</v>
      </c>
    </row>
    <row r="197" spans="1:7" ht="30" x14ac:dyDescent="0.25">
      <c r="A197" s="2" t="s">
        <v>0</v>
      </c>
      <c r="B197" s="2" t="s">
        <v>1</v>
      </c>
      <c r="C197" s="2" t="s">
        <v>6</v>
      </c>
      <c r="D197" s="2" t="s">
        <v>2</v>
      </c>
      <c r="E197" s="27" t="s">
        <v>3</v>
      </c>
      <c r="F197" s="12" t="s">
        <v>4</v>
      </c>
      <c r="G197" s="12" t="s">
        <v>5</v>
      </c>
    </row>
    <row r="198" spans="1:7" x14ac:dyDescent="0.25">
      <c r="A198" s="5"/>
      <c r="B198" s="4"/>
      <c r="C198" s="160" t="s">
        <v>8</v>
      </c>
      <c r="D198" s="161"/>
      <c r="E198" s="161"/>
      <c r="F198" s="162"/>
      <c r="G198" s="15">
        <f>G196</f>
        <v>0</v>
      </c>
    </row>
    <row r="199" spans="1:7" x14ac:dyDescent="0.25">
      <c r="A199" s="1"/>
      <c r="B199" s="11" t="s">
        <v>274</v>
      </c>
      <c r="C199" s="18" t="s">
        <v>342</v>
      </c>
      <c r="D199" s="8"/>
      <c r="E199" s="29"/>
      <c r="F199" s="13"/>
      <c r="G199" s="13" t="str">
        <f t="shared" ref="G199:G208" si="21">IFERROR(IF(E199&gt;0,((F199)*E199),""),"")</f>
        <v/>
      </c>
    </row>
    <row r="200" spans="1:7" x14ac:dyDescent="0.25">
      <c r="A200" s="1"/>
      <c r="B200" s="11"/>
      <c r="C200" s="18" t="s">
        <v>276</v>
      </c>
      <c r="D200" s="8"/>
      <c r="E200" s="29"/>
      <c r="F200" s="13"/>
      <c r="G200" s="13" t="str">
        <f t="shared" si="21"/>
        <v/>
      </c>
    </row>
    <row r="201" spans="1:7" x14ac:dyDescent="0.25">
      <c r="A201" s="3"/>
      <c r="B201" s="8"/>
      <c r="C201" s="1"/>
      <c r="D201" s="8"/>
      <c r="E201" s="29"/>
      <c r="F201" s="13"/>
      <c r="G201" s="13" t="str">
        <f t="shared" si="21"/>
        <v/>
      </c>
    </row>
    <row r="202" spans="1:7" x14ac:dyDescent="0.25">
      <c r="A202" s="3">
        <v>24</v>
      </c>
      <c r="B202" s="8"/>
      <c r="C202" s="1" t="s">
        <v>3862</v>
      </c>
      <c r="D202" s="8" t="s">
        <v>272</v>
      </c>
      <c r="E202" s="29">
        <v>37500</v>
      </c>
      <c r="F202" s="13">
        <v>0</v>
      </c>
      <c r="G202" s="13">
        <f t="shared" si="21"/>
        <v>0</v>
      </c>
    </row>
    <row r="203" spans="1:7" x14ac:dyDescent="0.25">
      <c r="A203" s="3"/>
      <c r="B203" s="8"/>
      <c r="C203" s="1" t="s">
        <v>3863</v>
      </c>
      <c r="D203" s="8"/>
      <c r="E203" s="29"/>
      <c r="F203" s="13"/>
      <c r="G203" s="13" t="str">
        <f t="shared" si="21"/>
        <v/>
      </c>
    </row>
    <row r="204" spans="1:7" x14ac:dyDescent="0.25">
      <c r="A204" s="3"/>
      <c r="B204" s="8"/>
      <c r="C204" s="1" t="s">
        <v>3864</v>
      </c>
      <c r="D204" s="8"/>
      <c r="E204" s="29"/>
      <c r="F204" s="13"/>
      <c r="G204" s="13" t="str">
        <f t="shared" si="21"/>
        <v/>
      </c>
    </row>
    <row r="205" spans="1:7" x14ac:dyDescent="0.25">
      <c r="A205" s="3"/>
      <c r="B205" s="8"/>
      <c r="C205" s="1" t="s">
        <v>3867</v>
      </c>
      <c r="D205" s="8"/>
      <c r="E205" s="29"/>
      <c r="F205" s="13"/>
      <c r="G205" s="13" t="str">
        <f t="shared" si="21"/>
        <v/>
      </c>
    </row>
    <row r="206" spans="1:7" x14ac:dyDescent="0.25">
      <c r="A206" s="3"/>
      <c r="B206" s="8"/>
      <c r="C206" s="127" t="s">
        <v>3865</v>
      </c>
      <c r="D206" s="8"/>
      <c r="E206" s="29"/>
      <c r="F206" s="13"/>
      <c r="G206" s="13" t="str">
        <f t="shared" si="21"/>
        <v/>
      </c>
    </row>
    <row r="207" spans="1:7" x14ac:dyDescent="0.25">
      <c r="A207" s="3"/>
      <c r="B207" s="8"/>
      <c r="C207" s="1" t="s">
        <v>3866</v>
      </c>
      <c r="D207" s="8"/>
      <c r="E207" s="29"/>
      <c r="F207" s="13"/>
      <c r="G207" s="13" t="str">
        <f t="shared" si="21"/>
        <v/>
      </c>
    </row>
    <row r="208" spans="1:7" x14ac:dyDescent="0.25">
      <c r="A208" s="3"/>
      <c r="B208" s="8"/>
      <c r="C208" s="1"/>
      <c r="D208" s="8"/>
      <c r="E208" s="29"/>
      <c r="F208" s="13"/>
      <c r="G208" s="13" t="str">
        <f t="shared" si="21"/>
        <v/>
      </c>
    </row>
    <row r="209" spans="1:7" x14ac:dyDescent="0.25">
      <c r="A209" s="3">
        <v>25</v>
      </c>
      <c r="B209" s="8"/>
      <c r="C209" s="1" t="s">
        <v>3868</v>
      </c>
      <c r="D209" s="8" t="s">
        <v>272</v>
      </c>
      <c r="E209" s="29">
        <v>217850</v>
      </c>
      <c r="F209" s="13">
        <v>0</v>
      </c>
      <c r="G209" s="13">
        <f t="shared" ref="G209" si="22">IFERROR(IF(E209&gt;0,((F209)*E209),""),"")</f>
        <v>0</v>
      </c>
    </row>
    <row r="210" spans="1:7" x14ac:dyDescent="0.25">
      <c r="A210" s="3"/>
      <c r="B210" s="8"/>
      <c r="C210" s="1" t="s">
        <v>3869</v>
      </c>
      <c r="D210" s="8"/>
      <c r="E210" s="29"/>
      <c r="F210" s="13"/>
      <c r="G210" s="13"/>
    </row>
    <row r="211" spans="1:7" x14ac:dyDescent="0.25">
      <c r="A211" s="3"/>
      <c r="B211" s="8"/>
      <c r="C211" s="1"/>
      <c r="D211" s="8"/>
      <c r="E211" s="29"/>
      <c r="F211" s="13"/>
      <c r="G211" s="13"/>
    </row>
    <row r="212" spans="1:7" x14ac:dyDescent="0.25">
      <c r="A212" s="3">
        <v>26</v>
      </c>
      <c r="B212" s="8"/>
      <c r="C212" s="1" t="s">
        <v>346</v>
      </c>
      <c r="D212" s="8" t="s">
        <v>272</v>
      </c>
      <c r="E212" s="29">
        <v>9975</v>
      </c>
      <c r="F212" s="13">
        <v>0</v>
      </c>
      <c r="G212" s="13">
        <f t="shared" ref="G212:G216" si="23">IFERROR(IF(E212&gt;0,((F212)*E212),""),"")</f>
        <v>0</v>
      </c>
    </row>
    <row r="213" spans="1:7" x14ac:dyDescent="0.25">
      <c r="A213" s="3"/>
      <c r="B213" s="8"/>
      <c r="C213" s="1" t="s">
        <v>3861</v>
      </c>
      <c r="D213" s="8"/>
      <c r="E213" s="29"/>
      <c r="F213" s="13"/>
      <c r="G213" s="13" t="str">
        <f t="shared" si="23"/>
        <v/>
      </c>
    </row>
    <row r="214" spans="1:7" x14ac:dyDescent="0.25">
      <c r="A214" s="3"/>
      <c r="B214" s="8"/>
      <c r="C214" s="1" t="s">
        <v>347</v>
      </c>
      <c r="D214" s="8"/>
      <c r="E214" s="29"/>
      <c r="F214" s="13"/>
      <c r="G214" s="13" t="str">
        <f t="shared" si="23"/>
        <v/>
      </c>
    </row>
    <row r="215" spans="1:7" x14ac:dyDescent="0.25">
      <c r="A215" s="3"/>
      <c r="B215" s="8"/>
      <c r="C215" s="1" t="s">
        <v>348</v>
      </c>
      <c r="D215" s="8"/>
      <c r="E215" s="29"/>
      <c r="F215" s="13"/>
      <c r="G215" s="13" t="str">
        <f t="shared" si="23"/>
        <v/>
      </c>
    </row>
    <row r="216" spans="1:7" x14ac:dyDescent="0.25">
      <c r="A216" s="3"/>
      <c r="B216" s="8"/>
      <c r="C216" s="1" t="s">
        <v>3103</v>
      </c>
      <c r="D216" s="8"/>
      <c r="E216" s="29"/>
      <c r="F216" s="13"/>
      <c r="G216" s="13" t="str">
        <f t="shared" si="23"/>
        <v/>
      </c>
    </row>
    <row r="217" spans="1:7" x14ac:dyDescent="0.25">
      <c r="A217" s="3"/>
      <c r="B217" s="8"/>
      <c r="C217" s="1"/>
      <c r="D217" s="8"/>
      <c r="E217" s="29"/>
      <c r="F217" s="13"/>
      <c r="G217" s="13"/>
    </row>
    <row r="218" spans="1:7" x14ac:dyDescent="0.25">
      <c r="A218" s="3">
        <v>27</v>
      </c>
      <c r="B218" s="8"/>
      <c r="C218" s="1" t="s">
        <v>277</v>
      </c>
      <c r="D218" s="8" t="s">
        <v>272</v>
      </c>
      <c r="E218" s="29">
        <v>50000</v>
      </c>
      <c r="F218" s="13">
        <v>0</v>
      </c>
      <c r="G218" s="13">
        <f t="shared" ref="G218:G224" si="24">IFERROR(IF(E218&gt;0,((F218)*E218),""),"")</f>
        <v>0</v>
      </c>
    </row>
    <row r="219" spans="1:7" x14ac:dyDescent="0.25">
      <c r="A219" s="3"/>
      <c r="B219" s="8"/>
      <c r="C219" s="1" t="s">
        <v>343</v>
      </c>
      <c r="D219" s="8"/>
      <c r="E219" s="29"/>
      <c r="F219" s="13"/>
      <c r="G219" s="13" t="str">
        <f t="shared" si="24"/>
        <v/>
      </c>
    </row>
    <row r="220" spans="1:7" x14ac:dyDescent="0.25">
      <c r="A220" s="3"/>
      <c r="B220" s="8"/>
      <c r="C220" s="1" t="s">
        <v>261</v>
      </c>
      <c r="D220" s="8"/>
      <c r="E220" s="29"/>
      <c r="F220" s="13"/>
      <c r="G220" s="13" t="str">
        <f t="shared" si="24"/>
        <v/>
      </c>
    </row>
    <row r="221" spans="1:7" x14ac:dyDescent="0.25">
      <c r="A221" s="3"/>
      <c r="B221" s="8"/>
      <c r="C221" s="1" t="s">
        <v>278</v>
      </c>
      <c r="D221" s="8"/>
      <c r="E221" s="29"/>
      <c r="F221" s="13"/>
      <c r="G221" s="13" t="str">
        <f t="shared" si="24"/>
        <v/>
      </c>
    </row>
    <row r="222" spans="1:7" x14ac:dyDescent="0.25">
      <c r="A222" s="3"/>
      <c r="B222" s="8"/>
      <c r="C222" s="1" t="s">
        <v>344</v>
      </c>
      <c r="D222" s="8"/>
      <c r="E222" s="29"/>
      <c r="F222" s="13"/>
      <c r="G222" s="13" t="str">
        <f t="shared" si="24"/>
        <v/>
      </c>
    </row>
    <row r="223" spans="1:7" x14ac:dyDescent="0.25">
      <c r="A223" s="3"/>
      <c r="B223" s="8"/>
      <c r="C223" s="1" t="s">
        <v>345</v>
      </c>
      <c r="D223" s="8"/>
      <c r="E223" s="29"/>
      <c r="F223" s="13"/>
      <c r="G223" s="13" t="str">
        <f t="shared" si="24"/>
        <v/>
      </c>
    </row>
    <row r="224" spans="1:7" x14ac:dyDescent="0.25">
      <c r="A224" s="3"/>
      <c r="B224" s="8"/>
      <c r="C224" s="1" t="s">
        <v>3102</v>
      </c>
      <c r="D224" s="8"/>
      <c r="E224" s="29"/>
      <c r="F224" s="13"/>
      <c r="G224" s="13" t="str">
        <f t="shared" si="24"/>
        <v/>
      </c>
    </row>
    <row r="225" spans="1:7" x14ac:dyDescent="0.25">
      <c r="A225" s="3"/>
      <c r="B225" s="8"/>
      <c r="C225" s="1"/>
      <c r="D225" s="8"/>
      <c r="E225" s="29"/>
      <c r="F225" s="13"/>
      <c r="G225" s="13"/>
    </row>
    <row r="226" spans="1:7" x14ac:dyDescent="0.25">
      <c r="A226" s="68"/>
      <c r="B226" s="11" t="s">
        <v>83</v>
      </c>
      <c r="C226" s="18" t="s">
        <v>520</v>
      </c>
      <c r="D226" s="8"/>
      <c r="E226" s="29"/>
      <c r="F226" s="13"/>
      <c r="G226" s="13" t="str">
        <f>IFERROR(IF(E226&gt;0,((F226)*E226),""),"")</f>
        <v/>
      </c>
    </row>
    <row r="227" spans="1:7" x14ac:dyDescent="0.25">
      <c r="A227" s="68"/>
      <c r="B227" s="8"/>
      <c r="C227" s="1"/>
      <c r="D227" s="8"/>
      <c r="E227" s="29"/>
      <c r="F227" s="13"/>
      <c r="G227" s="13" t="str">
        <f t="shared" ref="G227:G231" si="25">IFERROR(IF(E227&gt;0,((F227)*E227),""),"")</f>
        <v/>
      </c>
    </row>
    <row r="228" spans="1:7" x14ac:dyDescent="0.25">
      <c r="A228" s="3">
        <v>28</v>
      </c>
      <c r="B228" s="8" t="s">
        <v>395</v>
      </c>
      <c r="C228" s="1" t="s">
        <v>396</v>
      </c>
      <c r="D228" s="8" t="s">
        <v>272</v>
      </c>
      <c r="E228" s="29">
        <v>4250</v>
      </c>
      <c r="F228" s="13">
        <v>0</v>
      </c>
      <c r="G228" s="13">
        <f t="shared" si="25"/>
        <v>0</v>
      </c>
    </row>
    <row r="229" spans="1:7" x14ac:dyDescent="0.25">
      <c r="A229" s="3"/>
      <c r="B229" s="8"/>
      <c r="C229" s="1" t="s">
        <v>397</v>
      </c>
      <c r="D229" s="8"/>
      <c r="E229" s="29"/>
      <c r="F229" s="13"/>
      <c r="G229" s="13" t="str">
        <f t="shared" si="25"/>
        <v/>
      </c>
    </row>
    <row r="230" spans="1:7" x14ac:dyDescent="0.25">
      <c r="A230" s="3"/>
      <c r="B230" s="8"/>
      <c r="C230" s="1" t="s">
        <v>262</v>
      </c>
      <c r="D230" s="8"/>
      <c r="E230" s="29"/>
      <c r="F230" s="13"/>
      <c r="G230" s="13" t="str">
        <f t="shared" si="25"/>
        <v/>
      </c>
    </row>
    <row r="231" spans="1:7" x14ac:dyDescent="0.25">
      <c r="A231" s="3"/>
      <c r="B231" s="8"/>
      <c r="C231" s="1" t="s">
        <v>399</v>
      </c>
      <c r="D231" s="8"/>
      <c r="E231" s="29"/>
      <c r="F231" s="13"/>
      <c r="G231" s="13" t="str">
        <f t="shared" si="25"/>
        <v/>
      </c>
    </row>
    <row r="232" spans="1:7" x14ac:dyDescent="0.25">
      <c r="A232" s="3"/>
      <c r="B232" s="8"/>
      <c r="C232" s="1"/>
      <c r="D232" s="8"/>
      <c r="E232" s="29"/>
      <c r="F232" s="13"/>
      <c r="G232" s="13"/>
    </row>
    <row r="233" spans="1:7" x14ac:dyDescent="0.25">
      <c r="A233" s="3"/>
      <c r="B233" s="11" t="s">
        <v>349</v>
      </c>
      <c r="C233" s="18" t="s">
        <v>350</v>
      </c>
      <c r="D233" s="8"/>
      <c r="E233" s="29"/>
      <c r="F233" s="13"/>
      <c r="G233" s="13"/>
    </row>
    <row r="234" spans="1:7" x14ac:dyDescent="0.25">
      <c r="A234" s="3"/>
      <c r="B234" s="65"/>
      <c r="C234" s="1"/>
      <c r="D234" s="8"/>
      <c r="E234" s="29"/>
      <c r="F234" s="13"/>
      <c r="G234" s="13"/>
    </row>
    <row r="235" spans="1:7" x14ac:dyDescent="0.25">
      <c r="A235" s="3">
        <v>29</v>
      </c>
      <c r="B235" s="65"/>
      <c r="C235" s="1" t="s">
        <v>351</v>
      </c>
      <c r="D235" s="8" t="s">
        <v>272</v>
      </c>
      <c r="E235" s="29">
        <v>4250</v>
      </c>
      <c r="F235" s="13">
        <v>0</v>
      </c>
      <c r="G235" s="13">
        <f t="shared" ref="G235:G237" si="26">IFERROR(IF(E235&gt;0,((F235)*E235),""),"")</f>
        <v>0</v>
      </c>
    </row>
    <row r="236" spans="1:7" x14ac:dyDescent="0.25">
      <c r="A236" s="3"/>
      <c r="B236" s="8"/>
      <c r="C236" s="1" t="s">
        <v>352</v>
      </c>
      <c r="D236" s="8"/>
      <c r="E236" s="29"/>
      <c r="F236" s="13"/>
      <c r="G236" s="13" t="str">
        <f t="shared" si="26"/>
        <v/>
      </c>
    </row>
    <row r="237" spans="1:7" x14ac:dyDescent="0.25">
      <c r="A237" s="3"/>
      <c r="B237" s="8"/>
      <c r="C237" s="1" t="s">
        <v>353</v>
      </c>
      <c r="D237" s="8"/>
      <c r="E237" s="29"/>
      <c r="F237" s="13"/>
      <c r="G237" s="13" t="str">
        <f t="shared" si="26"/>
        <v/>
      </c>
    </row>
    <row r="238" spans="1:7" x14ac:dyDescent="0.25">
      <c r="A238" s="3"/>
      <c r="B238" s="8"/>
      <c r="C238" s="1" t="s">
        <v>354</v>
      </c>
      <c r="D238" s="8"/>
      <c r="E238" s="29"/>
      <c r="F238" s="13"/>
      <c r="G238" s="13" t="str">
        <f>IFERROR(IF(E238&gt;0,((F238)*E238),""),"")</f>
        <v/>
      </c>
    </row>
    <row r="239" spans="1:7" x14ac:dyDescent="0.25">
      <c r="A239" s="3"/>
      <c r="B239" s="65"/>
      <c r="C239" s="1"/>
      <c r="D239" s="8"/>
      <c r="E239" s="29"/>
      <c r="F239" s="13"/>
      <c r="G239" s="13"/>
    </row>
    <row r="240" spans="1:7" x14ac:dyDescent="0.25">
      <c r="A240" s="3"/>
      <c r="B240" s="11" t="s">
        <v>3871</v>
      </c>
      <c r="C240" s="18" t="s">
        <v>3872</v>
      </c>
      <c r="D240" s="8"/>
      <c r="E240" s="29"/>
      <c r="F240" s="13"/>
      <c r="G240" s="13" t="str">
        <f t="shared" ref="G240:G241" si="27">IFERROR(IF(E240&gt;0,((F240)*E240),""),"")</f>
        <v/>
      </c>
    </row>
    <row r="241" spans="1:7" x14ac:dyDescent="0.25">
      <c r="A241" s="3"/>
      <c r="B241" s="8"/>
      <c r="C241" s="1"/>
      <c r="D241" s="8"/>
      <c r="E241" s="29"/>
      <c r="F241" s="13"/>
      <c r="G241" s="13" t="str">
        <f t="shared" si="27"/>
        <v/>
      </c>
    </row>
    <row r="242" spans="1:7" x14ac:dyDescent="0.25">
      <c r="A242" s="3">
        <v>30</v>
      </c>
      <c r="B242" s="8"/>
      <c r="C242" s="1" t="s">
        <v>3873</v>
      </c>
      <c r="D242" s="8" t="s">
        <v>247</v>
      </c>
      <c r="E242" s="29">
        <v>2500</v>
      </c>
      <c r="F242" s="13">
        <v>0</v>
      </c>
      <c r="G242" s="13">
        <f t="shared" ref="G242:G243" si="28">IFERROR(IF(E242&gt;0,((F242)*E242),""),"")</f>
        <v>0</v>
      </c>
    </row>
    <row r="243" spans="1:7" x14ac:dyDescent="0.25">
      <c r="A243" s="3"/>
      <c r="B243" s="8"/>
      <c r="C243" s="1" t="s">
        <v>3874</v>
      </c>
      <c r="D243" s="8"/>
      <c r="E243" s="29"/>
      <c r="F243" s="13"/>
      <c r="G243" s="13" t="str">
        <f t="shared" si="28"/>
        <v/>
      </c>
    </row>
    <row r="244" spans="1:7" x14ac:dyDescent="0.25">
      <c r="A244" s="3"/>
      <c r="B244" s="8"/>
      <c r="C244" s="1"/>
      <c r="D244" s="8"/>
      <c r="E244" s="29"/>
      <c r="F244" s="13"/>
      <c r="G244" s="13"/>
    </row>
    <row r="245" spans="1:7" x14ac:dyDescent="0.25">
      <c r="A245" s="4"/>
      <c r="B245" s="4"/>
      <c r="C245" s="160" t="s">
        <v>7</v>
      </c>
      <c r="D245" s="161"/>
      <c r="E245" s="161"/>
      <c r="F245" s="162"/>
      <c r="G245" s="14">
        <f>SUM(G198:G244)</f>
        <v>0</v>
      </c>
    </row>
    <row r="246" spans="1:7" ht="30" x14ac:dyDescent="0.25">
      <c r="A246" s="2" t="s">
        <v>0</v>
      </c>
      <c r="B246" s="2" t="s">
        <v>1</v>
      </c>
      <c r="C246" s="2" t="s">
        <v>6</v>
      </c>
      <c r="D246" s="2" t="s">
        <v>2</v>
      </c>
      <c r="E246" s="27" t="s">
        <v>3</v>
      </c>
      <c r="F246" s="12" t="s">
        <v>4</v>
      </c>
      <c r="G246" s="12" t="s">
        <v>5</v>
      </c>
    </row>
    <row r="247" spans="1:7" x14ac:dyDescent="0.25">
      <c r="A247" s="5"/>
      <c r="B247" s="4"/>
      <c r="C247" s="160" t="s">
        <v>8</v>
      </c>
      <c r="D247" s="161"/>
      <c r="E247" s="161"/>
      <c r="F247" s="162"/>
      <c r="G247" s="15">
        <f>G245</f>
        <v>0</v>
      </c>
    </row>
    <row r="248" spans="1:7" x14ac:dyDescent="0.25">
      <c r="A248" s="3"/>
      <c r="B248" s="11" t="s">
        <v>355</v>
      </c>
      <c r="C248" s="18" t="s">
        <v>356</v>
      </c>
      <c r="D248" s="8"/>
      <c r="E248" s="29"/>
      <c r="F248" s="13"/>
      <c r="G248" s="13" t="str">
        <f t="shared" ref="G248:G250" si="29">IFERROR(IF(E248&gt;0,((F248)*E248),""),"")</f>
        <v/>
      </c>
    </row>
    <row r="249" spans="1:7" x14ac:dyDescent="0.25">
      <c r="A249" s="3"/>
      <c r="B249" s="8"/>
      <c r="C249" s="1"/>
      <c r="D249" s="8"/>
      <c r="E249" s="29"/>
      <c r="F249" s="13"/>
      <c r="G249" s="13" t="str">
        <f t="shared" si="29"/>
        <v/>
      </c>
    </row>
    <row r="250" spans="1:7" x14ac:dyDescent="0.25">
      <c r="A250" s="3">
        <v>31</v>
      </c>
      <c r="B250" s="8"/>
      <c r="C250" s="1" t="s">
        <v>3870</v>
      </c>
      <c r="D250" s="8" t="s">
        <v>252</v>
      </c>
      <c r="E250" s="29">
        <v>500</v>
      </c>
      <c r="F250" s="13">
        <v>0</v>
      </c>
      <c r="G250" s="13">
        <f t="shared" si="29"/>
        <v>0</v>
      </c>
    </row>
    <row r="251" spans="1:7" x14ac:dyDescent="0.25">
      <c r="A251" s="3"/>
      <c r="B251" s="8"/>
      <c r="C251" s="1"/>
      <c r="D251" s="8"/>
      <c r="E251" s="29"/>
      <c r="F251" s="13"/>
      <c r="G251" s="13"/>
    </row>
    <row r="252" spans="1:7" x14ac:dyDescent="0.25">
      <c r="A252" s="3">
        <v>32</v>
      </c>
      <c r="B252" s="8"/>
      <c r="C252" s="1" t="s">
        <v>357</v>
      </c>
      <c r="D252" s="8" t="s">
        <v>252</v>
      </c>
      <c r="E252" s="29">
        <v>300</v>
      </c>
      <c r="F252" s="13">
        <v>0</v>
      </c>
      <c r="G252" s="13">
        <f t="shared" ref="G252:G253" si="30">IFERROR(IF(E252&gt;0,((F252)*E252),""),"")</f>
        <v>0</v>
      </c>
    </row>
    <row r="253" spans="1:7" x14ac:dyDescent="0.25">
      <c r="A253" s="3"/>
      <c r="B253" s="8"/>
      <c r="C253" s="1" t="s">
        <v>43</v>
      </c>
      <c r="D253" s="8"/>
      <c r="E253" s="29"/>
      <c r="F253" s="13"/>
      <c r="G253" s="13" t="str">
        <f t="shared" si="30"/>
        <v/>
      </c>
    </row>
    <row r="254" spans="1:7" x14ac:dyDescent="0.25">
      <c r="A254" s="3"/>
      <c r="B254" s="8"/>
      <c r="C254" s="1"/>
      <c r="D254" s="8"/>
      <c r="E254" s="29"/>
      <c r="F254" s="13"/>
      <c r="G254" s="13" t="str">
        <f t="shared" ref="G254:G265" si="31">IFERROR(IF(E254&gt;0,((F254)*E254),""),"")</f>
        <v/>
      </c>
    </row>
    <row r="255" spans="1:7" x14ac:dyDescent="0.25">
      <c r="A255" s="3">
        <v>33</v>
      </c>
      <c r="B255" s="8"/>
      <c r="C255" s="1" t="s">
        <v>358</v>
      </c>
      <c r="D255" s="8" t="s">
        <v>252</v>
      </c>
      <c r="E255" s="29">
        <v>100</v>
      </c>
      <c r="F255" s="13">
        <v>0</v>
      </c>
      <c r="G255" s="13">
        <f t="shared" si="31"/>
        <v>0</v>
      </c>
    </row>
    <row r="256" spans="1:7" x14ac:dyDescent="0.25">
      <c r="A256" s="3"/>
      <c r="B256" s="8"/>
      <c r="C256" s="1" t="s">
        <v>359</v>
      </c>
      <c r="D256" s="8"/>
      <c r="E256" s="29"/>
      <c r="F256" s="13"/>
      <c r="G256" s="13" t="str">
        <f t="shared" si="31"/>
        <v/>
      </c>
    </row>
    <row r="257" spans="1:7" x14ac:dyDescent="0.25">
      <c r="A257" s="3"/>
      <c r="B257" s="8"/>
      <c r="C257" s="1"/>
      <c r="D257" s="8"/>
      <c r="E257" s="29"/>
      <c r="F257" s="13"/>
      <c r="G257" s="13" t="str">
        <f t="shared" si="31"/>
        <v/>
      </c>
    </row>
    <row r="258" spans="1:7" x14ac:dyDescent="0.25">
      <c r="A258" s="3">
        <v>34</v>
      </c>
      <c r="B258" s="8"/>
      <c r="C258" s="1" t="s">
        <v>360</v>
      </c>
      <c r="D258" s="8" t="s">
        <v>266</v>
      </c>
      <c r="E258" s="29">
        <v>1</v>
      </c>
      <c r="F258" s="13">
        <v>0</v>
      </c>
      <c r="G258" s="13">
        <f t="shared" si="31"/>
        <v>0</v>
      </c>
    </row>
    <row r="259" spans="1:7" x14ac:dyDescent="0.25">
      <c r="A259" s="3"/>
      <c r="B259" s="8"/>
      <c r="C259" s="1" t="s">
        <v>361</v>
      </c>
      <c r="D259" s="8"/>
      <c r="E259" s="29"/>
      <c r="F259" s="13"/>
      <c r="G259" s="13" t="str">
        <f t="shared" si="31"/>
        <v/>
      </c>
    </row>
    <row r="260" spans="1:7" x14ac:dyDescent="0.25">
      <c r="A260" s="3"/>
      <c r="B260" s="8"/>
      <c r="C260" s="1"/>
      <c r="D260" s="8"/>
      <c r="E260" s="29"/>
      <c r="F260" s="13"/>
      <c r="G260" s="13" t="str">
        <f t="shared" si="31"/>
        <v/>
      </c>
    </row>
    <row r="261" spans="1:7" x14ac:dyDescent="0.25">
      <c r="A261" s="3">
        <v>35</v>
      </c>
      <c r="B261" s="8"/>
      <c r="C261" s="1" t="s">
        <v>362</v>
      </c>
      <c r="D261" s="8" t="s">
        <v>266</v>
      </c>
      <c r="E261" s="29">
        <v>1</v>
      </c>
      <c r="F261" s="13">
        <v>0</v>
      </c>
      <c r="G261" s="13">
        <f t="shared" si="31"/>
        <v>0</v>
      </c>
    </row>
    <row r="262" spans="1:7" x14ac:dyDescent="0.25">
      <c r="A262" s="3"/>
      <c r="B262" s="8"/>
      <c r="C262" s="1" t="s">
        <v>363</v>
      </c>
      <c r="D262" s="8"/>
      <c r="E262" s="29"/>
      <c r="F262" s="13"/>
      <c r="G262" s="13" t="str">
        <f t="shared" si="31"/>
        <v/>
      </c>
    </row>
    <row r="263" spans="1:7" x14ac:dyDescent="0.25">
      <c r="A263" s="3"/>
      <c r="B263" s="8"/>
      <c r="C263" s="1" t="s">
        <v>364</v>
      </c>
      <c r="D263" s="8"/>
      <c r="E263" s="29"/>
      <c r="F263" s="13"/>
      <c r="G263" s="13" t="str">
        <f t="shared" si="31"/>
        <v/>
      </c>
    </row>
    <row r="264" spans="1:7" x14ac:dyDescent="0.25">
      <c r="A264" s="3"/>
      <c r="B264" s="8"/>
      <c r="C264" s="1" t="s">
        <v>365</v>
      </c>
      <c r="D264" s="8"/>
      <c r="E264" s="29"/>
      <c r="F264" s="13"/>
      <c r="G264" s="13" t="str">
        <f t="shared" si="31"/>
        <v/>
      </c>
    </row>
    <row r="265" spans="1:7" x14ac:dyDescent="0.25">
      <c r="A265" s="3"/>
      <c r="B265" s="8"/>
      <c r="C265" s="1" t="s">
        <v>366</v>
      </c>
      <c r="D265" s="8"/>
      <c r="E265" s="29"/>
      <c r="F265" s="13"/>
      <c r="G265" s="13" t="str">
        <f t="shared" si="31"/>
        <v/>
      </c>
    </row>
    <row r="266" spans="1:7" x14ac:dyDescent="0.25">
      <c r="A266" s="3"/>
      <c r="B266" s="8"/>
      <c r="C266" s="1"/>
      <c r="D266" s="8"/>
      <c r="E266" s="29"/>
      <c r="F266" s="13"/>
      <c r="G266" s="13"/>
    </row>
    <row r="267" spans="1:7" x14ac:dyDescent="0.25">
      <c r="A267" s="3"/>
      <c r="B267" s="8"/>
      <c r="C267" s="18" t="s">
        <v>3875</v>
      </c>
      <c r="D267" s="8"/>
      <c r="E267" s="29"/>
      <c r="F267" s="13"/>
      <c r="G267" s="13"/>
    </row>
    <row r="268" spans="1:7" x14ac:dyDescent="0.25">
      <c r="A268" s="3"/>
      <c r="B268" s="8"/>
      <c r="C268" s="18" t="s">
        <v>3876</v>
      </c>
      <c r="D268" s="8"/>
      <c r="E268" s="29"/>
      <c r="F268" s="13"/>
      <c r="G268" s="13"/>
    </row>
    <row r="269" spans="1:7" x14ac:dyDescent="0.25">
      <c r="A269" s="3"/>
      <c r="B269" s="8"/>
      <c r="C269" s="1"/>
      <c r="D269" s="8"/>
      <c r="E269" s="29"/>
      <c r="F269" s="13"/>
      <c r="G269" s="13"/>
    </row>
    <row r="270" spans="1:7" x14ac:dyDescent="0.25">
      <c r="A270" s="3"/>
      <c r="B270" s="11" t="s">
        <v>273</v>
      </c>
      <c r="C270" s="18" t="s">
        <v>279</v>
      </c>
      <c r="D270" s="8"/>
      <c r="E270" s="29"/>
      <c r="F270" s="13"/>
      <c r="G270" s="13"/>
    </row>
    <row r="271" spans="1:7" x14ac:dyDescent="0.25">
      <c r="A271" s="3"/>
      <c r="B271" s="8"/>
      <c r="C271" s="1"/>
      <c r="D271" s="8"/>
      <c r="E271" s="29"/>
      <c r="F271" s="13"/>
      <c r="G271" s="13"/>
    </row>
    <row r="272" spans="1:7" x14ac:dyDescent="0.25">
      <c r="A272" s="3"/>
      <c r="B272" s="11" t="s">
        <v>17</v>
      </c>
      <c r="C272" s="18" t="s">
        <v>280</v>
      </c>
      <c r="D272" s="8"/>
      <c r="E272" s="29"/>
      <c r="F272" s="13"/>
      <c r="G272" s="13"/>
    </row>
    <row r="273" spans="1:7" x14ac:dyDescent="0.25">
      <c r="A273" s="3"/>
      <c r="B273" s="8"/>
      <c r="C273" s="1"/>
      <c r="D273" s="8"/>
      <c r="E273" s="29"/>
      <c r="F273" s="13"/>
      <c r="G273" s="13"/>
    </row>
    <row r="274" spans="1:7" x14ac:dyDescent="0.25">
      <c r="A274" s="3">
        <v>36</v>
      </c>
      <c r="B274" s="8" t="s">
        <v>281</v>
      </c>
      <c r="C274" s="1" t="s">
        <v>3877</v>
      </c>
      <c r="D274" s="8" t="s">
        <v>247</v>
      </c>
      <c r="E274" s="29">
        <v>1250</v>
      </c>
      <c r="F274" s="78">
        <v>0</v>
      </c>
      <c r="G274" s="13">
        <f t="shared" ref="G274:G278" si="32">IFERROR(IF(E274&gt;0,((F274)*E274),""),"")</f>
        <v>0</v>
      </c>
    </row>
    <row r="275" spans="1:7" x14ac:dyDescent="0.25">
      <c r="A275" s="3"/>
      <c r="B275" s="8"/>
      <c r="C275" s="1" t="s">
        <v>264</v>
      </c>
      <c r="D275" s="8"/>
      <c r="E275" s="29"/>
      <c r="F275" s="78"/>
      <c r="G275" s="13" t="str">
        <f t="shared" si="32"/>
        <v/>
      </c>
    </row>
    <row r="276" spans="1:7" x14ac:dyDescent="0.25">
      <c r="A276" s="3"/>
      <c r="B276" s="8"/>
      <c r="C276" s="1"/>
      <c r="D276" s="8"/>
      <c r="E276" s="29"/>
      <c r="F276" s="78"/>
      <c r="G276" s="13" t="str">
        <f t="shared" si="32"/>
        <v/>
      </c>
    </row>
    <row r="277" spans="1:7" x14ac:dyDescent="0.25">
      <c r="A277" s="3">
        <v>37</v>
      </c>
      <c r="B277" s="8" t="s">
        <v>283</v>
      </c>
      <c r="C277" s="1" t="s">
        <v>284</v>
      </c>
      <c r="D277" s="8" t="s">
        <v>247</v>
      </c>
      <c r="E277" s="29">
        <v>1250</v>
      </c>
      <c r="F277" s="78">
        <v>0</v>
      </c>
      <c r="G277" s="13">
        <f t="shared" si="32"/>
        <v>0</v>
      </c>
    </row>
    <row r="278" spans="1:7" x14ac:dyDescent="0.25">
      <c r="A278" s="3"/>
      <c r="B278" s="8"/>
      <c r="C278" s="1" t="s">
        <v>3878</v>
      </c>
      <c r="D278" s="8"/>
      <c r="E278" s="29"/>
      <c r="F278" s="78"/>
      <c r="G278" s="13" t="str">
        <f t="shared" si="32"/>
        <v/>
      </c>
    </row>
    <row r="279" spans="1:7" x14ac:dyDescent="0.25">
      <c r="A279" s="3"/>
      <c r="B279" s="8"/>
      <c r="C279" s="1"/>
      <c r="D279" s="8"/>
      <c r="E279" s="29"/>
      <c r="F279" s="78"/>
      <c r="G279" s="13"/>
    </row>
    <row r="280" spans="1:7" x14ac:dyDescent="0.25">
      <c r="A280" s="3">
        <v>38</v>
      </c>
      <c r="B280" s="8" t="s">
        <v>285</v>
      </c>
      <c r="C280" s="1" t="s">
        <v>286</v>
      </c>
      <c r="D280" s="8" t="s">
        <v>247</v>
      </c>
      <c r="E280" s="29">
        <v>1250</v>
      </c>
      <c r="F280" s="78">
        <v>0</v>
      </c>
      <c r="G280" s="13">
        <f t="shared" ref="G280:G282" si="33">IFERROR(IF(E280&gt;0,((F280)*E280),""),"")</f>
        <v>0</v>
      </c>
    </row>
    <row r="281" spans="1:7" x14ac:dyDescent="0.25">
      <c r="A281" s="3"/>
      <c r="B281" s="8"/>
      <c r="C281" s="1" t="s">
        <v>3879</v>
      </c>
      <c r="D281" s="8"/>
      <c r="E281" s="29"/>
      <c r="F281" s="78"/>
      <c r="G281" s="13" t="str">
        <f t="shared" si="33"/>
        <v/>
      </c>
    </row>
    <row r="282" spans="1:7" x14ac:dyDescent="0.25">
      <c r="A282" s="3"/>
      <c r="B282" s="8"/>
      <c r="C282" s="1" t="s">
        <v>287</v>
      </c>
      <c r="D282" s="8"/>
      <c r="E282" s="29"/>
      <c r="F282" s="78"/>
      <c r="G282" s="13" t="str">
        <f t="shared" si="33"/>
        <v/>
      </c>
    </row>
    <row r="283" spans="1:7" x14ac:dyDescent="0.25">
      <c r="A283" s="3"/>
      <c r="B283" s="8"/>
      <c r="C283" s="1" t="s">
        <v>288</v>
      </c>
      <c r="D283" s="8"/>
      <c r="E283" s="29"/>
      <c r="F283" s="78"/>
      <c r="G283" s="13" t="str">
        <f>IFERROR(IF(E283&gt;0,((F283)*E283),""),"")</f>
        <v/>
      </c>
    </row>
    <row r="284" spans="1:7" x14ac:dyDescent="0.25">
      <c r="A284" s="3"/>
      <c r="B284" s="8"/>
      <c r="C284" s="1" t="s">
        <v>289</v>
      </c>
      <c r="D284" s="8"/>
      <c r="E284" s="29"/>
      <c r="F284" s="78"/>
      <c r="G284" s="13" t="str">
        <f>IFERROR(IF(E284&gt;0,((F284)*E284),""),"")</f>
        <v/>
      </c>
    </row>
    <row r="285" spans="1:7" x14ac:dyDescent="0.25">
      <c r="A285" s="3"/>
      <c r="B285" s="8"/>
      <c r="C285" s="1" t="s">
        <v>3880</v>
      </c>
      <c r="D285" s="8"/>
      <c r="E285" s="29"/>
      <c r="F285" s="78"/>
      <c r="G285" s="13" t="str">
        <f t="shared" ref="G285:G286" si="34">IFERROR(IF(E285&gt;0,((F285)*E285),""),"")</f>
        <v/>
      </c>
    </row>
    <row r="286" spans="1:7" x14ac:dyDescent="0.25">
      <c r="A286" s="3"/>
      <c r="B286" s="8"/>
      <c r="C286" s="1" t="s">
        <v>290</v>
      </c>
      <c r="D286" s="8"/>
      <c r="E286" s="29"/>
      <c r="F286" s="78"/>
      <c r="G286" s="13" t="str">
        <f t="shared" si="34"/>
        <v/>
      </c>
    </row>
    <row r="287" spans="1:7" x14ac:dyDescent="0.25">
      <c r="A287" s="3"/>
      <c r="B287" s="8"/>
      <c r="C287" s="1"/>
      <c r="D287" s="8"/>
      <c r="E287" s="29"/>
      <c r="F287" s="13"/>
      <c r="G287" s="13"/>
    </row>
    <row r="288" spans="1:7" x14ac:dyDescent="0.25">
      <c r="A288" s="3"/>
      <c r="B288" s="8"/>
      <c r="C288" s="18" t="s">
        <v>3881</v>
      </c>
      <c r="D288" s="8"/>
      <c r="E288" s="29"/>
      <c r="F288" s="78"/>
      <c r="G288" s="13" t="str">
        <f t="shared" ref="G288:G293" si="35">IFERROR(IF(E288&gt;0,((F288)*E288),""),"")</f>
        <v/>
      </c>
    </row>
    <row r="289" spans="1:7" x14ac:dyDescent="0.25">
      <c r="A289" s="3"/>
      <c r="B289" s="8"/>
      <c r="C289" s="1"/>
      <c r="D289" s="8"/>
      <c r="E289" s="29"/>
      <c r="F289" s="78"/>
      <c r="G289" s="13" t="str">
        <f t="shared" si="35"/>
        <v/>
      </c>
    </row>
    <row r="290" spans="1:7" x14ac:dyDescent="0.25">
      <c r="A290" s="3">
        <v>39</v>
      </c>
      <c r="B290" s="8"/>
      <c r="C290" s="1" t="s">
        <v>3882</v>
      </c>
      <c r="D290" s="8" t="s">
        <v>247</v>
      </c>
      <c r="E290" s="29">
        <v>1250</v>
      </c>
      <c r="F290" s="78">
        <v>0</v>
      </c>
      <c r="G290" s="13">
        <f t="shared" si="35"/>
        <v>0</v>
      </c>
    </row>
    <row r="291" spans="1:7" x14ac:dyDescent="0.25">
      <c r="A291" s="3"/>
      <c r="B291" s="8"/>
      <c r="C291" s="1" t="s">
        <v>3883</v>
      </c>
      <c r="D291" s="8"/>
      <c r="E291" s="29"/>
      <c r="F291" s="78"/>
      <c r="G291" s="13" t="str">
        <f t="shared" si="35"/>
        <v/>
      </c>
    </row>
    <row r="292" spans="1:7" x14ac:dyDescent="0.25">
      <c r="A292" s="3"/>
      <c r="B292" s="8"/>
      <c r="C292" s="1" t="s">
        <v>3884</v>
      </c>
      <c r="D292" s="8"/>
      <c r="E292" s="29"/>
      <c r="F292" s="78"/>
      <c r="G292" s="13" t="str">
        <f t="shared" si="35"/>
        <v/>
      </c>
    </row>
    <row r="293" spans="1:7" x14ac:dyDescent="0.25">
      <c r="A293" s="3"/>
      <c r="B293" s="8"/>
      <c r="C293" s="1" t="s">
        <v>3885</v>
      </c>
      <c r="D293" s="8"/>
      <c r="E293" s="29"/>
      <c r="F293" s="78"/>
      <c r="G293" s="13" t="str">
        <f t="shared" si="35"/>
        <v/>
      </c>
    </row>
    <row r="294" spans="1:7" x14ac:dyDescent="0.25">
      <c r="A294" s="4"/>
      <c r="B294" s="4"/>
      <c r="C294" s="160" t="s">
        <v>7</v>
      </c>
      <c r="D294" s="161"/>
      <c r="E294" s="161"/>
      <c r="F294" s="162"/>
      <c r="G294" s="14">
        <f>SUM(G247:G293)</f>
        <v>0</v>
      </c>
    </row>
    <row r="295" spans="1:7" ht="30" x14ac:dyDescent="0.25">
      <c r="A295" s="2" t="s">
        <v>0</v>
      </c>
      <c r="B295" s="2" t="s">
        <v>1</v>
      </c>
      <c r="C295" s="2" t="s">
        <v>6</v>
      </c>
      <c r="D295" s="2" t="s">
        <v>2</v>
      </c>
      <c r="E295" s="27" t="s">
        <v>3</v>
      </c>
      <c r="F295" s="12" t="s">
        <v>4</v>
      </c>
      <c r="G295" s="12" t="s">
        <v>5</v>
      </c>
    </row>
    <row r="296" spans="1:7" x14ac:dyDescent="0.25">
      <c r="A296" s="5"/>
      <c r="B296" s="4"/>
      <c r="C296" s="160" t="s">
        <v>8</v>
      </c>
      <c r="D296" s="161"/>
      <c r="E296" s="161"/>
      <c r="F296" s="162"/>
      <c r="G296" s="15">
        <f>G294</f>
        <v>0</v>
      </c>
    </row>
    <row r="297" spans="1:7" x14ac:dyDescent="0.25">
      <c r="A297" s="3"/>
      <c r="B297" s="8"/>
      <c r="C297" s="18" t="s">
        <v>3095</v>
      </c>
      <c r="D297" s="8"/>
      <c r="E297" s="29"/>
      <c r="F297" s="13"/>
      <c r="G297" s="13" t="str">
        <f>IFERROR(IF(E297&gt;0,((F297)*E297),""),"")</f>
        <v/>
      </c>
    </row>
    <row r="298" spans="1:7" x14ac:dyDescent="0.25">
      <c r="A298" s="3"/>
      <c r="B298" s="8"/>
      <c r="C298" s="18" t="s">
        <v>3886</v>
      </c>
      <c r="D298" s="8"/>
      <c r="E298" s="29"/>
      <c r="F298" s="13"/>
      <c r="G298" s="13" t="str">
        <f t="shared" ref="G298:G311" si="36">IFERROR(IF(E298&gt;0,((F298)*E298),""),"")</f>
        <v/>
      </c>
    </row>
    <row r="299" spans="1:7" x14ac:dyDescent="0.25">
      <c r="A299" s="3"/>
      <c r="B299" s="8"/>
      <c r="C299" s="1"/>
      <c r="D299" s="8"/>
      <c r="E299" s="29"/>
      <c r="F299" s="13"/>
      <c r="G299" s="13" t="str">
        <f t="shared" si="36"/>
        <v/>
      </c>
    </row>
    <row r="300" spans="1:7" x14ac:dyDescent="0.25">
      <c r="A300" s="3"/>
      <c r="B300" s="11" t="s">
        <v>273</v>
      </c>
      <c r="C300" s="18" t="s">
        <v>279</v>
      </c>
      <c r="D300" s="8"/>
      <c r="E300" s="29"/>
      <c r="F300" s="13"/>
      <c r="G300" s="13" t="str">
        <f t="shared" si="36"/>
        <v/>
      </c>
    </row>
    <row r="301" spans="1:7" x14ac:dyDescent="0.25">
      <c r="A301" s="3"/>
      <c r="B301" s="8"/>
      <c r="C301" s="1"/>
      <c r="D301" s="8"/>
      <c r="E301" s="29"/>
      <c r="F301" s="13"/>
      <c r="G301" s="13" t="str">
        <f t="shared" si="36"/>
        <v/>
      </c>
    </row>
    <row r="302" spans="1:7" x14ac:dyDescent="0.25">
      <c r="A302" s="3"/>
      <c r="B302" s="11" t="s">
        <v>18</v>
      </c>
      <c r="C302" s="18" t="s">
        <v>3111</v>
      </c>
      <c r="D302" s="8"/>
      <c r="E302" s="29"/>
      <c r="F302" s="13"/>
      <c r="G302" s="13" t="str">
        <f t="shared" si="36"/>
        <v/>
      </c>
    </row>
    <row r="303" spans="1:7" x14ac:dyDescent="0.25">
      <c r="A303" s="3"/>
      <c r="B303" s="8"/>
      <c r="C303" s="1"/>
      <c r="D303" s="8"/>
      <c r="E303" s="29"/>
      <c r="F303" s="13"/>
      <c r="G303" s="13" t="str">
        <f t="shared" si="36"/>
        <v/>
      </c>
    </row>
    <row r="304" spans="1:7" x14ac:dyDescent="0.25">
      <c r="A304" s="3">
        <v>40</v>
      </c>
      <c r="B304" s="8" t="s">
        <v>327</v>
      </c>
      <c r="C304" s="1" t="s">
        <v>3112</v>
      </c>
      <c r="D304" s="8" t="s">
        <v>272</v>
      </c>
      <c r="E304" s="29">
        <v>643</v>
      </c>
      <c r="F304" s="13">
        <v>0</v>
      </c>
      <c r="G304" s="13">
        <f t="shared" si="36"/>
        <v>0</v>
      </c>
    </row>
    <row r="305" spans="1:7" x14ac:dyDescent="0.25">
      <c r="A305" s="3"/>
      <c r="B305" s="8"/>
      <c r="C305" s="1"/>
      <c r="D305" s="8"/>
      <c r="E305" s="29"/>
      <c r="F305" s="13"/>
      <c r="G305" s="13" t="str">
        <f t="shared" si="36"/>
        <v/>
      </c>
    </row>
    <row r="306" spans="1:7" x14ac:dyDescent="0.25">
      <c r="A306" s="3"/>
      <c r="B306" s="11" t="s">
        <v>330</v>
      </c>
      <c r="C306" s="18" t="s">
        <v>331</v>
      </c>
      <c r="D306" s="8"/>
      <c r="E306" s="29"/>
      <c r="F306" s="13"/>
      <c r="G306" s="13" t="str">
        <f t="shared" si="36"/>
        <v/>
      </c>
    </row>
    <row r="307" spans="1:7" x14ac:dyDescent="0.25">
      <c r="A307" s="3"/>
      <c r="B307" s="8"/>
      <c r="C307" s="1"/>
      <c r="D307" s="8"/>
      <c r="E307" s="29"/>
      <c r="F307" s="13"/>
      <c r="G307" s="13" t="str">
        <f t="shared" si="36"/>
        <v/>
      </c>
    </row>
    <row r="308" spans="1:7" x14ac:dyDescent="0.25">
      <c r="A308" s="3">
        <v>41</v>
      </c>
      <c r="B308" s="8" t="s">
        <v>332</v>
      </c>
      <c r="C308" s="1" t="s">
        <v>453</v>
      </c>
      <c r="D308" s="8" t="s">
        <v>272</v>
      </c>
      <c r="E308" s="29">
        <v>65</v>
      </c>
      <c r="F308" s="13">
        <v>0</v>
      </c>
      <c r="G308" s="13">
        <f t="shared" si="36"/>
        <v>0</v>
      </c>
    </row>
    <row r="309" spans="1:7" x14ac:dyDescent="0.25">
      <c r="A309" s="3"/>
      <c r="B309" s="8"/>
      <c r="C309" s="1"/>
      <c r="D309" s="8"/>
      <c r="E309" s="29"/>
      <c r="F309" s="13"/>
      <c r="G309" s="13" t="str">
        <f t="shared" si="36"/>
        <v/>
      </c>
    </row>
    <row r="310" spans="1:7" x14ac:dyDescent="0.25">
      <c r="A310" s="3">
        <v>42</v>
      </c>
      <c r="B310" s="8" t="s">
        <v>337</v>
      </c>
      <c r="C310" s="1" t="s">
        <v>454</v>
      </c>
      <c r="D310" s="8" t="s">
        <v>272</v>
      </c>
      <c r="E310" s="29">
        <v>65</v>
      </c>
      <c r="F310" s="13">
        <v>0</v>
      </c>
      <c r="G310" s="13">
        <f t="shared" si="36"/>
        <v>0</v>
      </c>
    </row>
    <row r="311" spans="1:7" x14ac:dyDescent="0.25">
      <c r="A311" s="3"/>
      <c r="B311" s="8"/>
      <c r="C311" s="1"/>
      <c r="D311" s="8"/>
      <c r="E311" s="29"/>
      <c r="F311" s="13"/>
      <c r="G311" s="13" t="str">
        <f t="shared" si="36"/>
        <v/>
      </c>
    </row>
    <row r="312" spans="1:7" x14ac:dyDescent="0.25">
      <c r="A312" s="3"/>
      <c r="B312" s="11" t="s">
        <v>296</v>
      </c>
      <c r="C312" s="18" t="s">
        <v>374</v>
      </c>
      <c r="D312" s="8"/>
      <c r="E312" s="29"/>
      <c r="F312" s="13"/>
      <c r="G312" s="13" t="str">
        <f t="shared" ref="G312:G391" si="37">IFERROR(IF(E312&gt;0,((F312)*E312),""),"")</f>
        <v/>
      </c>
    </row>
    <row r="313" spans="1:7" x14ac:dyDescent="0.25">
      <c r="A313" s="3"/>
      <c r="B313" s="8"/>
      <c r="C313" s="1"/>
      <c r="D313" s="8"/>
      <c r="E313" s="29"/>
      <c r="F313" s="13"/>
      <c r="G313" s="13" t="str">
        <f t="shared" si="37"/>
        <v/>
      </c>
    </row>
    <row r="314" spans="1:7" x14ac:dyDescent="0.25">
      <c r="A314" s="3"/>
      <c r="B314" s="11">
        <v>8.1999999999999993</v>
      </c>
      <c r="C314" s="18" t="s">
        <v>375</v>
      </c>
      <c r="D314" s="8"/>
      <c r="E314" s="29"/>
      <c r="F314" s="13"/>
      <c r="G314" s="13" t="str">
        <f t="shared" si="37"/>
        <v/>
      </c>
    </row>
    <row r="315" spans="1:7" x14ac:dyDescent="0.25">
      <c r="A315" s="3"/>
      <c r="B315" s="8"/>
      <c r="C315" s="1"/>
      <c r="D315" s="8"/>
      <c r="E315" s="29"/>
      <c r="F315" s="13"/>
      <c r="G315" s="13" t="str">
        <f t="shared" si="37"/>
        <v/>
      </c>
    </row>
    <row r="316" spans="1:7" x14ac:dyDescent="0.25">
      <c r="A316" s="3"/>
      <c r="B316" s="11" t="s">
        <v>250</v>
      </c>
      <c r="C316" s="18" t="s">
        <v>3096</v>
      </c>
      <c r="D316" s="8"/>
      <c r="E316" s="29"/>
      <c r="F316" s="13"/>
      <c r="G316" s="13" t="str">
        <f t="shared" si="37"/>
        <v/>
      </c>
    </row>
    <row r="317" spans="1:7" x14ac:dyDescent="0.25">
      <c r="A317" s="3"/>
      <c r="B317" s="8"/>
      <c r="C317" s="1"/>
      <c r="D317" s="8"/>
      <c r="E317" s="29"/>
      <c r="F317" s="13"/>
      <c r="G317" s="13" t="str">
        <f t="shared" si="37"/>
        <v/>
      </c>
    </row>
    <row r="318" spans="1:7" x14ac:dyDescent="0.25">
      <c r="A318" s="3">
        <v>43</v>
      </c>
      <c r="B318" s="8"/>
      <c r="C318" s="1" t="s">
        <v>3097</v>
      </c>
      <c r="D318" s="8" t="s">
        <v>247</v>
      </c>
      <c r="E318" s="29">
        <v>4386</v>
      </c>
      <c r="F318" s="13">
        <v>0</v>
      </c>
      <c r="G318" s="13">
        <f t="shared" si="37"/>
        <v>0</v>
      </c>
    </row>
    <row r="319" spans="1:7" x14ac:dyDescent="0.25">
      <c r="A319" s="3"/>
      <c r="B319" s="8"/>
      <c r="C319" s="1"/>
      <c r="D319" s="8"/>
      <c r="E319" s="29"/>
      <c r="F319" s="13"/>
      <c r="G319" s="13" t="str">
        <f t="shared" si="37"/>
        <v/>
      </c>
    </row>
    <row r="320" spans="1:7" x14ac:dyDescent="0.25">
      <c r="A320" s="3"/>
      <c r="B320" s="11">
        <v>8.3000000000000007</v>
      </c>
      <c r="C320" s="18" t="s">
        <v>382</v>
      </c>
      <c r="D320" s="8"/>
      <c r="E320" s="29"/>
      <c r="F320" s="13"/>
      <c r="G320" s="13" t="str">
        <f t="shared" si="37"/>
        <v/>
      </c>
    </row>
    <row r="321" spans="1:7" x14ac:dyDescent="0.25">
      <c r="A321" s="3"/>
      <c r="B321" s="11"/>
      <c r="C321" s="18"/>
      <c r="D321" s="8"/>
      <c r="E321" s="29"/>
      <c r="F321" s="13"/>
      <c r="G321" s="13" t="str">
        <f t="shared" si="37"/>
        <v/>
      </c>
    </row>
    <row r="322" spans="1:7" x14ac:dyDescent="0.25">
      <c r="A322" s="3"/>
      <c r="B322" s="11" t="s">
        <v>17</v>
      </c>
      <c r="C322" s="18" t="s">
        <v>585</v>
      </c>
      <c r="D322" s="8"/>
      <c r="E322" s="29"/>
      <c r="F322" s="13"/>
      <c r="G322" s="13" t="str">
        <f t="shared" si="37"/>
        <v/>
      </c>
    </row>
    <row r="323" spans="1:7" x14ac:dyDescent="0.25">
      <c r="A323" s="3"/>
      <c r="B323" s="8"/>
      <c r="C323" s="1"/>
      <c r="D323" s="8"/>
      <c r="E323" s="29"/>
      <c r="F323" s="13"/>
      <c r="G323" s="13" t="str">
        <f>IFERROR(IF(E323&gt;0,((F323)*E323),""),"")</f>
        <v/>
      </c>
    </row>
    <row r="324" spans="1:7" x14ac:dyDescent="0.25">
      <c r="A324" s="3">
        <v>44</v>
      </c>
      <c r="B324" s="8"/>
      <c r="C324" s="1" t="s">
        <v>587</v>
      </c>
      <c r="D324" s="8" t="s">
        <v>443</v>
      </c>
      <c r="E324" s="40">
        <v>98.53</v>
      </c>
      <c r="F324" s="13">
        <v>0</v>
      </c>
      <c r="G324" s="13">
        <f t="shared" ref="G324:G332" si="38">IFERROR(IF(E324&gt;0,((F324)*E324),""),"")</f>
        <v>0</v>
      </c>
    </row>
    <row r="325" spans="1:7" x14ac:dyDescent="0.25">
      <c r="A325" s="3"/>
      <c r="B325" s="8"/>
      <c r="C325" s="1"/>
      <c r="D325" s="8"/>
      <c r="E325" s="40"/>
      <c r="F325" s="13"/>
      <c r="G325" s="13" t="str">
        <f t="shared" si="38"/>
        <v/>
      </c>
    </row>
    <row r="326" spans="1:7" x14ac:dyDescent="0.25">
      <c r="A326" s="3">
        <v>45</v>
      </c>
      <c r="B326" s="8"/>
      <c r="C326" s="1" t="s">
        <v>588</v>
      </c>
      <c r="D326" s="8" t="s">
        <v>443</v>
      </c>
      <c r="E326" s="40">
        <v>126.73916</v>
      </c>
      <c r="F326" s="13">
        <v>0</v>
      </c>
      <c r="G326" s="13">
        <f t="shared" si="38"/>
        <v>0</v>
      </c>
    </row>
    <row r="327" spans="1:7" x14ac:dyDescent="0.25">
      <c r="A327" s="3"/>
      <c r="B327" s="8"/>
      <c r="C327" s="1"/>
      <c r="D327" s="8"/>
      <c r="E327" s="40"/>
      <c r="F327" s="13"/>
      <c r="G327" s="13" t="str">
        <f t="shared" si="38"/>
        <v/>
      </c>
    </row>
    <row r="328" spans="1:7" x14ac:dyDescent="0.25">
      <c r="A328" s="3">
        <v>46</v>
      </c>
      <c r="B328" s="8"/>
      <c r="C328" s="1" t="s">
        <v>589</v>
      </c>
      <c r="D328" s="8" t="s">
        <v>443</v>
      </c>
      <c r="E328" s="40">
        <v>147.41036</v>
      </c>
      <c r="F328" s="13">
        <v>0</v>
      </c>
      <c r="G328" s="13">
        <f t="shared" si="38"/>
        <v>0</v>
      </c>
    </row>
    <row r="329" spans="1:7" x14ac:dyDescent="0.25">
      <c r="A329" s="3"/>
      <c r="B329" s="8"/>
      <c r="C329" s="1"/>
      <c r="D329" s="8"/>
      <c r="E329" s="40"/>
      <c r="F329" s="13"/>
      <c r="G329" s="13" t="str">
        <f t="shared" si="38"/>
        <v/>
      </c>
    </row>
    <row r="330" spans="1:7" x14ac:dyDescent="0.25">
      <c r="A330" s="3">
        <v>47</v>
      </c>
      <c r="B330" s="8"/>
      <c r="C330" s="1" t="s">
        <v>590</v>
      </c>
      <c r="D330" s="8" t="s">
        <v>443</v>
      </c>
      <c r="E330" s="40">
        <v>85.554400000000001</v>
      </c>
      <c r="F330" s="13">
        <v>0</v>
      </c>
      <c r="G330" s="13">
        <f t="shared" si="38"/>
        <v>0</v>
      </c>
    </row>
    <row r="331" spans="1:7" x14ac:dyDescent="0.25">
      <c r="A331" s="3"/>
      <c r="B331" s="8"/>
      <c r="C331" s="1"/>
      <c r="D331" s="8"/>
      <c r="E331" s="40"/>
      <c r="F331" s="13"/>
      <c r="G331" s="13" t="str">
        <f t="shared" si="38"/>
        <v/>
      </c>
    </row>
    <row r="332" spans="1:7" x14ac:dyDescent="0.25">
      <c r="A332" s="3">
        <v>48</v>
      </c>
      <c r="B332" s="8"/>
      <c r="C332" s="1" t="s">
        <v>591</v>
      </c>
      <c r="D332" s="8" t="s">
        <v>443</v>
      </c>
      <c r="E332" s="40">
        <v>52.772089999999999</v>
      </c>
      <c r="F332" s="13">
        <v>0</v>
      </c>
      <c r="G332" s="13">
        <f t="shared" si="38"/>
        <v>0</v>
      </c>
    </row>
    <row r="333" spans="1:7" x14ac:dyDescent="0.25">
      <c r="A333" s="3"/>
      <c r="B333" s="8"/>
      <c r="C333" s="1"/>
      <c r="D333" s="8"/>
      <c r="E333" s="40"/>
      <c r="F333" s="13"/>
      <c r="G333" s="13"/>
    </row>
    <row r="334" spans="1:7" x14ac:dyDescent="0.25">
      <c r="A334" s="3">
        <v>49</v>
      </c>
      <c r="B334" s="8"/>
      <c r="C334" s="1" t="s">
        <v>3110</v>
      </c>
      <c r="D334" s="8" t="s">
        <v>443</v>
      </c>
      <c r="E334" s="40">
        <v>7.585</v>
      </c>
      <c r="F334" s="13">
        <v>0</v>
      </c>
      <c r="G334" s="13">
        <f t="shared" ref="G334" si="39">IFERROR(IF(E334&gt;0,((F334)*E334),""),"")</f>
        <v>0</v>
      </c>
    </row>
    <row r="335" spans="1:7" x14ac:dyDescent="0.25">
      <c r="A335" s="3"/>
      <c r="B335" s="8"/>
      <c r="C335" s="1"/>
      <c r="D335" s="8"/>
      <c r="E335" s="29"/>
      <c r="F335" s="13"/>
      <c r="G335" s="13" t="str">
        <f t="shared" si="37"/>
        <v/>
      </c>
    </row>
    <row r="336" spans="1:7" x14ac:dyDescent="0.25">
      <c r="A336" s="3"/>
      <c r="B336" s="11">
        <v>8.4</v>
      </c>
      <c r="C336" s="18" t="s">
        <v>384</v>
      </c>
      <c r="D336" s="8"/>
      <c r="E336" s="40"/>
      <c r="F336" s="13"/>
      <c r="G336" s="13" t="str">
        <f t="shared" si="37"/>
        <v/>
      </c>
    </row>
    <row r="337" spans="1:7" x14ac:dyDescent="0.25">
      <c r="A337" s="3"/>
      <c r="B337" s="11"/>
      <c r="C337" s="18"/>
      <c r="D337" s="8"/>
      <c r="E337" s="40"/>
      <c r="F337" s="13"/>
      <c r="G337" s="13"/>
    </row>
    <row r="338" spans="1:7" x14ac:dyDescent="0.25">
      <c r="A338" s="3"/>
      <c r="B338" s="11" t="s">
        <v>165</v>
      </c>
      <c r="C338" s="18" t="s">
        <v>501</v>
      </c>
      <c r="D338" s="8"/>
      <c r="E338" s="29"/>
      <c r="F338" s="13"/>
      <c r="G338" s="13"/>
    </row>
    <row r="339" spans="1:7" x14ac:dyDescent="0.25">
      <c r="A339" s="3"/>
      <c r="B339" s="11"/>
      <c r="C339" s="18" t="s">
        <v>594</v>
      </c>
      <c r="D339" s="8"/>
      <c r="E339" s="29"/>
      <c r="F339" s="13"/>
      <c r="G339" s="13"/>
    </row>
    <row r="340" spans="1:7" x14ac:dyDescent="0.25">
      <c r="A340" s="3"/>
      <c r="B340" s="11"/>
      <c r="C340" s="18"/>
      <c r="D340" s="8"/>
      <c r="E340" s="29"/>
      <c r="F340" s="13"/>
      <c r="G340" s="13"/>
    </row>
    <row r="341" spans="1:7" x14ac:dyDescent="0.25">
      <c r="A341" s="3">
        <v>50</v>
      </c>
      <c r="B341" s="11"/>
      <c r="C341" s="1" t="s">
        <v>3099</v>
      </c>
      <c r="D341" s="8" t="s">
        <v>272</v>
      </c>
      <c r="E341" s="29">
        <v>10</v>
      </c>
      <c r="F341" s="13">
        <v>0</v>
      </c>
      <c r="G341" s="13">
        <f t="shared" ref="G341" si="40">IFERROR(IF(E341&gt;0,((F341)*E341),""),"")</f>
        <v>0</v>
      </c>
    </row>
    <row r="342" spans="1:7" x14ac:dyDescent="0.25">
      <c r="A342" s="3"/>
      <c r="B342" s="11"/>
      <c r="C342" s="1"/>
      <c r="D342" s="8"/>
      <c r="E342" s="29"/>
      <c r="F342" s="13"/>
      <c r="G342" s="13"/>
    </row>
    <row r="343" spans="1:7" x14ac:dyDescent="0.25">
      <c r="A343" s="4"/>
      <c r="B343" s="4"/>
      <c r="C343" s="160" t="s">
        <v>7</v>
      </c>
      <c r="D343" s="161"/>
      <c r="E343" s="161"/>
      <c r="F343" s="162"/>
      <c r="G343" s="14">
        <f>SUM(G296:G342)</f>
        <v>0</v>
      </c>
    </row>
    <row r="344" spans="1:7" ht="30" x14ac:dyDescent="0.25">
      <c r="A344" s="2" t="s">
        <v>0</v>
      </c>
      <c r="B344" s="2" t="s">
        <v>1</v>
      </c>
      <c r="C344" s="2" t="s">
        <v>6</v>
      </c>
      <c r="D344" s="2" t="s">
        <v>2</v>
      </c>
      <c r="E344" s="27" t="s">
        <v>3</v>
      </c>
      <c r="F344" s="12" t="s">
        <v>4</v>
      </c>
      <c r="G344" s="12" t="s">
        <v>5</v>
      </c>
    </row>
    <row r="345" spans="1:7" x14ac:dyDescent="0.25">
      <c r="A345" s="5"/>
      <c r="B345" s="4"/>
      <c r="C345" s="160" t="s">
        <v>8</v>
      </c>
      <c r="D345" s="161"/>
      <c r="E345" s="161"/>
      <c r="F345" s="162"/>
      <c r="G345" s="15">
        <f>G343</f>
        <v>0</v>
      </c>
    </row>
    <row r="346" spans="1:7" x14ac:dyDescent="0.25">
      <c r="A346" s="3"/>
      <c r="B346" s="11" t="s">
        <v>189</v>
      </c>
      <c r="C346" s="18" t="s">
        <v>385</v>
      </c>
      <c r="D346" s="8"/>
      <c r="E346" s="29"/>
      <c r="F346" s="13"/>
      <c r="G346" s="13" t="str">
        <f t="shared" si="37"/>
        <v/>
      </c>
    </row>
    <row r="347" spans="1:7" x14ac:dyDescent="0.25">
      <c r="A347" s="3"/>
      <c r="B347" s="8"/>
      <c r="C347" s="1"/>
      <c r="D347" s="8"/>
      <c r="E347" s="29"/>
      <c r="F347" s="13"/>
      <c r="G347" s="13" t="str">
        <f t="shared" si="37"/>
        <v/>
      </c>
    </row>
    <row r="348" spans="1:7" x14ac:dyDescent="0.25">
      <c r="A348" s="3">
        <v>51</v>
      </c>
      <c r="B348" s="8"/>
      <c r="C348" s="1" t="s">
        <v>3100</v>
      </c>
      <c r="D348" s="8" t="s">
        <v>272</v>
      </c>
      <c r="E348" s="29">
        <v>648</v>
      </c>
      <c r="F348" s="13">
        <v>0</v>
      </c>
      <c r="G348" s="13">
        <f t="shared" si="37"/>
        <v>0</v>
      </c>
    </row>
    <row r="349" spans="1:7" x14ac:dyDescent="0.25">
      <c r="A349" s="3"/>
      <c r="B349" s="8"/>
      <c r="C349" s="1"/>
      <c r="D349" s="8"/>
      <c r="E349" s="29"/>
      <c r="F349" s="13"/>
      <c r="G349" s="13"/>
    </row>
    <row r="350" spans="1:7" x14ac:dyDescent="0.25">
      <c r="A350" s="3">
        <v>52</v>
      </c>
      <c r="B350" s="8"/>
      <c r="C350" s="1" t="s">
        <v>3098</v>
      </c>
      <c r="D350" s="8" t="s">
        <v>272</v>
      </c>
      <c r="E350" s="29">
        <v>738</v>
      </c>
      <c r="F350" s="13">
        <v>0</v>
      </c>
      <c r="G350" s="13">
        <f t="shared" si="37"/>
        <v>0</v>
      </c>
    </row>
    <row r="351" spans="1:7" x14ac:dyDescent="0.25">
      <c r="A351" s="3"/>
      <c r="B351" s="8"/>
      <c r="C351" s="1"/>
      <c r="D351" s="8"/>
      <c r="E351" s="29"/>
      <c r="F351" s="13"/>
      <c r="G351" s="13"/>
    </row>
    <row r="352" spans="1:7" x14ac:dyDescent="0.25">
      <c r="A352" s="3">
        <v>53</v>
      </c>
      <c r="B352" s="8"/>
      <c r="C352" s="1" t="s">
        <v>3896</v>
      </c>
      <c r="D352" s="8" t="s">
        <v>272</v>
      </c>
      <c r="E352" s="29">
        <v>10</v>
      </c>
      <c r="F352" s="13">
        <v>0</v>
      </c>
      <c r="G352" s="13">
        <f t="shared" ref="G352" si="41">IFERROR(IF(E352&gt;0,((F352)*E352),""),"")</f>
        <v>0</v>
      </c>
    </row>
    <row r="353" spans="1:7" x14ac:dyDescent="0.25">
      <c r="A353" s="3"/>
      <c r="B353" s="8"/>
      <c r="C353" s="1"/>
      <c r="D353" s="8"/>
      <c r="E353" s="29"/>
      <c r="F353" s="13"/>
      <c r="G353" s="13"/>
    </row>
    <row r="354" spans="1:7" x14ac:dyDescent="0.25">
      <c r="A354" s="3"/>
      <c r="B354" s="8"/>
      <c r="C354" s="18" t="s">
        <v>595</v>
      </c>
      <c r="D354" s="8"/>
      <c r="E354" s="29"/>
      <c r="F354" s="13"/>
      <c r="G354" s="13" t="str">
        <f t="shared" ref="G354:G362" si="42">IFERROR(IF(E354&gt;0,((F354)*E354),""),"")</f>
        <v/>
      </c>
    </row>
    <row r="355" spans="1:7" x14ac:dyDescent="0.25">
      <c r="A355" s="3"/>
      <c r="B355" s="8"/>
      <c r="C355" s="1"/>
      <c r="D355" s="8"/>
      <c r="E355" s="29"/>
      <c r="F355" s="13"/>
      <c r="G355" s="13" t="str">
        <f t="shared" si="42"/>
        <v/>
      </c>
    </row>
    <row r="356" spans="1:7" x14ac:dyDescent="0.25">
      <c r="A356" s="3">
        <v>54</v>
      </c>
      <c r="B356" s="8"/>
      <c r="C356" s="1" t="s">
        <v>596</v>
      </c>
      <c r="D356" s="8" t="s">
        <v>252</v>
      </c>
      <c r="E356" s="29">
        <v>586</v>
      </c>
      <c r="F356" s="13">
        <v>0</v>
      </c>
      <c r="G356" s="13">
        <f t="shared" si="42"/>
        <v>0</v>
      </c>
    </row>
    <row r="357" spans="1:7" x14ac:dyDescent="0.25">
      <c r="A357" s="3"/>
      <c r="B357" s="8"/>
      <c r="C357" s="1" t="s">
        <v>597</v>
      </c>
      <c r="D357" s="8"/>
      <c r="E357" s="29"/>
      <c r="F357" s="13"/>
      <c r="G357" s="13" t="str">
        <f t="shared" si="42"/>
        <v/>
      </c>
    </row>
    <row r="358" spans="1:7" x14ac:dyDescent="0.25">
      <c r="A358" s="3"/>
      <c r="B358" s="8"/>
      <c r="C358" s="1"/>
      <c r="D358" s="8"/>
      <c r="E358" s="29"/>
      <c r="F358" s="13"/>
      <c r="G358" s="13" t="str">
        <f t="shared" si="42"/>
        <v/>
      </c>
    </row>
    <row r="359" spans="1:7" x14ac:dyDescent="0.25">
      <c r="A359" s="3"/>
      <c r="B359" s="11" t="s">
        <v>190</v>
      </c>
      <c r="C359" s="18" t="s">
        <v>3101</v>
      </c>
      <c r="D359" s="8"/>
      <c r="E359" s="29"/>
      <c r="F359" s="13"/>
      <c r="G359" s="13" t="str">
        <f t="shared" si="42"/>
        <v/>
      </c>
    </row>
    <row r="360" spans="1:7" x14ac:dyDescent="0.25">
      <c r="A360" s="3"/>
      <c r="B360" s="8"/>
      <c r="C360" s="1"/>
      <c r="D360" s="8"/>
      <c r="E360" s="29"/>
      <c r="F360" s="13"/>
      <c r="G360" s="13" t="str">
        <f t="shared" si="42"/>
        <v/>
      </c>
    </row>
    <row r="361" spans="1:7" x14ac:dyDescent="0.25">
      <c r="A361" s="3">
        <v>55</v>
      </c>
      <c r="B361" s="8" t="s">
        <v>386</v>
      </c>
      <c r="C361" s="1" t="s">
        <v>2905</v>
      </c>
      <c r="D361" s="8" t="s">
        <v>247</v>
      </c>
      <c r="E361" s="29">
        <v>1715</v>
      </c>
      <c r="F361" s="13">
        <v>0</v>
      </c>
      <c r="G361" s="13">
        <f t="shared" si="42"/>
        <v>0</v>
      </c>
    </row>
    <row r="362" spans="1:7" x14ac:dyDescent="0.25">
      <c r="A362" s="3"/>
      <c r="B362" s="8"/>
      <c r="C362" s="1" t="s">
        <v>290</v>
      </c>
      <c r="D362" s="8"/>
      <c r="E362" s="29"/>
      <c r="F362" s="13"/>
      <c r="G362" s="13" t="str">
        <f t="shared" si="42"/>
        <v/>
      </c>
    </row>
    <row r="363" spans="1:7" x14ac:dyDescent="0.25">
      <c r="A363" s="3"/>
      <c r="B363" s="8"/>
      <c r="C363" s="1"/>
      <c r="D363" s="8"/>
      <c r="E363" s="29"/>
      <c r="F363" s="13"/>
      <c r="G363" s="13"/>
    </row>
    <row r="364" spans="1:7" x14ac:dyDescent="0.25">
      <c r="A364" s="3"/>
      <c r="B364" s="11" t="s">
        <v>191</v>
      </c>
      <c r="C364" s="18" t="s">
        <v>3895</v>
      </c>
      <c r="D364" s="8"/>
      <c r="E364" s="29"/>
      <c r="F364" s="13"/>
      <c r="G364" s="13"/>
    </row>
    <row r="365" spans="1:7" x14ac:dyDescent="0.25">
      <c r="A365" s="3"/>
      <c r="B365" s="8"/>
      <c r="C365" s="1"/>
      <c r="D365" s="8"/>
      <c r="E365" s="29"/>
      <c r="F365" s="13"/>
      <c r="G365" s="13"/>
    </row>
    <row r="366" spans="1:7" x14ac:dyDescent="0.25">
      <c r="A366" s="3">
        <v>56</v>
      </c>
      <c r="B366" s="8" t="s">
        <v>3887</v>
      </c>
      <c r="C366" s="1" t="s">
        <v>3891</v>
      </c>
      <c r="D366" s="8" t="s">
        <v>247</v>
      </c>
      <c r="E366" s="29">
        <v>2008</v>
      </c>
      <c r="F366" s="13">
        <v>0</v>
      </c>
      <c r="G366" s="13">
        <f t="shared" ref="G366" si="43">IFERROR(IF(E366&gt;0,((F366)*E366),""),"")</f>
        <v>0</v>
      </c>
    </row>
    <row r="367" spans="1:7" x14ac:dyDescent="0.25">
      <c r="A367" s="3"/>
      <c r="B367" s="8"/>
      <c r="C367" s="1"/>
      <c r="D367" s="8"/>
      <c r="E367" s="29"/>
      <c r="F367" s="13"/>
      <c r="G367" s="13"/>
    </row>
    <row r="368" spans="1:7" x14ac:dyDescent="0.25">
      <c r="A368" s="3">
        <v>57</v>
      </c>
      <c r="B368" s="8" t="s">
        <v>3892</v>
      </c>
      <c r="C368" s="41" t="s">
        <v>3888</v>
      </c>
      <c r="D368" s="8" t="s">
        <v>247</v>
      </c>
      <c r="E368" s="29">
        <v>2008</v>
      </c>
      <c r="F368" s="13">
        <v>0</v>
      </c>
      <c r="G368" s="13">
        <f t="shared" ref="G368" si="44">IFERROR(IF(E368&gt;0,((F368)*E368),""),"")</f>
        <v>0</v>
      </c>
    </row>
    <row r="369" spans="1:7" x14ac:dyDescent="0.25">
      <c r="A369" s="3"/>
      <c r="B369" s="8"/>
      <c r="C369" s="1"/>
      <c r="D369" s="8"/>
      <c r="E369" s="29"/>
      <c r="F369" s="13"/>
      <c r="G369" s="13"/>
    </row>
    <row r="370" spans="1:7" x14ac:dyDescent="0.25">
      <c r="A370" s="3">
        <v>58</v>
      </c>
      <c r="B370" s="8" t="s">
        <v>3893</v>
      </c>
      <c r="C370" s="1" t="s">
        <v>3889</v>
      </c>
      <c r="D370" s="8" t="s">
        <v>247</v>
      </c>
      <c r="E370" s="29">
        <v>2008</v>
      </c>
      <c r="F370" s="13">
        <v>0</v>
      </c>
      <c r="G370" s="13">
        <f t="shared" ref="G370" si="45">IFERROR(IF(E370&gt;0,((F370)*E370),""),"")</f>
        <v>0</v>
      </c>
    </row>
    <row r="371" spans="1:7" x14ac:dyDescent="0.25">
      <c r="A371" s="3"/>
      <c r="B371" s="8"/>
      <c r="C371" s="1"/>
      <c r="D371" s="8"/>
      <c r="E371" s="29"/>
      <c r="F371" s="13"/>
      <c r="G371" s="13"/>
    </row>
    <row r="372" spans="1:7" x14ac:dyDescent="0.25">
      <c r="A372" s="3">
        <v>59</v>
      </c>
      <c r="B372" s="8" t="s">
        <v>3894</v>
      </c>
      <c r="C372" s="1" t="s">
        <v>3890</v>
      </c>
      <c r="D372" s="8" t="s">
        <v>247</v>
      </c>
      <c r="E372" s="29">
        <v>2008</v>
      </c>
      <c r="F372" s="13">
        <v>0</v>
      </c>
      <c r="G372" s="13">
        <f t="shared" ref="G372" si="46">IFERROR(IF(E372&gt;0,((F372)*E372),""),"")</f>
        <v>0</v>
      </c>
    </row>
    <row r="373" spans="1:7" x14ac:dyDescent="0.25">
      <c r="A373" s="3"/>
      <c r="B373" s="8"/>
      <c r="C373" s="1"/>
      <c r="D373" s="8"/>
      <c r="E373" s="29"/>
      <c r="F373" s="13"/>
      <c r="G373" s="13"/>
    </row>
    <row r="374" spans="1:7" x14ac:dyDescent="0.25">
      <c r="A374" s="3">
        <v>60</v>
      </c>
      <c r="B374" s="8" t="s">
        <v>3922</v>
      </c>
      <c r="C374" s="1" t="s">
        <v>3890</v>
      </c>
      <c r="D374" s="8" t="s">
        <v>247</v>
      </c>
      <c r="E374" s="29">
        <v>2008</v>
      </c>
      <c r="F374" s="13">
        <v>0</v>
      </c>
      <c r="G374" s="13">
        <f t="shared" ref="G374" si="47">IFERROR(IF(E374&gt;0,((F374)*E374),""),"")</f>
        <v>0</v>
      </c>
    </row>
    <row r="375" spans="1:7" x14ac:dyDescent="0.25">
      <c r="A375" s="3"/>
      <c r="B375" s="8"/>
      <c r="C375" s="1"/>
      <c r="D375" s="8"/>
      <c r="E375" s="29"/>
      <c r="F375" s="13"/>
      <c r="G375" s="13"/>
    </row>
    <row r="376" spans="1:7" x14ac:dyDescent="0.25">
      <c r="A376" s="3">
        <v>61</v>
      </c>
      <c r="B376" s="8" t="s">
        <v>3921</v>
      </c>
      <c r="C376" s="1" t="s">
        <v>3923</v>
      </c>
      <c r="D376" s="8" t="s">
        <v>256</v>
      </c>
      <c r="E376" s="29">
        <v>510</v>
      </c>
      <c r="F376" s="13">
        <v>0</v>
      </c>
      <c r="G376" s="13">
        <f t="shared" ref="G376" si="48">IFERROR(IF(E376&gt;0,((F376)*E376),""),"")</f>
        <v>0</v>
      </c>
    </row>
    <row r="377" spans="1:7" x14ac:dyDescent="0.25">
      <c r="A377" s="3"/>
      <c r="B377" s="8"/>
      <c r="C377" s="1"/>
      <c r="D377" s="8"/>
      <c r="E377" s="29"/>
      <c r="F377" s="13"/>
      <c r="G377" s="13"/>
    </row>
    <row r="378" spans="1:7" x14ac:dyDescent="0.25">
      <c r="A378" s="3"/>
      <c r="B378" s="8"/>
      <c r="C378" s="1"/>
      <c r="D378" s="8"/>
      <c r="E378" s="29"/>
      <c r="F378" s="13"/>
      <c r="G378" s="13"/>
    </row>
    <row r="379" spans="1:7" x14ac:dyDescent="0.25">
      <c r="A379" s="3"/>
      <c r="B379" s="8"/>
      <c r="C379" s="1"/>
      <c r="D379" s="8"/>
      <c r="E379" s="29"/>
      <c r="F379" s="13"/>
      <c r="G379" s="13"/>
    </row>
    <row r="380" spans="1:7" x14ac:dyDescent="0.25">
      <c r="A380" s="3"/>
      <c r="B380" s="8"/>
      <c r="C380" s="1"/>
      <c r="D380" s="8"/>
      <c r="E380" s="29"/>
      <c r="F380" s="13"/>
      <c r="G380" s="13"/>
    </row>
    <row r="381" spans="1:7" x14ac:dyDescent="0.25">
      <c r="A381" s="3"/>
      <c r="B381" s="8"/>
      <c r="C381" s="1"/>
      <c r="D381" s="8"/>
      <c r="E381" s="29"/>
      <c r="F381" s="13"/>
      <c r="G381" s="13"/>
    </row>
    <row r="382" spans="1:7" x14ac:dyDescent="0.25">
      <c r="A382" s="3"/>
      <c r="B382" s="8"/>
      <c r="C382" s="1"/>
      <c r="D382" s="8"/>
      <c r="E382" s="29"/>
      <c r="F382" s="13"/>
      <c r="G382" s="13"/>
    </row>
    <row r="383" spans="1:7" x14ac:dyDescent="0.25">
      <c r="A383" s="3"/>
      <c r="B383" s="8"/>
      <c r="C383" s="1"/>
      <c r="D383" s="8"/>
      <c r="E383" s="29"/>
      <c r="F383" s="13"/>
      <c r="G383" s="13"/>
    </row>
    <row r="384" spans="1:7" x14ac:dyDescent="0.25">
      <c r="A384" s="3"/>
      <c r="B384" s="8"/>
      <c r="C384" s="1"/>
      <c r="D384" s="8"/>
      <c r="E384" s="29"/>
      <c r="F384" s="13"/>
      <c r="G384" s="13"/>
    </row>
    <row r="385" spans="1:7" x14ac:dyDescent="0.25">
      <c r="A385" s="3"/>
      <c r="B385" s="8"/>
      <c r="C385" s="1"/>
      <c r="D385" s="8"/>
      <c r="E385" s="29"/>
      <c r="F385" s="13"/>
      <c r="G385" s="13"/>
    </row>
    <row r="386" spans="1:7" x14ac:dyDescent="0.25">
      <c r="A386" s="3"/>
      <c r="B386" s="8"/>
      <c r="C386" s="1"/>
      <c r="D386" s="8"/>
      <c r="E386" s="29"/>
      <c r="F386" s="13"/>
      <c r="G386" s="13"/>
    </row>
    <row r="387" spans="1:7" x14ac:dyDescent="0.25">
      <c r="A387" s="3"/>
      <c r="B387" s="8"/>
      <c r="C387" s="1"/>
      <c r="D387" s="8"/>
      <c r="E387" s="29"/>
      <c r="F387" s="13"/>
      <c r="G387" s="13"/>
    </row>
    <row r="388" spans="1:7" x14ac:dyDescent="0.25">
      <c r="A388" s="3"/>
      <c r="B388" s="8"/>
      <c r="C388" s="1"/>
      <c r="D388" s="8"/>
      <c r="E388" s="29"/>
      <c r="F388" s="13"/>
      <c r="G388" s="13" t="str">
        <f t="shared" si="37"/>
        <v/>
      </c>
    </row>
    <row r="389" spans="1:7" x14ac:dyDescent="0.25">
      <c r="A389" s="3"/>
      <c r="B389" s="8"/>
      <c r="C389" s="1"/>
      <c r="D389" s="8"/>
      <c r="E389" s="29"/>
      <c r="F389" s="13"/>
      <c r="G389" s="13" t="str">
        <f t="shared" si="37"/>
        <v/>
      </c>
    </row>
    <row r="390" spans="1:7" x14ac:dyDescent="0.25">
      <c r="A390" s="3"/>
      <c r="B390" s="8"/>
      <c r="C390" s="1"/>
      <c r="D390" s="8"/>
      <c r="E390" s="29"/>
      <c r="F390" s="13"/>
      <c r="G390" s="13" t="str">
        <f t="shared" si="37"/>
        <v/>
      </c>
    </row>
    <row r="391" spans="1:7" x14ac:dyDescent="0.25">
      <c r="A391" s="3"/>
      <c r="B391" s="8"/>
      <c r="C391" s="1"/>
      <c r="D391" s="8"/>
      <c r="E391" s="29"/>
      <c r="F391" s="13"/>
      <c r="G391" s="13" t="str">
        <f t="shared" si="37"/>
        <v/>
      </c>
    </row>
    <row r="392" spans="1:7" x14ac:dyDescent="0.25">
      <c r="A392" s="4"/>
      <c r="B392" s="4"/>
      <c r="C392" s="160" t="s">
        <v>2875</v>
      </c>
      <c r="D392" s="161"/>
      <c r="E392" s="161"/>
      <c r="F392" s="162"/>
      <c r="G392" s="14">
        <f>SUM(G345:G391)</f>
        <v>0</v>
      </c>
    </row>
  </sheetData>
  <mergeCells count="15">
    <mergeCell ref="C149:F149"/>
    <mergeCell ref="C196:F196"/>
    <mergeCell ref="C198:F198"/>
    <mergeCell ref="C49:F49"/>
    <mergeCell ref="C51:F51"/>
    <mergeCell ref="C98:F98"/>
    <mergeCell ref="C100:F100"/>
    <mergeCell ref="C147:F147"/>
    <mergeCell ref="C245:F245"/>
    <mergeCell ref="C247:F247"/>
    <mergeCell ref="C392:F392"/>
    <mergeCell ref="C294:F294"/>
    <mergeCell ref="C343:F343"/>
    <mergeCell ref="C345:F345"/>
    <mergeCell ref="C296:F296"/>
  </mergeCells>
  <conditionalFormatting sqref="B171">
    <cfRule type="duplicateValues" dxfId="7" priority="7"/>
  </conditionalFormatting>
  <conditionalFormatting sqref="B173:C173">
    <cfRule type="duplicateValues" dxfId="6" priority="3"/>
  </conditionalFormatting>
  <conditionalFormatting sqref="B174:C174">
    <cfRule type="duplicateValues" dxfId="5" priority="5"/>
  </conditionalFormatting>
  <conditionalFormatting sqref="B175:C175">
    <cfRule type="duplicateValues" dxfId="4" priority="4"/>
  </conditionalFormatting>
  <conditionalFormatting sqref="B190:C190">
    <cfRule type="duplicateValues" dxfId="3" priority="9"/>
  </conditionalFormatting>
  <conditionalFormatting sqref="B191:C191">
    <cfRule type="duplicateValues" dxfId="2" priority="2"/>
  </conditionalFormatting>
  <conditionalFormatting sqref="C184">
    <cfRule type="duplicateValues" dxfId="1" priority="6"/>
  </conditionalFormatting>
  <conditionalFormatting sqref="C185">
    <cfRule type="duplicateValues" dxfId="0" priority="1"/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6"/>
  <sheetViews>
    <sheetView view="pageLayout" zoomScaleNormal="100" workbookViewId="0">
      <selection activeCell="C634" sqref="C634"/>
    </sheetView>
  </sheetViews>
  <sheetFormatPr defaultRowHeight="15" x14ac:dyDescent="0.25"/>
  <cols>
    <col min="1" max="1" width="7.42578125" customWidth="1"/>
    <col min="2" max="2" width="9" customWidth="1"/>
    <col min="3" max="3" width="35.5703125" customWidth="1"/>
    <col min="4" max="4" width="4.85546875" customWidth="1"/>
    <col min="5" max="5" width="8.42578125" style="30" customWidth="1"/>
    <col min="6" max="6" width="13.5703125" customWidth="1"/>
    <col min="7" max="7" width="14" customWidth="1"/>
    <col min="10" max="12" width="9.140625" style="66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7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3744</v>
      </c>
      <c r="D2" s="20"/>
      <c r="E2" s="28"/>
      <c r="F2" s="20"/>
      <c r="G2" s="32" t="str">
        <f>IFERROR(IF(E2&gt;0,((F2)*E2),""),"")</f>
        <v/>
      </c>
    </row>
    <row r="3" spans="1:7" x14ac:dyDescent="0.25">
      <c r="A3" s="3"/>
      <c r="B3" s="8"/>
      <c r="C3" s="18" t="s">
        <v>207</v>
      </c>
      <c r="D3" s="8"/>
      <c r="E3" s="29"/>
      <c r="F3" s="13"/>
      <c r="G3" s="13" t="str">
        <f>IFERROR(IF(E3&gt;0,((F3)*E3),""),"")</f>
        <v/>
      </c>
    </row>
    <row r="4" spans="1:7" x14ac:dyDescent="0.25">
      <c r="A4" s="3"/>
      <c r="B4" s="8"/>
      <c r="C4" s="18" t="s">
        <v>208</v>
      </c>
      <c r="D4" s="8"/>
      <c r="E4" s="29"/>
      <c r="F4" s="13"/>
      <c r="G4" s="13" t="str">
        <f>IFERROR(IF(E4&gt;0,((F4)*E4),""),"")</f>
        <v/>
      </c>
    </row>
    <row r="5" spans="1:7" x14ac:dyDescent="0.25">
      <c r="A5" s="3"/>
      <c r="B5" s="8"/>
      <c r="C5" s="18" t="s">
        <v>3745</v>
      </c>
      <c r="D5" s="8"/>
      <c r="E5" s="29"/>
      <c r="F5" s="13"/>
      <c r="G5" s="13" t="str">
        <f>IFERROR(IF(E5&gt;0,((F5)*E5),""),"")</f>
        <v/>
      </c>
    </row>
    <row r="6" spans="1:7" x14ac:dyDescent="0.25">
      <c r="A6" s="3"/>
      <c r="B6" s="8"/>
      <c r="C6" s="18" t="s">
        <v>3809</v>
      </c>
      <c r="D6" s="8"/>
      <c r="E6" s="29"/>
      <c r="F6" s="13"/>
      <c r="G6" s="13"/>
    </row>
    <row r="7" spans="1:7" x14ac:dyDescent="0.25">
      <c r="A7" s="3"/>
      <c r="B7" s="8"/>
      <c r="C7" s="18"/>
      <c r="D7" s="8"/>
      <c r="E7" s="29"/>
      <c r="F7" s="13"/>
      <c r="G7" s="13"/>
    </row>
    <row r="8" spans="1:7" x14ac:dyDescent="0.25">
      <c r="A8" s="3"/>
      <c r="B8" s="8"/>
      <c r="C8" s="18" t="s">
        <v>210</v>
      </c>
      <c r="D8" s="8"/>
      <c r="E8" s="29"/>
      <c r="F8" s="13"/>
      <c r="G8" s="13"/>
    </row>
    <row r="9" spans="1:7" x14ac:dyDescent="0.25">
      <c r="A9" s="3"/>
      <c r="B9" s="8"/>
      <c r="C9" s="18" t="s">
        <v>2870</v>
      </c>
      <c r="D9" s="8"/>
      <c r="E9" s="29"/>
      <c r="F9" s="13"/>
      <c r="G9" s="13"/>
    </row>
    <row r="10" spans="1:7" x14ac:dyDescent="0.25">
      <c r="A10" s="3"/>
      <c r="B10" s="8"/>
      <c r="C10" s="1"/>
      <c r="D10" s="8"/>
      <c r="E10" s="29"/>
      <c r="F10" s="13"/>
      <c r="G10" s="13"/>
    </row>
    <row r="11" spans="1:7" x14ac:dyDescent="0.25">
      <c r="A11" s="3"/>
      <c r="B11" s="8"/>
      <c r="C11" s="18" t="s">
        <v>211</v>
      </c>
      <c r="D11" s="8"/>
      <c r="E11" s="29"/>
      <c r="F11" s="13"/>
      <c r="G11" s="13"/>
    </row>
    <row r="12" spans="1:7" x14ac:dyDescent="0.25">
      <c r="A12" s="3"/>
      <c r="B12" s="8"/>
      <c r="C12" s="18" t="s">
        <v>212</v>
      </c>
      <c r="D12" s="8"/>
      <c r="E12" s="29"/>
      <c r="F12" s="13"/>
      <c r="G12" s="13"/>
    </row>
    <row r="13" spans="1:7" x14ac:dyDescent="0.25">
      <c r="A13" s="3"/>
      <c r="B13" s="8"/>
      <c r="C13" s="18" t="s">
        <v>213</v>
      </c>
      <c r="D13" s="8"/>
      <c r="E13" s="29"/>
      <c r="F13" s="13"/>
      <c r="G13" s="13"/>
    </row>
    <row r="14" spans="1:7" x14ac:dyDescent="0.25">
      <c r="A14" s="3"/>
      <c r="B14" s="8"/>
      <c r="C14" s="18" t="s">
        <v>214</v>
      </c>
      <c r="D14" s="8"/>
      <c r="E14" s="29"/>
      <c r="F14" s="13"/>
      <c r="G14" s="13"/>
    </row>
    <row r="15" spans="1:7" x14ac:dyDescent="0.25">
      <c r="A15" s="3"/>
      <c r="B15" s="8"/>
      <c r="C15" s="18" t="s">
        <v>215</v>
      </c>
      <c r="D15" s="8"/>
      <c r="E15" s="29"/>
      <c r="F15" s="13"/>
      <c r="G15" s="13"/>
    </row>
    <row r="16" spans="1:7" x14ac:dyDescent="0.25">
      <c r="A16" s="3"/>
      <c r="B16" s="8"/>
      <c r="C16" s="18" t="s">
        <v>216</v>
      </c>
      <c r="D16" s="8"/>
      <c r="E16" s="29"/>
      <c r="F16" s="13"/>
      <c r="G16" s="13"/>
    </row>
    <row r="17" spans="1:7" x14ac:dyDescent="0.25">
      <c r="A17" s="3"/>
      <c r="B17" s="8"/>
      <c r="C17" s="1"/>
      <c r="D17" s="8"/>
      <c r="E17" s="29"/>
      <c r="F17" s="13"/>
      <c r="G17" s="13"/>
    </row>
    <row r="18" spans="1:7" x14ac:dyDescent="0.25">
      <c r="A18" s="3"/>
      <c r="B18" s="8"/>
      <c r="C18" s="18" t="s">
        <v>217</v>
      </c>
      <c r="D18" s="8"/>
      <c r="E18" s="29"/>
      <c r="F18" s="13"/>
      <c r="G18" s="13"/>
    </row>
    <row r="19" spans="1:7" x14ac:dyDescent="0.25">
      <c r="A19" s="3"/>
      <c r="B19" s="8"/>
      <c r="C19" s="18" t="s">
        <v>218</v>
      </c>
      <c r="D19" s="8"/>
      <c r="E19" s="29"/>
      <c r="F19" s="13"/>
      <c r="G19" s="13"/>
    </row>
    <row r="20" spans="1:7" x14ac:dyDescent="0.25">
      <c r="A20" s="3"/>
      <c r="B20" s="8"/>
      <c r="C20" s="18" t="s">
        <v>219</v>
      </c>
      <c r="D20" s="8"/>
      <c r="E20" s="29"/>
      <c r="F20" s="13"/>
      <c r="G20" s="13"/>
    </row>
    <row r="21" spans="1:7" x14ac:dyDescent="0.25">
      <c r="A21" s="3"/>
      <c r="B21" s="8"/>
      <c r="C21" s="18" t="s">
        <v>220</v>
      </c>
      <c r="D21" s="8"/>
      <c r="E21" s="29"/>
      <c r="F21" s="13"/>
      <c r="G21" s="13"/>
    </row>
    <row r="22" spans="1:7" x14ac:dyDescent="0.25">
      <c r="A22" s="3"/>
      <c r="B22" s="8"/>
      <c r="C22" s="18" t="s">
        <v>221</v>
      </c>
      <c r="D22" s="8"/>
      <c r="E22" s="29"/>
      <c r="F22" s="13"/>
      <c r="G22" s="13"/>
    </row>
    <row r="23" spans="1:7" x14ac:dyDescent="0.25">
      <c r="A23" s="3"/>
      <c r="B23" s="8"/>
      <c r="C23" s="18" t="s">
        <v>547</v>
      </c>
      <c r="D23" s="8"/>
      <c r="E23" s="29"/>
      <c r="F23" s="13"/>
      <c r="G23" s="13"/>
    </row>
    <row r="24" spans="1:7" x14ac:dyDescent="0.25">
      <c r="A24" s="3"/>
      <c r="B24" s="8"/>
      <c r="C24" s="18" t="s">
        <v>548</v>
      </c>
      <c r="D24" s="8"/>
      <c r="E24" s="29"/>
      <c r="F24" s="13"/>
      <c r="G24" s="13"/>
    </row>
    <row r="25" spans="1:7" x14ac:dyDescent="0.25">
      <c r="A25" s="3"/>
      <c r="B25" s="8"/>
      <c r="C25" s="1"/>
      <c r="D25" s="8"/>
      <c r="E25" s="29"/>
      <c r="F25" s="13"/>
      <c r="G25" s="13"/>
    </row>
    <row r="26" spans="1:7" x14ac:dyDescent="0.25">
      <c r="A26" s="3"/>
      <c r="B26" s="8"/>
      <c r="C26" s="18" t="s">
        <v>222</v>
      </c>
      <c r="D26" s="8"/>
      <c r="E26" s="29"/>
      <c r="F26" s="13"/>
      <c r="G26" s="13"/>
    </row>
    <row r="27" spans="1:7" x14ac:dyDescent="0.25">
      <c r="A27" s="3"/>
      <c r="B27" s="8"/>
      <c r="C27" s="18" t="s">
        <v>223</v>
      </c>
      <c r="D27" s="8"/>
      <c r="E27" s="29"/>
      <c r="F27" s="13"/>
      <c r="G27" s="13"/>
    </row>
    <row r="28" spans="1:7" x14ac:dyDescent="0.25">
      <c r="A28" s="3"/>
      <c r="B28" s="8"/>
      <c r="C28" s="18" t="s">
        <v>224</v>
      </c>
      <c r="D28" s="8"/>
      <c r="E28" s="29"/>
      <c r="F28" s="13"/>
      <c r="G28" s="13"/>
    </row>
    <row r="29" spans="1:7" x14ac:dyDescent="0.25">
      <c r="A29" s="3"/>
      <c r="B29" s="8"/>
      <c r="C29" s="18" t="s">
        <v>3746</v>
      </c>
      <c r="D29" s="8"/>
      <c r="E29" s="29"/>
      <c r="F29" s="13"/>
      <c r="G29" s="13"/>
    </row>
    <row r="30" spans="1:7" x14ac:dyDescent="0.25">
      <c r="A30" s="3"/>
      <c r="B30" s="8"/>
      <c r="C30" s="18" t="s">
        <v>225</v>
      </c>
      <c r="D30" s="8"/>
      <c r="E30" s="29"/>
      <c r="F30" s="13"/>
      <c r="G30" s="13"/>
    </row>
    <row r="31" spans="1:7" x14ac:dyDescent="0.25">
      <c r="A31" s="3"/>
      <c r="B31" s="8"/>
      <c r="C31" s="18" t="s">
        <v>226</v>
      </c>
      <c r="D31" s="8"/>
      <c r="E31" s="29"/>
      <c r="F31" s="13"/>
      <c r="G31" s="13"/>
    </row>
    <row r="32" spans="1:7" x14ac:dyDescent="0.25">
      <c r="A32" s="3"/>
      <c r="B32" s="8"/>
      <c r="C32" s="1"/>
      <c r="D32" s="8"/>
      <c r="E32" s="29"/>
      <c r="F32" s="13"/>
      <c r="G32" s="13"/>
    </row>
    <row r="33" spans="1:7" x14ac:dyDescent="0.25">
      <c r="A33" s="3"/>
      <c r="B33" s="8"/>
      <c r="C33" s="18" t="s">
        <v>227</v>
      </c>
      <c r="D33" s="8"/>
      <c r="E33" s="29"/>
      <c r="F33" s="13"/>
      <c r="G33" s="13"/>
    </row>
    <row r="34" spans="1:7" x14ac:dyDescent="0.25">
      <c r="A34" s="3"/>
      <c r="B34" s="8"/>
      <c r="C34" s="18" t="s">
        <v>228</v>
      </c>
      <c r="D34" s="8"/>
      <c r="E34" s="29"/>
      <c r="F34" s="13"/>
      <c r="G34" s="13"/>
    </row>
    <row r="35" spans="1:7" x14ac:dyDescent="0.25">
      <c r="A35" s="3"/>
      <c r="B35" s="8"/>
      <c r="C35" s="18" t="s">
        <v>229</v>
      </c>
      <c r="D35" s="8"/>
      <c r="E35" s="29"/>
      <c r="F35" s="13"/>
      <c r="G35" s="13"/>
    </row>
    <row r="36" spans="1:7" x14ac:dyDescent="0.25">
      <c r="A36" s="3"/>
      <c r="B36" s="8"/>
      <c r="C36" s="18" t="s">
        <v>2873</v>
      </c>
      <c r="D36" s="8"/>
      <c r="E36" s="29"/>
      <c r="F36" s="13"/>
      <c r="G36" s="13"/>
    </row>
    <row r="37" spans="1:7" x14ac:dyDescent="0.25">
      <c r="A37" s="3"/>
      <c r="B37" s="8"/>
      <c r="C37" s="18" t="s">
        <v>230</v>
      </c>
      <c r="D37" s="8"/>
      <c r="E37" s="29"/>
      <c r="F37" s="13"/>
      <c r="G37" s="13"/>
    </row>
    <row r="38" spans="1:7" x14ac:dyDescent="0.25">
      <c r="A38" s="3"/>
      <c r="B38" s="8"/>
      <c r="C38" s="1"/>
      <c r="D38" s="8"/>
      <c r="E38" s="29"/>
      <c r="F38" s="13"/>
      <c r="G38" s="13"/>
    </row>
    <row r="39" spans="1:7" x14ac:dyDescent="0.25">
      <c r="A39" s="3"/>
      <c r="B39" s="8"/>
      <c r="C39" s="18" t="s">
        <v>231</v>
      </c>
      <c r="D39" s="8"/>
      <c r="E39" s="29"/>
      <c r="F39" s="13"/>
      <c r="G39" s="13"/>
    </row>
    <row r="40" spans="1:7" x14ac:dyDescent="0.25">
      <c r="A40" s="3"/>
      <c r="B40" s="8"/>
      <c r="C40" s="18" t="s">
        <v>232</v>
      </c>
      <c r="D40" s="8"/>
      <c r="E40" s="29"/>
      <c r="F40" s="13"/>
      <c r="G40" s="13"/>
    </row>
    <row r="41" spans="1:7" x14ac:dyDescent="0.25">
      <c r="A41" s="3"/>
      <c r="B41" s="8"/>
      <c r="C41" s="18" t="s">
        <v>233</v>
      </c>
      <c r="D41" s="8"/>
      <c r="E41" s="29"/>
      <c r="F41" s="13"/>
      <c r="G41" s="13"/>
    </row>
    <row r="42" spans="1:7" x14ac:dyDescent="0.25">
      <c r="A42" s="3"/>
      <c r="B42" s="8"/>
      <c r="C42" s="18" t="s">
        <v>234</v>
      </c>
      <c r="D42" s="8"/>
      <c r="E42" s="29"/>
      <c r="F42" s="13"/>
      <c r="G42" s="13"/>
    </row>
    <row r="43" spans="1:7" x14ac:dyDescent="0.25">
      <c r="A43" s="3"/>
      <c r="B43" s="8"/>
      <c r="C43" s="18" t="s">
        <v>2872</v>
      </c>
      <c r="D43" s="8"/>
      <c r="E43" s="29"/>
      <c r="F43" s="13"/>
      <c r="G43" s="13"/>
    </row>
    <row r="44" spans="1:7" x14ac:dyDescent="0.25">
      <c r="A44" s="3"/>
      <c r="B44" s="8"/>
      <c r="C44" s="18" t="s">
        <v>235</v>
      </c>
      <c r="D44" s="8"/>
      <c r="E44" s="29"/>
      <c r="F44" s="13"/>
      <c r="G44" s="13"/>
    </row>
    <row r="45" spans="1:7" x14ac:dyDescent="0.25">
      <c r="A45" s="3"/>
      <c r="B45" s="8"/>
      <c r="C45" s="18" t="s">
        <v>236</v>
      </c>
      <c r="D45" s="8"/>
      <c r="E45" s="29"/>
      <c r="F45" s="13"/>
      <c r="G45" s="13"/>
    </row>
    <row r="46" spans="1:7" x14ac:dyDescent="0.25">
      <c r="A46" s="3"/>
      <c r="B46" s="8"/>
      <c r="C46" s="18"/>
      <c r="D46" s="8"/>
      <c r="E46" s="29"/>
      <c r="F46" s="13"/>
      <c r="G46" s="13"/>
    </row>
    <row r="47" spans="1:7" x14ac:dyDescent="0.25">
      <c r="A47" s="3"/>
      <c r="B47" s="8"/>
      <c r="C47" s="18"/>
      <c r="D47" s="8"/>
      <c r="E47" s="29"/>
      <c r="F47" s="13"/>
      <c r="G47" s="13"/>
    </row>
    <row r="48" spans="1:7" x14ac:dyDescent="0.25">
      <c r="A48" s="3"/>
      <c r="B48" s="8"/>
      <c r="C48" s="18"/>
      <c r="D48" s="8"/>
      <c r="E48" s="29"/>
      <c r="F48" s="13"/>
      <c r="G48" s="13"/>
    </row>
    <row r="49" spans="1:7" x14ac:dyDescent="0.25">
      <c r="A49" s="33"/>
      <c r="B49" s="58"/>
      <c r="C49" s="110"/>
      <c r="D49" s="58"/>
      <c r="E49" s="69"/>
      <c r="F49" s="24"/>
      <c r="G49" s="24"/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7" t="s">
        <v>3</v>
      </c>
      <c r="F50" s="12" t="s">
        <v>4</v>
      </c>
      <c r="G50" s="12" t="s">
        <v>5</v>
      </c>
    </row>
    <row r="51" spans="1:7" x14ac:dyDescent="0.25">
      <c r="A51" s="3"/>
      <c r="B51" s="8"/>
      <c r="C51" s="18" t="s">
        <v>3810</v>
      </c>
      <c r="D51" s="8"/>
      <c r="E51" s="29"/>
      <c r="F51" s="13"/>
      <c r="G51" s="13" t="str">
        <f t="shared" ref="G51:G89" si="0">IFERROR(IF(E51&gt;0,((F51)*E51),""),"")</f>
        <v/>
      </c>
    </row>
    <row r="52" spans="1:7" x14ac:dyDescent="0.25">
      <c r="A52" s="3"/>
      <c r="B52" s="8"/>
      <c r="C52" s="18" t="s">
        <v>3811</v>
      </c>
      <c r="D52" s="8"/>
      <c r="E52" s="29"/>
      <c r="F52" s="13"/>
      <c r="G52" s="13" t="str">
        <f t="shared" si="0"/>
        <v/>
      </c>
    </row>
    <row r="53" spans="1:7" x14ac:dyDescent="0.25">
      <c r="A53" s="3"/>
      <c r="B53" s="8"/>
      <c r="C53" s="1"/>
      <c r="D53" s="8"/>
      <c r="E53" s="29"/>
      <c r="F53" s="13"/>
      <c r="G53" s="13" t="str">
        <f t="shared" si="0"/>
        <v/>
      </c>
    </row>
    <row r="54" spans="1:7" x14ac:dyDescent="0.25">
      <c r="A54" s="3"/>
      <c r="B54" s="11" t="s">
        <v>273</v>
      </c>
      <c r="C54" s="18" t="s">
        <v>279</v>
      </c>
      <c r="D54" s="8"/>
      <c r="E54" s="29"/>
      <c r="F54" s="13"/>
      <c r="G54" s="13" t="str">
        <f t="shared" si="0"/>
        <v/>
      </c>
    </row>
    <row r="55" spans="1:7" x14ac:dyDescent="0.25">
      <c r="A55" s="3"/>
      <c r="B55" s="11"/>
      <c r="C55" s="18"/>
      <c r="D55" s="8"/>
      <c r="E55" s="29"/>
      <c r="F55" s="13"/>
      <c r="G55" s="13" t="str">
        <f t="shared" si="0"/>
        <v/>
      </c>
    </row>
    <row r="56" spans="1:7" x14ac:dyDescent="0.25">
      <c r="A56" s="3"/>
      <c r="B56" s="11" t="s">
        <v>17</v>
      </c>
      <c r="C56" s="18" t="s">
        <v>280</v>
      </c>
      <c r="D56" s="8"/>
      <c r="E56" s="29"/>
      <c r="F56" s="13"/>
      <c r="G56" s="13" t="str">
        <f t="shared" si="0"/>
        <v/>
      </c>
    </row>
    <row r="57" spans="1:7" x14ac:dyDescent="0.25">
      <c r="A57" s="3"/>
      <c r="B57" s="8"/>
      <c r="C57" s="1"/>
      <c r="D57" s="8"/>
      <c r="E57" s="29"/>
      <c r="F57" s="13"/>
      <c r="G57" s="13" t="str">
        <f t="shared" si="0"/>
        <v/>
      </c>
    </row>
    <row r="58" spans="1:7" x14ac:dyDescent="0.25">
      <c r="A58" s="3">
        <v>1</v>
      </c>
      <c r="B58" s="8" t="s">
        <v>281</v>
      </c>
      <c r="C58" s="1" t="s">
        <v>310</v>
      </c>
      <c r="D58" s="8" t="s">
        <v>247</v>
      </c>
      <c r="E58" s="29">
        <v>5460</v>
      </c>
      <c r="F58" s="13">
        <v>0</v>
      </c>
      <c r="G58" s="13">
        <f t="shared" si="0"/>
        <v>0</v>
      </c>
    </row>
    <row r="59" spans="1:7" x14ac:dyDescent="0.25">
      <c r="A59" s="3"/>
      <c r="B59" s="8"/>
      <c r="C59" s="1" t="s">
        <v>264</v>
      </c>
      <c r="D59" s="8"/>
      <c r="E59" s="29"/>
      <c r="F59" s="13"/>
      <c r="G59" s="13" t="str">
        <f t="shared" si="0"/>
        <v/>
      </c>
    </row>
    <row r="60" spans="1:7" x14ac:dyDescent="0.25">
      <c r="A60" s="3"/>
      <c r="B60" s="8"/>
      <c r="C60" s="1"/>
      <c r="D60" s="8"/>
      <c r="E60" s="29"/>
      <c r="F60" s="13"/>
      <c r="G60" s="13" t="str">
        <f t="shared" si="0"/>
        <v/>
      </c>
    </row>
    <row r="61" spans="1:7" x14ac:dyDescent="0.25">
      <c r="A61" s="3">
        <v>2</v>
      </c>
      <c r="B61" s="8" t="s">
        <v>283</v>
      </c>
      <c r="C61" s="1" t="s">
        <v>284</v>
      </c>
      <c r="D61" s="8" t="s">
        <v>247</v>
      </c>
      <c r="E61" s="29">
        <v>5460</v>
      </c>
      <c r="F61" s="13">
        <v>0</v>
      </c>
      <c r="G61" s="13">
        <f t="shared" si="0"/>
        <v>0</v>
      </c>
    </row>
    <row r="62" spans="1:7" x14ac:dyDescent="0.25">
      <c r="A62" s="3"/>
      <c r="B62" s="8"/>
      <c r="C62" s="1" t="s">
        <v>3747</v>
      </c>
      <c r="D62" s="8"/>
      <c r="E62" s="29"/>
      <c r="F62" s="13"/>
      <c r="G62" s="13" t="str">
        <f t="shared" si="0"/>
        <v/>
      </c>
    </row>
    <row r="63" spans="1:7" x14ac:dyDescent="0.25">
      <c r="A63" s="3"/>
      <c r="B63" s="8"/>
      <c r="C63" s="1"/>
      <c r="D63" s="8"/>
      <c r="E63" s="29"/>
      <c r="F63" s="13"/>
      <c r="G63" s="13" t="str">
        <f t="shared" si="0"/>
        <v/>
      </c>
    </row>
    <row r="64" spans="1:7" x14ac:dyDescent="0.25">
      <c r="A64" s="3"/>
      <c r="B64" s="11" t="s">
        <v>18</v>
      </c>
      <c r="C64" s="18" t="s">
        <v>2929</v>
      </c>
      <c r="D64" s="8"/>
      <c r="E64" s="29"/>
      <c r="F64" s="13"/>
      <c r="G64" s="13" t="str">
        <f t="shared" si="0"/>
        <v/>
      </c>
    </row>
    <row r="65" spans="1:7" x14ac:dyDescent="0.25">
      <c r="A65" s="3"/>
      <c r="B65" s="8"/>
      <c r="C65" s="1"/>
      <c r="D65" s="8"/>
      <c r="E65" s="29"/>
      <c r="F65" s="13"/>
      <c r="G65" s="13" t="str">
        <f t="shared" si="0"/>
        <v/>
      </c>
    </row>
    <row r="66" spans="1:7" x14ac:dyDescent="0.25">
      <c r="A66" s="3">
        <v>3</v>
      </c>
      <c r="B66" s="8" t="s">
        <v>327</v>
      </c>
      <c r="C66" s="1" t="s">
        <v>368</v>
      </c>
      <c r="D66" s="8" t="s">
        <v>272</v>
      </c>
      <c r="E66" s="29">
        <v>4095</v>
      </c>
      <c r="F66" s="13">
        <v>0</v>
      </c>
      <c r="G66" s="13">
        <f t="shared" si="0"/>
        <v>0</v>
      </c>
    </row>
    <row r="67" spans="1:7" x14ac:dyDescent="0.25">
      <c r="A67" s="3"/>
      <c r="B67" s="8"/>
      <c r="C67" s="1" t="s">
        <v>369</v>
      </c>
      <c r="D67" s="8"/>
      <c r="E67" s="29"/>
      <c r="F67" s="13"/>
      <c r="G67" s="13" t="str">
        <f t="shared" si="0"/>
        <v/>
      </c>
    </row>
    <row r="68" spans="1:7" x14ac:dyDescent="0.25">
      <c r="A68" s="3"/>
      <c r="B68" s="8"/>
      <c r="C68" s="1"/>
      <c r="D68" s="8"/>
      <c r="E68" s="29"/>
      <c r="F68" s="13"/>
      <c r="G68" s="13" t="str">
        <f t="shared" si="0"/>
        <v/>
      </c>
    </row>
    <row r="69" spans="1:7" x14ac:dyDescent="0.25">
      <c r="A69" s="3"/>
      <c r="B69" s="11" t="s">
        <v>330</v>
      </c>
      <c r="C69" s="18" t="s">
        <v>571</v>
      </c>
      <c r="D69" s="8"/>
      <c r="E69" s="29"/>
      <c r="F69" s="13"/>
      <c r="G69" s="13" t="str">
        <f t="shared" si="0"/>
        <v/>
      </c>
    </row>
    <row r="70" spans="1:7" x14ac:dyDescent="0.25">
      <c r="A70" s="3"/>
      <c r="B70" s="8"/>
      <c r="C70" s="1"/>
      <c r="D70" s="8"/>
      <c r="E70" s="29"/>
      <c r="F70" s="13"/>
      <c r="G70" s="13" t="str">
        <f t="shared" si="0"/>
        <v/>
      </c>
    </row>
    <row r="71" spans="1:7" x14ac:dyDescent="0.25">
      <c r="A71" s="3">
        <v>4</v>
      </c>
      <c r="B71" s="8" t="s">
        <v>332</v>
      </c>
      <c r="C71" s="1" t="s">
        <v>3748</v>
      </c>
      <c r="D71" s="8" t="s">
        <v>272</v>
      </c>
      <c r="E71" s="29">
        <v>2048</v>
      </c>
      <c r="F71" s="13">
        <v>0</v>
      </c>
      <c r="G71" s="13">
        <f t="shared" si="0"/>
        <v>0</v>
      </c>
    </row>
    <row r="72" spans="1:7" x14ac:dyDescent="0.25">
      <c r="A72" s="3"/>
      <c r="B72" s="8"/>
      <c r="C72" s="1" t="s">
        <v>3749</v>
      </c>
      <c r="D72" s="8"/>
      <c r="E72" s="29"/>
      <c r="F72" s="13"/>
      <c r="G72" s="13" t="str">
        <f t="shared" si="0"/>
        <v/>
      </c>
    </row>
    <row r="73" spans="1:7" x14ac:dyDescent="0.25">
      <c r="A73" s="3"/>
      <c r="B73" s="8"/>
      <c r="C73" s="1" t="s">
        <v>3750</v>
      </c>
      <c r="D73" s="8"/>
      <c r="E73" s="29"/>
      <c r="F73" s="13"/>
      <c r="G73" s="13" t="str">
        <f t="shared" si="0"/>
        <v/>
      </c>
    </row>
    <row r="74" spans="1:7" x14ac:dyDescent="0.25">
      <c r="A74" s="3"/>
      <c r="B74" s="8"/>
      <c r="C74" s="1" t="s">
        <v>3751</v>
      </c>
      <c r="D74" s="8"/>
      <c r="E74" s="29"/>
      <c r="F74" s="13"/>
      <c r="G74" s="13" t="str">
        <f t="shared" si="0"/>
        <v/>
      </c>
    </row>
    <row r="75" spans="1:7" x14ac:dyDescent="0.25">
      <c r="A75" s="3"/>
      <c r="B75" s="8"/>
      <c r="C75" s="1" t="s">
        <v>391</v>
      </c>
      <c r="D75" s="8"/>
      <c r="E75" s="29"/>
      <c r="F75" s="13"/>
      <c r="G75" s="13" t="str">
        <f t="shared" si="0"/>
        <v/>
      </c>
    </row>
    <row r="76" spans="1:7" x14ac:dyDescent="0.25">
      <c r="A76" s="3"/>
      <c r="B76" s="8"/>
      <c r="C76" s="1"/>
      <c r="D76" s="8"/>
      <c r="E76" s="29"/>
      <c r="F76" s="13"/>
      <c r="G76" s="13" t="str">
        <f t="shared" si="0"/>
        <v/>
      </c>
    </row>
    <row r="77" spans="1:7" x14ac:dyDescent="0.25">
      <c r="A77" s="3">
        <v>5</v>
      </c>
      <c r="B77" s="8" t="s">
        <v>337</v>
      </c>
      <c r="C77" s="1" t="s">
        <v>370</v>
      </c>
      <c r="D77" s="8" t="s">
        <v>272</v>
      </c>
      <c r="E77" s="29">
        <v>2048</v>
      </c>
      <c r="F77" s="13">
        <v>0</v>
      </c>
      <c r="G77" s="13">
        <f t="shared" si="0"/>
        <v>0</v>
      </c>
    </row>
    <row r="78" spans="1:7" x14ac:dyDescent="0.25">
      <c r="A78" s="3"/>
      <c r="B78" s="8"/>
      <c r="C78" s="1" t="s">
        <v>392</v>
      </c>
      <c r="D78" s="8"/>
      <c r="E78" s="29"/>
      <c r="F78" s="13"/>
      <c r="G78" s="13" t="str">
        <f t="shared" si="0"/>
        <v/>
      </c>
    </row>
    <row r="79" spans="1:7" x14ac:dyDescent="0.25">
      <c r="A79" s="3"/>
      <c r="B79" s="8"/>
      <c r="C79" s="1" t="s">
        <v>338</v>
      </c>
      <c r="D79" s="8"/>
      <c r="E79" s="29"/>
      <c r="F79" s="13"/>
      <c r="G79" s="13" t="str">
        <f t="shared" si="0"/>
        <v/>
      </c>
    </row>
    <row r="80" spans="1:7" x14ac:dyDescent="0.25">
      <c r="A80" s="3"/>
      <c r="B80" s="8"/>
      <c r="C80" s="1" t="s">
        <v>2881</v>
      </c>
      <c r="D80" s="8"/>
      <c r="E80" s="29"/>
      <c r="F80" s="13"/>
      <c r="G80" s="13" t="str">
        <f t="shared" si="0"/>
        <v/>
      </c>
    </row>
    <row r="81" spans="1:7" x14ac:dyDescent="0.25">
      <c r="A81" s="3"/>
      <c r="B81" s="8"/>
      <c r="C81" s="1" t="s">
        <v>393</v>
      </c>
      <c r="D81" s="8"/>
      <c r="E81" s="29"/>
      <c r="F81" s="13"/>
      <c r="G81" s="13" t="str">
        <f t="shared" si="0"/>
        <v/>
      </c>
    </row>
    <row r="82" spans="1:7" x14ac:dyDescent="0.25">
      <c r="A82" s="3"/>
      <c r="B82" s="8"/>
      <c r="C82" s="1"/>
      <c r="D82" s="8"/>
      <c r="E82" s="29"/>
      <c r="F82" s="13"/>
      <c r="G82" s="13" t="str">
        <f t="shared" si="0"/>
        <v/>
      </c>
    </row>
    <row r="83" spans="1:7" x14ac:dyDescent="0.25">
      <c r="A83" s="3">
        <v>6</v>
      </c>
      <c r="B83" s="8" t="s">
        <v>339</v>
      </c>
      <c r="C83" s="1" t="s">
        <v>371</v>
      </c>
      <c r="D83" s="8" t="s">
        <v>272</v>
      </c>
      <c r="E83" s="29">
        <v>100</v>
      </c>
      <c r="F83" s="13">
        <v>0</v>
      </c>
      <c r="G83" s="13">
        <f t="shared" si="0"/>
        <v>0</v>
      </c>
    </row>
    <row r="84" spans="1:7" x14ac:dyDescent="0.25">
      <c r="A84" s="3"/>
      <c r="B84" s="8"/>
      <c r="C84" s="1" t="s">
        <v>340</v>
      </c>
      <c r="D84" s="8"/>
      <c r="E84" s="29"/>
      <c r="F84" s="13"/>
      <c r="G84" s="13" t="str">
        <f t="shared" si="0"/>
        <v/>
      </c>
    </row>
    <row r="85" spans="1:7" x14ac:dyDescent="0.25">
      <c r="A85" s="3"/>
      <c r="B85" s="8"/>
      <c r="C85" s="1" t="s">
        <v>394</v>
      </c>
      <c r="D85" s="8"/>
      <c r="E85" s="29"/>
      <c r="F85" s="13"/>
      <c r="G85" s="13" t="str">
        <f t="shared" si="0"/>
        <v/>
      </c>
    </row>
    <row r="86" spans="1:7" x14ac:dyDescent="0.25">
      <c r="A86" s="3"/>
      <c r="B86" s="8"/>
      <c r="C86" s="1"/>
      <c r="D86" s="8"/>
      <c r="E86" s="29"/>
      <c r="F86" s="13"/>
      <c r="G86" s="13" t="str">
        <f t="shared" si="0"/>
        <v/>
      </c>
    </row>
    <row r="87" spans="1:7" x14ac:dyDescent="0.25">
      <c r="A87" s="3">
        <v>7</v>
      </c>
      <c r="B87" s="8" t="s">
        <v>341</v>
      </c>
      <c r="C87" s="1" t="s">
        <v>372</v>
      </c>
      <c r="D87" s="8" t="s">
        <v>272</v>
      </c>
      <c r="E87" s="29">
        <v>100</v>
      </c>
      <c r="F87" s="13">
        <v>0</v>
      </c>
      <c r="G87" s="13">
        <f t="shared" si="0"/>
        <v>0</v>
      </c>
    </row>
    <row r="88" spans="1:7" x14ac:dyDescent="0.25">
      <c r="A88" s="3"/>
      <c r="B88" s="8"/>
      <c r="C88" s="1" t="s">
        <v>340</v>
      </c>
      <c r="D88" s="8"/>
      <c r="E88" s="29"/>
      <c r="F88" s="13"/>
      <c r="G88" s="13" t="str">
        <f t="shared" si="0"/>
        <v/>
      </c>
    </row>
    <row r="89" spans="1:7" x14ac:dyDescent="0.25">
      <c r="A89" s="3"/>
      <c r="B89" s="8"/>
      <c r="C89" s="1" t="s">
        <v>394</v>
      </c>
      <c r="D89" s="8"/>
      <c r="E89" s="29"/>
      <c r="F89" s="13"/>
      <c r="G89" s="13" t="str">
        <f t="shared" si="0"/>
        <v/>
      </c>
    </row>
    <row r="90" spans="1:7" x14ac:dyDescent="0.25">
      <c r="A90" s="3"/>
      <c r="B90" s="8"/>
      <c r="C90" s="1"/>
      <c r="D90" s="8"/>
      <c r="E90" s="29"/>
      <c r="F90" s="13"/>
      <c r="G90" s="13"/>
    </row>
    <row r="91" spans="1:7" x14ac:dyDescent="0.25">
      <c r="A91" s="3"/>
      <c r="B91" s="11" t="s">
        <v>83</v>
      </c>
      <c r="C91" s="18" t="s">
        <v>520</v>
      </c>
      <c r="D91" s="8"/>
      <c r="E91" s="29"/>
      <c r="F91" s="13"/>
      <c r="G91" s="13"/>
    </row>
    <row r="92" spans="1:7" x14ac:dyDescent="0.25">
      <c r="A92" s="3"/>
      <c r="B92" s="8"/>
      <c r="C92" s="1"/>
      <c r="D92" s="8"/>
      <c r="E92" s="29"/>
      <c r="F92" s="13"/>
      <c r="G92" s="13" t="str">
        <f t="shared" ref="G92:G131" si="1">IFERROR(IF(E92&gt;0,((F92)*E92),""),"")</f>
        <v/>
      </c>
    </row>
    <row r="93" spans="1:7" x14ac:dyDescent="0.25">
      <c r="A93" s="3">
        <v>8</v>
      </c>
      <c r="B93" s="8" t="s">
        <v>395</v>
      </c>
      <c r="C93" s="1" t="s">
        <v>396</v>
      </c>
      <c r="D93" s="8" t="s">
        <v>272</v>
      </c>
      <c r="E93" s="29">
        <v>610</v>
      </c>
      <c r="F93" s="13">
        <v>0</v>
      </c>
      <c r="G93" s="13">
        <f t="shared" si="1"/>
        <v>0</v>
      </c>
    </row>
    <row r="94" spans="1:7" x14ac:dyDescent="0.25">
      <c r="A94" s="3"/>
      <c r="B94" s="8"/>
      <c r="C94" s="1" t="s">
        <v>397</v>
      </c>
      <c r="D94" s="8"/>
      <c r="E94" s="29"/>
      <c r="F94" s="13"/>
      <c r="G94" s="13" t="str">
        <f t="shared" si="1"/>
        <v/>
      </c>
    </row>
    <row r="95" spans="1:7" x14ac:dyDescent="0.25">
      <c r="A95" s="3"/>
      <c r="B95" s="8"/>
      <c r="C95" s="1" t="s">
        <v>398</v>
      </c>
      <c r="D95" s="8"/>
      <c r="E95" s="29"/>
      <c r="F95" s="13"/>
      <c r="G95" s="13" t="str">
        <f t="shared" si="1"/>
        <v/>
      </c>
    </row>
    <row r="96" spans="1:7" x14ac:dyDescent="0.25">
      <c r="A96" s="3"/>
      <c r="B96" s="8"/>
      <c r="C96" s="1" t="s">
        <v>399</v>
      </c>
      <c r="D96" s="8"/>
      <c r="E96" s="29"/>
      <c r="F96" s="13"/>
      <c r="G96" s="13" t="str">
        <f t="shared" si="1"/>
        <v/>
      </c>
    </row>
    <row r="97" spans="1:7" x14ac:dyDescent="0.25">
      <c r="A97" s="3"/>
      <c r="B97" s="8"/>
      <c r="C97" s="1"/>
      <c r="D97" s="8"/>
      <c r="E97" s="29"/>
      <c r="F97" s="13"/>
      <c r="G97" s="13"/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7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5">
        <f>G98</f>
        <v>0</v>
      </c>
    </row>
    <row r="101" spans="1:7" x14ac:dyDescent="0.25">
      <c r="A101" s="3"/>
      <c r="B101" s="11" t="s">
        <v>400</v>
      </c>
      <c r="C101" s="18" t="s">
        <v>401</v>
      </c>
      <c r="D101" s="8"/>
      <c r="E101" s="29"/>
      <c r="F101" s="13"/>
      <c r="G101" s="13" t="str">
        <f t="shared" si="1"/>
        <v/>
      </c>
    </row>
    <row r="102" spans="1:7" x14ac:dyDescent="0.25">
      <c r="A102" s="3"/>
      <c r="B102" s="11"/>
      <c r="C102" s="18" t="s">
        <v>402</v>
      </c>
      <c r="D102" s="8"/>
      <c r="E102" s="29"/>
      <c r="F102" s="13"/>
      <c r="G102" s="13" t="str">
        <f t="shared" si="1"/>
        <v/>
      </c>
    </row>
    <row r="103" spans="1:7" x14ac:dyDescent="0.25">
      <c r="A103" s="3"/>
      <c r="B103" s="8"/>
      <c r="C103" s="1"/>
      <c r="D103" s="8"/>
      <c r="E103" s="29"/>
      <c r="F103" s="13"/>
      <c r="G103" s="13" t="str">
        <f t="shared" si="1"/>
        <v/>
      </c>
    </row>
    <row r="104" spans="1:7" x14ac:dyDescent="0.25">
      <c r="A104" s="3">
        <v>9</v>
      </c>
      <c r="B104" s="8"/>
      <c r="C104" s="1" t="s">
        <v>3752</v>
      </c>
      <c r="D104" s="8" t="s">
        <v>272</v>
      </c>
      <c r="E104" s="29">
        <v>1825</v>
      </c>
      <c r="F104" s="13">
        <v>0</v>
      </c>
      <c r="G104" s="13">
        <f t="shared" si="1"/>
        <v>0</v>
      </c>
    </row>
    <row r="105" spans="1:7" x14ac:dyDescent="0.25">
      <c r="A105" s="3"/>
      <c r="B105" s="8"/>
      <c r="C105" s="1" t="s">
        <v>404</v>
      </c>
      <c r="D105" s="8"/>
      <c r="E105" s="29"/>
      <c r="F105" s="13"/>
      <c r="G105" s="13" t="str">
        <f t="shared" si="1"/>
        <v/>
      </c>
    </row>
    <row r="106" spans="1:7" x14ac:dyDescent="0.25">
      <c r="A106" s="3"/>
      <c r="B106" s="8"/>
      <c r="C106" s="1" t="s">
        <v>405</v>
      </c>
      <c r="D106" s="8"/>
      <c r="E106" s="29"/>
      <c r="F106" s="13"/>
      <c r="G106" s="13" t="str">
        <f t="shared" si="1"/>
        <v/>
      </c>
    </row>
    <row r="107" spans="1:7" x14ac:dyDescent="0.25">
      <c r="A107" s="3"/>
      <c r="B107" s="8"/>
      <c r="C107" s="1" t="s">
        <v>3753</v>
      </c>
      <c r="D107" s="8"/>
      <c r="E107" s="29"/>
      <c r="F107" s="13"/>
      <c r="G107" s="13" t="str">
        <f t="shared" si="1"/>
        <v/>
      </c>
    </row>
    <row r="108" spans="1:7" x14ac:dyDescent="0.25">
      <c r="A108" s="3"/>
      <c r="B108" s="8"/>
      <c r="C108" s="1" t="s">
        <v>407</v>
      </c>
      <c r="D108" s="8"/>
      <c r="E108" s="29"/>
      <c r="F108" s="13"/>
      <c r="G108" s="13" t="str">
        <f t="shared" si="1"/>
        <v/>
      </c>
    </row>
    <row r="109" spans="1:7" x14ac:dyDescent="0.25">
      <c r="A109" s="3"/>
      <c r="B109" s="8"/>
      <c r="C109" s="1"/>
      <c r="D109" s="8"/>
      <c r="E109" s="29"/>
      <c r="F109" s="13"/>
      <c r="G109" s="13" t="str">
        <f t="shared" si="1"/>
        <v/>
      </c>
    </row>
    <row r="110" spans="1:7" x14ac:dyDescent="0.25">
      <c r="A110" s="3">
        <v>10</v>
      </c>
      <c r="B110" s="8"/>
      <c r="C110" s="1" t="s">
        <v>408</v>
      </c>
      <c r="D110" s="8" t="s">
        <v>272</v>
      </c>
      <c r="E110" s="29">
        <v>183</v>
      </c>
      <c r="F110" s="13">
        <v>0</v>
      </c>
      <c r="G110" s="13">
        <f t="shared" si="1"/>
        <v>0</v>
      </c>
    </row>
    <row r="111" spans="1:7" x14ac:dyDescent="0.25">
      <c r="A111" s="3"/>
      <c r="B111" s="8"/>
      <c r="C111" s="1" t="s">
        <v>409</v>
      </c>
      <c r="D111" s="8"/>
      <c r="E111" s="29"/>
      <c r="F111" s="13"/>
      <c r="G111" s="13" t="str">
        <f t="shared" si="1"/>
        <v/>
      </c>
    </row>
    <row r="112" spans="1:7" x14ac:dyDescent="0.25">
      <c r="A112" s="3"/>
      <c r="B112" s="8"/>
      <c r="C112" s="1" t="s">
        <v>410</v>
      </c>
      <c r="D112" s="8"/>
      <c r="E112" s="29"/>
      <c r="F112" s="13"/>
      <c r="G112" s="13" t="str">
        <f t="shared" si="1"/>
        <v/>
      </c>
    </row>
    <row r="113" spans="1:7" x14ac:dyDescent="0.25">
      <c r="A113" s="3"/>
      <c r="B113" s="8"/>
      <c r="C113" s="1" t="s">
        <v>262</v>
      </c>
      <c r="D113" s="8"/>
      <c r="E113" s="29"/>
      <c r="F113" s="13"/>
      <c r="G113" s="13" t="str">
        <f t="shared" si="1"/>
        <v/>
      </c>
    </row>
    <row r="114" spans="1:7" x14ac:dyDescent="0.25">
      <c r="A114" s="3"/>
      <c r="B114" s="8"/>
      <c r="C114" s="1" t="s">
        <v>399</v>
      </c>
      <c r="D114" s="8"/>
      <c r="E114" s="29"/>
      <c r="F114" s="13"/>
      <c r="G114" s="13" t="str">
        <f t="shared" si="1"/>
        <v/>
      </c>
    </row>
    <row r="115" spans="1:7" x14ac:dyDescent="0.25">
      <c r="A115" s="3"/>
      <c r="B115" s="8"/>
      <c r="C115" s="1"/>
      <c r="D115" s="8"/>
      <c r="E115" s="29"/>
      <c r="F115" s="13"/>
      <c r="G115" s="13" t="str">
        <f t="shared" si="1"/>
        <v/>
      </c>
    </row>
    <row r="116" spans="1:7" x14ac:dyDescent="0.25">
      <c r="A116" s="3">
        <v>11</v>
      </c>
      <c r="B116" s="8"/>
      <c r="C116" s="1" t="s">
        <v>1523</v>
      </c>
      <c r="D116" s="8" t="s">
        <v>272</v>
      </c>
      <c r="E116" s="29">
        <v>365</v>
      </c>
      <c r="F116" s="13">
        <v>0</v>
      </c>
      <c r="G116" s="13">
        <f t="shared" si="1"/>
        <v>0</v>
      </c>
    </row>
    <row r="117" spans="1:7" x14ac:dyDescent="0.25">
      <c r="A117" s="3"/>
      <c r="B117" s="8"/>
      <c r="C117" s="1" t="s">
        <v>3754</v>
      </c>
      <c r="D117" s="8"/>
      <c r="E117" s="29"/>
      <c r="F117" s="13"/>
      <c r="G117" s="13" t="str">
        <f t="shared" si="1"/>
        <v/>
      </c>
    </row>
    <row r="118" spans="1:7" x14ac:dyDescent="0.25">
      <c r="A118" s="3"/>
      <c r="B118" s="8"/>
      <c r="C118" s="1" t="s">
        <v>3755</v>
      </c>
      <c r="D118" s="8"/>
      <c r="E118" s="29"/>
      <c r="F118" s="13"/>
      <c r="G118" s="13"/>
    </row>
    <row r="119" spans="1:7" x14ac:dyDescent="0.25">
      <c r="A119" s="3"/>
      <c r="B119" s="8"/>
      <c r="C119" s="1"/>
      <c r="D119" s="8"/>
      <c r="E119" s="29"/>
      <c r="F119" s="13"/>
      <c r="G119" s="13"/>
    </row>
    <row r="120" spans="1:7" x14ac:dyDescent="0.25">
      <c r="A120" s="3">
        <v>12</v>
      </c>
      <c r="B120" s="8"/>
      <c r="C120" s="1" t="s">
        <v>1587</v>
      </c>
      <c r="D120" s="8" t="s">
        <v>272</v>
      </c>
      <c r="E120" s="29">
        <v>610</v>
      </c>
      <c r="F120" s="13">
        <v>0</v>
      </c>
      <c r="G120" s="13">
        <f t="shared" ref="G120" si="2">IFERROR(IF(E120&gt;0,((F120)*E120),""),"")</f>
        <v>0</v>
      </c>
    </row>
    <row r="121" spans="1:7" x14ac:dyDescent="0.25">
      <c r="A121" s="3"/>
      <c r="B121" s="8"/>
      <c r="C121" s="1" t="s">
        <v>3756</v>
      </c>
      <c r="D121" s="8"/>
      <c r="E121" s="29"/>
      <c r="F121" s="13"/>
      <c r="G121" s="13"/>
    </row>
    <row r="122" spans="1:7" x14ac:dyDescent="0.25">
      <c r="A122" s="3"/>
      <c r="B122" s="8"/>
      <c r="C122" s="1" t="s">
        <v>3757</v>
      </c>
      <c r="D122" s="8"/>
      <c r="E122" s="29"/>
      <c r="F122" s="13"/>
      <c r="G122" s="13" t="str">
        <f t="shared" si="1"/>
        <v/>
      </c>
    </row>
    <row r="123" spans="1:7" x14ac:dyDescent="0.25">
      <c r="A123" s="3"/>
      <c r="B123" s="8"/>
      <c r="C123" s="1" t="s">
        <v>3758</v>
      </c>
      <c r="D123" s="8"/>
      <c r="E123" s="29"/>
      <c r="F123" s="13"/>
      <c r="G123" s="13" t="str">
        <f t="shared" si="1"/>
        <v/>
      </c>
    </row>
    <row r="124" spans="1:7" x14ac:dyDescent="0.25">
      <c r="A124" s="3"/>
      <c r="B124" s="8"/>
      <c r="C124" s="1" t="s">
        <v>3759</v>
      </c>
      <c r="D124" s="8"/>
      <c r="E124" s="29"/>
      <c r="F124" s="13"/>
      <c r="G124" s="13" t="str">
        <f t="shared" si="1"/>
        <v/>
      </c>
    </row>
    <row r="125" spans="1:7" x14ac:dyDescent="0.25">
      <c r="A125" s="3"/>
      <c r="B125" s="8"/>
      <c r="C125" s="1" t="s">
        <v>416</v>
      </c>
      <c r="D125" s="8"/>
      <c r="E125" s="29"/>
      <c r="F125" s="13"/>
      <c r="G125" s="13" t="str">
        <f t="shared" si="1"/>
        <v/>
      </c>
    </row>
    <row r="126" spans="1:7" x14ac:dyDescent="0.25">
      <c r="A126" s="3"/>
      <c r="B126" s="8"/>
      <c r="C126" s="1" t="s">
        <v>278</v>
      </c>
      <c r="D126" s="8"/>
      <c r="E126" s="29"/>
      <c r="F126" s="13"/>
      <c r="G126" s="13" t="str">
        <f t="shared" si="1"/>
        <v/>
      </c>
    </row>
    <row r="127" spans="1:7" x14ac:dyDescent="0.25">
      <c r="A127" s="3"/>
      <c r="B127" s="8"/>
      <c r="C127" s="1" t="s">
        <v>399</v>
      </c>
      <c r="D127" s="8"/>
      <c r="E127" s="29"/>
      <c r="F127" s="13"/>
      <c r="G127" s="13" t="str">
        <f t="shared" si="1"/>
        <v/>
      </c>
    </row>
    <row r="128" spans="1:7" x14ac:dyDescent="0.25">
      <c r="A128" s="3"/>
      <c r="B128" s="8"/>
      <c r="C128" s="1"/>
      <c r="D128" s="8"/>
      <c r="E128" s="29"/>
      <c r="F128" s="13"/>
      <c r="G128" s="13" t="str">
        <f t="shared" si="1"/>
        <v/>
      </c>
    </row>
    <row r="129" spans="1:7" x14ac:dyDescent="0.25">
      <c r="A129" s="3">
        <v>13</v>
      </c>
      <c r="B129" s="8"/>
      <c r="C129" s="1" t="s">
        <v>3760</v>
      </c>
      <c r="D129" s="8" t="s">
        <v>272</v>
      </c>
      <c r="E129" s="29">
        <v>610</v>
      </c>
      <c r="F129" s="13">
        <v>0</v>
      </c>
      <c r="G129" s="13">
        <f t="shared" si="1"/>
        <v>0</v>
      </c>
    </row>
    <row r="130" spans="1:7" x14ac:dyDescent="0.25">
      <c r="A130" s="3"/>
      <c r="B130" s="8"/>
      <c r="C130" s="1" t="s">
        <v>3756</v>
      </c>
      <c r="D130" s="8"/>
      <c r="E130" s="29"/>
      <c r="F130" s="13"/>
      <c r="G130" s="13"/>
    </row>
    <row r="131" spans="1:7" x14ac:dyDescent="0.25">
      <c r="A131" s="3"/>
      <c r="B131" s="8"/>
      <c r="C131" s="1" t="s">
        <v>3761</v>
      </c>
      <c r="D131" s="8"/>
      <c r="E131" s="29"/>
      <c r="F131" s="13"/>
      <c r="G131" s="13" t="str">
        <f t="shared" si="1"/>
        <v/>
      </c>
    </row>
    <row r="132" spans="1:7" x14ac:dyDescent="0.25">
      <c r="A132" s="3"/>
      <c r="B132" s="8"/>
      <c r="C132" s="1" t="s">
        <v>3762</v>
      </c>
      <c r="D132" s="8"/>
      <c r="E132" s="29"/>
      <c r="F132" s="13"/>
      <c r="G132" s="13"/>
    </row>
    <row r="133" spans="1:7" x14ac:dyDescent="0.25">
      <c r="A133" s="3"/>
      <c r="B133" s="8"/>
      <c r="C133" s="1" t="s">
        <v>391</v>
      </c>
      <c r="D133" s="8"/>
      <c r="E133" s="29"/>
      <c r="F133" s="13"/>
      <c r="G133" s="13"/>
    </row>
    <row r="134" spans="1:7" x14ac:dyDescent="0.25">
      <c r="A134" s="3"/>
      <c r="B134" s="8"/>
      <c r="C134" s="1"/>
      <c r="D134" s="8"/>
      <c r="E134" s="29"/>
      <c r="F134" s="13"/>
      <c r="G134" s="13"/>
    </row>
    <row r="135" spans="1:7" x14ac:dyDescent="0.25">
      <c r="A135" s="3"/>
      <c r="B135" s="8"/>
      <c r="C135" s="18" t="s">
        <v>661</v>
      </c>
      <c r="D135" s="8"/>
      <c r="E135" s="29"/>
      <c r="F135" s="13"/>
      <c r="G135" s="13"/>
    </row>
    <row r="136" spans="1:7" x14ac:dyDescent="0.25">
      <c r="A136" s="3"/>
      <c r="B136" s="8"/>
      <c r="C136" s="1"/>
      <c r="D136" s="8"/>
      <c r="E136" s="29"/>
      <c r="F136" s="13"/>
      <c r="G136" s="13"/>
    </row>
    <row r="137" spans="1:7" x14ac:dyDescent="0.25">
      <c r="A137" s="3">
        <v>14</v>
      </c>
      <c r="B137" s="8"/>
      <c r="C137" s="111" t="s">
        <v>3812</v>
      </c>
      <c r="D137" s="8" t="s">
        <v>256</v>
      </c>
      <c r="E137" s="29">
        <v>10</v>
      </c>
      <c r="F137" s="13">
        <v>0</v>
      </c>
      <c r="G137" s="13">
        <f>IFERROR(IF(E137&gt;0,((F137)*E137),""),"")</f>
        <v>0</v>
      </c>
    </row>
    <row r="138" spans="1:7" x14ac:dyDescent="0.25">
      <c r="A138" s="3"/>
      <c r="B138" s="8"/>
      <c r="C138" s="111" t="s">
        <v>3813</v>
      </c>
      <c r="D138" s="8"/>
      <c r="E138" s="29"/>
      <c r="F138" s="13"/>
      <c r="G138" s="13"/>
    </row>
    <row r="139" spans="1:7" x14ac:dyDescent="0.25">
      <c r="A139" s="3"/>
      <c r="B139" s="8"/>
      <c r="C139" s="111" t="s">
        <v>3763</v>
      </c>
      <c r="D139" s="8"/>
      <c r="E139" s="29"/>
      <c r="F139" s="13"/>
      <c r="G139" s="13"/>
    </row>
    <row r="140" spans="1:7" x14ac:dyDescent="0.25">
      <c r="A140" s="3"/>
      <c r="B140" s="8"/>
      <c r="C140" s="111" t="s">
        <v>3764</v>
      </c>
      <c r="D140" s="8"/>
      <c r="E140" s="29"/>
      <c r="F140" s="13"/>
      <c r="G140" s="13"/>
    </row>
    <row r="141" spans="1:7" x14ac:dyDescent="0.25">
      <c r="A141" s="3"/>
      <c r="B141" s="8"/>
      <c r="C141" s="1"/>
      <c r="D141" s="8"/>
      <c r="E141" s="29"/>
      <c r="F141" s="13"/>
      <c r="G141" s="13"/>
    </row>
    <row r="142" spans="1:7" x14ac:dyDescent="0.25">
      <c r="A142" s="3"/>
      <c r="B142" s="11" t="s">
        <v>417</v>
      </c>
      <c r="C142" s="18" t="s">
        <v>418</v>
      </c>
      <c r="D142" s="8"/>
      <c r="E142" s="29"/>
      <c r="F142" s="13"/>
      <c r="G142" s="13" t="str">
        <f>IFERROR(IF(E142&gt;0,((F142)*E142),""),"")</f>
        <v/>
      </c>
    </row>
    <row r="143" spans="1:7" x14ac:dyDescent="0.25">
      <c r="A143" s="3"/>
      <c r="B143" s="8"/>
      <c r="C143" s="18"/>
      <c r="D143" s="8"/>
      <c r="E143" s="29"/>
      <c r="F143" s="13"/>
      <c r="G143" s="13" t="str">
        <f>IFERROR(IF(E143&gt;0,((F143)*E143),""),"")</f>
        <v/>
      </c>
    </row>
    <row r="144" spans="1:7" x14ac:dyDescent="0.25">
      <c r="A144" s="3">
        <v>15</v>
      </c>
      <c r="B144" s="8" t="s">
        <v>420</v>
      </c>
      <c r="C144" s="1" t="s">
        <v>3765</v>
      </c>
      <c r="D144" s="8" t="s">
        <v>443</v>
      </c>
      <c r="E144" s="29">
        <v>20</v>
      </c>
      <c r="F144" s="13">
        <v>0</v>
      </c>
      <c r="G144" s="13">
        <f>IFERROR(IF(E144&gt;0,((F144)*E144),""),"")</f>
        <v>0</v>
      </c>
    </row>
    <row r="145" spans="1:7" x14ac:dyDescent="0.25">
      <c r="A145" s="3"/>
      <c r="B145" s="8"/>
      <c r="C145" s="1"/>
      <c r="D145" s="8"/>
      <c r="E145" s="29"/>
      <c r="F145" s="13"/>
      <c r="G145" s="13"/>
    </row>
    <row r="146" spans="1:7" x14ac:dyDescent="0.25">
      <c r="A146" s="3"/>
      <c r="B146" s="8"/>
      <c r="C146" s="1"/>
      <c r="D146" s="8"/>
      <c r="E146" s="29"/>
      <c r="F146" s="13"/>
      <c r="G146" s="13"/>
    </row>
    <row r="147" spans="1:7" x14ac:dyDescent="0.25">
      <c r="A147" s="4"/>
      <c r="B147" s="4"/>
      <c r="C147" s="160" t="s">
        <v>7</v>
      </c>
      <c r="D147" s="161"/>
      <c r="E147" s="161"/>
      <c r="F147" s="162"/>
      <c r="G147" s="14">
        <f>SUM(G100:G146)</f>
        <v>0</v>
      </c>
    </row>
    <row r="148" spans="1:7" ht="30" x14ac:dyDescent="0.25">
      <c r="A148" s="2" t="s">
        <v>0</v>
      </c>
      <c r="B148" s="2" t="s">
        <v>1</v>
      </c>
      <c r="C148" s="2" t="s">
        <v>6</v>
      </c>
      <c r="D148" s="2" t="s">
        <v>2</v>
      </c>
      <c r="E148" s="27" t="s">
        <v>3</v>
      </c>
      <c r="F148" s="12" t="s">
        <v>4</v>
      </c>
      <c r="G148" s="12" t="s">
        <v>5</v>
      </c>
    </row>
    <row r="149" spans="1:7" x14ac:dyDescent="0.25">
      <c r="A149" s="5"/>
      <c r="B149" s="4"/>
      <c r="C149" s="160" t="s">
        <v>8</v>
      </c>
      <c r="D149" s="161"/>
      <c r="E149" s="161"/>
      <c r="F149" s="162"/>
      <c r="G149" s="15">
        <f>G147</f>
        <v>0</v>
      </c>
    </row>
    <row r="150" spans="1:7" x14ac:dyDescent="0.25">
      <c r="A150" s="3"/>
      <c r="B150" s="11"/>
      <c r="C150" s="18" t="s">
        <v>3766</v>
      </c>
      <c r="D150" s="8"/>
      <c r="E150" s="29"/>
      <c r="F150" s="13"/>
      <c r="G150" s="13"/>
    </row>
    <row r="151" spans="1:7" x14ac:dyDescent="0.25">
      <c r="A151" s="3"/>
      <c r="B151" s="11"/>
      <c r="C151" s="18"/>
      <c r="D151" s="8"/>
      <c r="E151" s="29"/>
      <c r="F151" s="13"/>
      <c r="G151" s="13"/>
    </row>
    <row r="152" spans="1:7" x14ac:dyDescent="0.25">
      <c r="A152" s="3"/>
      <c r="B152" s="112" t="s">
        <v>3767</v>
      </c>
      <c r="C152" s="18" t="s">
        <v>3768</v>
      </c>
      <c r="D152" s="8"/>
      <c r="E152" s="29"/>
      <c r="F152" s="13"/>
      <c r="G152" s="13"/>
    </row>
    <row r="153" spans="1:7" x14ac:dyDescent="0.25">
      <c r="A153" s="3"/>
      <c r="B153" s="8"/>
      <c r="C153" s="18"/>
      <c r="D153" s="8"/>
      <c r="E153" s="29"/>
      <c r="F153" s="13"/>
      <c r="G153" s="13"/>
    </row>
    <row r="154" spans="1:7" x14ac:dyDescent="0.25">
      <c r="A154" s="3">
        <v>16</v>
      </c>
      <c r="B154" s="113"/>
      <c r="C154" s="114" t="s">
        <v>3769</v>
      </c>
      <c r="D154" s="3" t="s">
        <v>247</v>
      </c>
      <c r="E154" s="115">
        <v>2431</v>
      </c>
      <c r="F154" s="13">
        <v>0</v>
      </c>
      <c r="G154" s="13">
        <f>IFERROR(IF(E154&gt;0,((F154)*E154),""),"")</f>
        <v>0</v>
      </c>
    </row>
    <row r="155" spans="1:7" x14ac:dyDescent="0.25">
      <c r="A155" s="3"/>
      <c r="B155" s="113"/>
      <c r="C155" s="116" t="s">
        <v>3770</v>
      </c>
      <c r="D155" s="3"/>
      <c r="E155" s="115"/>
      <c r="F155" s="13"/>
      <c r="G155" s="13"/>
    </row>
    <row r="156" spans="1:7" x14ac:dyDescent="0.25">
      <c r="A156" s="3"/>
      <c r="B156" s="113"/>
      <c r="C156" s="116"/>
      <c r="D156" s="3"/>
      <c r="E156" s="115"/>
      <c r="F156" s="13"/>
      <c r="G156" s="13"/>
    </row>
    <row r="157" spans="1:7" x14ac:dyDescent="0.25">
      <c r="A157" s="3"/>
      <c r="B157" s="117" t="s">
        <v>3771</v>
      </c>
      <c r="C157" s="118" t="s">
        <v>3772</v>
      </c>
      <c r="D157" s="3"/>
      <c r="E157" s="115"/>
      <c r="F157" s="13"/>
      <c r="G157" s="13"/>
    </row>
    <row r="158" spans="1:7" x14ac:dyDescent="0.25">
      <c r="A158" s="3"/>
      <c r="B158" s="113"/>
      <c r="C158" s="114"/>
      <c r="D158" s="3"/>
      <c r="E158" s="115"/>
      <c r="F158" s="13"/>
      <c r="G158" s="13"/>
    </row>
    <row r="159" spans="1:7" x14ac:dyDescent="0.25">
      <c r="A159" s="3">
        <v>17</v>
      </c>
      <c r="B159" s="113"/>
      <c r="C159" s="114" t="s">
        <v>3773</v>
      </c>
      <c r="D159" s="3" t="s">
        <v>247</v>
      </c>
      <c r="E159" s="115">
        <v>2431</v>
      </c>
      <c r="F159" s="13">
        <v>0</v>
      </c>
      <c r="G159" s="13">
        <f>IFERROR(IF(E159&gt;0,((F159)*E159),""),"")</f>
        <v>0</v>
      </c>
    </row>
    <row r="160" spans="1:7" x14ac:dyDescent="0.25">
      <c r="A160" s="3"/>
      <c r="B160" s="113"/>
      <c r="C160" s="114" t="s">
        <v>3774</v>
      </c>
      <c r="D160" s="3"/>
      <c r="E160" s="115"/>
      <c r="F160" s="13"/>
      <c r="G160" s="13"/>
    </row>
    <row r="161" spans="1:7" x14ac:dyDescent="0.25">
      <c r="A161" s="3"/>
      <c r="B161" s="119"/>
      <c r="C161" s="1"/>
      <c r="D161" s="8"/>
      <c r="E161" s="29"/>
      <c r="F161" s="13"/>
      <c r="G161" s="13"/>
    </row>
    <row r="162" spans="1:7" x14ac:dyDescent="0.25">
      <c r="A162" s="3"/>
      <c r="B162" s="117" t="s">
        <v>3775</v>
      </c>
      <c r="C162" s="118" t="s">
        <v>3776</v>
      </c>
      <c r="D162" s="3"/>
      <c r="E162" s="115"/>
      <c r="F162" s="13"/>
      <c r="G162" s="13"/>
    </row>
    <row r="163" spans="1:7" x14ac:dyDescent="0.25">
      <c r="A163" s="3"/>
      <c r="B163" s="120"/>
      <c r="C163" s="120"/>
      <c r="D163" s="3"/>
      <c r="E163" s="115"/>
      <c r="F163" s="13"/>
      <c r="G163" s="13"/>
    </row>
    <row r="164" spans="1:7" x14ac:dyDescent="0.25">
      <c r="A164" s="3">
        <v>18</v>
      </c>
      <c r="B164" s="120"/>
      <c r="C164" s="116" t="s">
        <v>3777</v>
      </c>
      <c r="D164" s="3" t="s">
        <v>247</v>
      </c>
      <c r="E164" s="115">
        <v>2431</v>
      </c>
      <c r="F164" s="13">
        <v>0</v>
      </c>
      <c r="G164" s="13">
        <f>IFERROR(IF(E164&gt;0,((F164)*E164),""),"")</f>
        <v>0</v>
      </c>
    </row>
    <row r="165" spans="1:7" x14ac:dyDescent="0.25">
      <c r="A165" s="3"/>
      <c r="B165" s="120"/>
      <c r="C165" s="116" t="s">
        <v>3778</v>
      </c>
      <c r="D165" s="3"/>
      <c r="E165" s="115"/>
      <c r="F165" s="13"/>
      <c r="G165" s="13"/>
    </row>
    <row r="166" spans="1:7" x14ac:dyDescent="0.25">
      <c r="A166" s="3"/>
      <c r="B166" s="120"/>
      <c r="C166" s="116" t="s">
        <v>3779</v>
      </c>
      <c r="D166" s="3"/>
      <c r="E166" s="115"/>
      <c r="F166" s="13"/>
      <c r="G166" s="13"/>
    </row>
    <row r="167" spans="1:7" x14ac:dyDescent="0.25">
      <c r="A167" s="3"/>
      <c r="B167" s="8"/>
      <c r="C167" s="1"/>
      <c r="D167" s="8"/>
      <c r="E167" s="29"/>
      <c r="F167" s="13"/>
      <c r="G167" s="13"/>
    </row>
    <row r="168" spans="1:7" x14ac:dyDescent="0.25">
      <c r="A168" s="3"/>
      <c r="B168" s="11" t="s">
        <v>355</v>
      </c>
      <c r="C168" s="18" t="s">
        <v>356</v>
      </c>
      <c r="D168" s="8"/>
      <c r="E168" s="29"/>
      <c r="F168" s="13"/>
      <c r="G168" s="13" t="str">
        <f>IFERROR(IF(E168&gt;0,((F168)*E168),""),"")</f>
        <v/>
      </c>
    </row>
    <row r="169" spans="1:7" x14ac:dyDescent="0.25">
      <c r="A169" s="3"/>
      <c r="B169" s="8"/>
      <c r="C169" s="1"/>
      <c r="D169" s="8"/>
      <c r="E169" s="29"/>
      <c r="F169" s="13"/>
      <c r="G169" s="13" t="str">
        <f>IFERROR(IF(E169&gt;0,((F169)*E169),""),"")</f>
        <v/>
      </c>
    </row>
    <row r="170" spans="1:7" x14ac:dyDescent="0.25">
      <c r="A170" s="3">
        <v>19</v>
      </c>
      <c r="B170" s="8"/>
      <c r="C170" s="1" t="s">
        <v>373</v>
      </c>
      <c r="D170" s="8" t="s">
        <v>252</v>
      </c>
      <c r="E170" s="29">
        <v>28</v>
      </c>
      <c r="F170" s="121">
        <v>0</v>
      </c>
      <c r="G170" s="13">
        <f>IFERROR(IF(E170&gt;0,((F170)*E170),""),"")</f>
        <v>0</v>
      </c>
    </row>
    <row r="171" spans="1:7" x14ac:dyDescent="0.25">
      <c r="A171" s="3"/>
      <c r="B171" s="8"/>
      <c r="C171" s="1" t="s">
        <v>43</v>
      </c>
      <c r="D171" s="8"/>
      <c r="E171" s="29"/>
      <c r="F171" s="13"/>
      <c r="G171" s="13" t="str">
        <f>IFERROR(IF(E171&gt;0,((F171)*E171),""),"")</f>
        <v/>
      </c>
    </row>
    <row r="172" spans="1:7" x14ac:dyDescent="0.25">
      <c r="A172" s="3"/>
      <c r="B172" s="8"/>
      <c r="C172" s="1"/>
      <c r="D172" s="8"/>
      <c r="E172" s="29"/>
      <c r="F172" s="13"/>
      <c r="G172" s="13"/>
    </row>
    <row r="173" spans="1:7" x14ac:dyDescent="0.25">
      <c r="A173" s="3">
        <v>20</v>
      </c>
      <c r="B173" s="8"/>
      <c r="C173" s="122" t="s">
        <v>357</v>
      </c>
      <c r="D173" s="8" t="s">
        <v>252</v>
      </c>
      <c r="E173" s="29">
        <v>28</v>
      </c>
      <c r="F173" s="121">
        <v>0</v>
      </c>
      <c r="G173" s="13">
        <f t="shared" ref="G173" si="3">IFERROR(IF(E173&gt;0,((F173)*E173),""),"")</f>
        <v>0</v>
      </c>
    </row>
    <row r="174" spans="1:7" x14ac:dyDescent="0.25">
      <c r="A174" s="3"/>
      <c r="B174" s="8"/>
      <c r="C174" s="108" t="s">
        <v>1625</v>
      </c>
      <c r="D174" s="9"/>
      <c r="E174" s="9"/>
      <c r="F174" s="9"/>
      <c r="G174" s="13"/>
    </row>
    <row r="175" spans="1:7" x14ac:dyDescent="0.25">
      <c r="A175" s="3"/>
      <c r="B175" s="8"/>
      <c r="C175" s="1"/>
      <c r="D175" s="8"/>
      <c r="E175" s="29"/>
      <c r="F175" s="13"/>
      <c r="G175" s="13"/>
    </row>
    <row r="176" spans="1:7" x14ac:dyDescent="0.25">
      <c r="A176" s="3"/>
      <c r="B176" s="8"/>
      <c r="C176" s="18" t="s">
        <v>3780</v>
      </c>
      <c r="D176" s="8"/>
      <c r="E176" s="29"/>
      <c r="F176" s="13"/>
      <c r="G176" s="13"/>
    </row>
    <row r="177" spans="1:7" x14ac:dyDescent="0.25">
      <c r="A177" s="3"/>
      <c r="B177" s="8"/>
      <c r="C177" s="18" t="s">
        <v>3781</v>
      </c>
      <c r="D177" s="8"/>
      <c r="E177" s="29"/>
      <c r="F177" s="13"/>
      <c r="G177" s="13"/>
    </row>
    <row r="178" spans="1:7" x14ac:dyDescent="0.25">
      <c r="A178" s="3"/>
      <c r="B178" s="8"/>
      <c r="C178" s="1"/>
      <c r="D178" s="8"/>
      <c r="E178" s="29"/>
      <c r="F178" s="13"/>
      <c r="G178" s="13"/>
    </row>
    <row r="179" spans="1:7" x14ac:dyDescent="0.25">
      <c r="A179" s="3"/>
      <c r="B179" s="11" t="s">
        <v>273</v>
      </c>
      <c r="C179" s="18" t="s">
        <v>279</v>
      </c>
      <c r="D179" s="8"/>
      <c r="E179" s="29"/>
      <c r="F179" s="13"/>
      <c r="G179" s="13" t="str">
        <f t="shared" ref="G179:G184" si="4">IFERROR(IF(E179&gt;0,((F179)*E179),""),"")</f>
        <v/>
      </c>
    </row>
    <row r="180" spans="1:7" x14ac:dyDescent="0.25">
      <c r="A180" s="3"/>
      <c r="B180" s="11"/>
      <c r="C180" s="18"/>
      <c r="D180" s="8"/>
      <c r="E180" s="29"/>
      <c r="F180" s="13"/>
      <c r="G180" s="13" t="str">
        <f t="shared" si="4"/>
        <v/>
      </c>
    </row>
    <row r="181" spans="1:7" x14ac:dyDescent="0.25">
      <c r="A181" s="3"/>
      <c r="B181" s="11" t="s">
        <v>18</v>
      </c>
      <c r="C181" s="18" t="s">
        <v>2929</v>
      </c>
      <c r="D181" s="8"/>
      <c r="E181" s="29"/>
      <c r="F181" s="13"/>
      <c r="G181" s="13" t="str">
        <f t="shared" si="4"/>
        <v/>
      </c>
    </row>
    <row r="182" spans="1:7" x14ac:dyDescent="0.25">
      <c r="A182" s="3"/>
      <c r="B182" s="8"/>
      <c r="C182" s="1"/>
      <c r="D182" s="8"/>
      <c r="E182" s="29"/>
      <c r="F182" s="13"/>
      <c r="G182" s="13" t="str">
        <f t="shared" si="4"/>
        <v/>
      </c>
    </row>
    <row r="183" spans="1:7" x14ac:dyDescent="0.25">
      <c r="A183" s="3">
        <v>21</v>
      </c>
      <c r="B183" s="8" t="s">
        <v>327</v>
      </c>
      <c r="C183" s="1" t="s">
        <v>3782</v>
      </c>
      <c r="D183" s="8" t="s">
        <v>272</v>
      </c>
      <c r="E183" s="29">
        <v>1830</v>
      </c>
      <c r="F183" s="13">
        <v>0</v>
      </c>
      <c r="G183" s="13">
        <f t="shared" si="4"/>
        <v>0</v>
      </c>
    </row>
    <row r="184" spans="1:7" x14ac:dyDescent="0.25">
      <c r="A184" s="3"/>
      <c r="B184" s="8"/>
      <c r="C184" s="41" t="s">
        <v>3783</v>
      </c>
      <c r="D184" s="8"/>
      <c r="E184" s="29"/>
      <c r="F184" s="13"/>
      <c r="G184" s="13" t="str">
        <f t="shared" si="4"/>
        <v/>
      </c>
    </row>
    <row r="185" spans="1:7" x14ac:dyDescent="0.25">
      <c r="A185" s="3"/>
      <c r="B185" s="8"/>
      <c r="C185" s="1" t="s">
        <v>3784</v>
      </c>
      <c r="D185" s="8"/>
      <c r="E185" s="29"/>
      <c r="F185" s="13"/>
      <c r="G185" s="13"/>
    </row>
    <row r="186" spans="1:7" x14ac:dyDescent="0.25">
      <c r="A186" s="3"/>
      <c r="B186" s="8"/>
      <c r="C186" s="1"/>
      <c r="D186" s="8"/>
      <c r="E186" s="29"/>
      <c r="F186" s="13"/>
      <c r="G186" s="13"/>
    </row>
    <row r="187" spans="1:7" x14ac:dyDescent="0.25">
      <c r="A187" s="3"/>
      <c r="B187" s="8"/>
      <c r="C187" s="18" t="s">
        <v>331</v>
      </c>
      <c r="D187" s="8"/>
      <c r="E187" s="29"/>
      <c r="F187" s="13"/>
      <c r="G187" s="13"/>
    </row>
    <row r="188" spans="1:7" x14ac:dyDescent="0.25">
      <c r="A188" s="3"/>
      <c r="B188" s="8"/>
      <c r="C188" s="1"/>
      <c r="D188" s="8"/>
      <c r="E188" s="29"/>
      <c r="F188" s="13"/>
      <c r="G188" s="13"/>
    </row>
    <row r="189" spans="1:7" x14ac:dyDescent="0.25">
      <c r="A189" s="3">
        <v>22</v>
      </c>
      <c r="B189" s="8"/>
      <c r="C189" s="1" t="s">
        <v>453</v>
      </c>
      <c r="D189" s="8" t="s">
        <v>272</v>
      </c>
      <c r="E189" s="29">
        <v>878</v>
      </c>
      <c r="F189" s="13">
        <v>0</v>
      </c>
      <c r="G189" s="13">
        <f>IFERROR(IF(E189&gt;0,((F189)*E189),""),"")</f>
        <v>0</v>
      </c>
    </row>
    <row r="190" spans="1:7" x14ac:dyDescent="0.25">
      <c r="A190" s="3"/>
      <c r="B190" s="8"/>
      <c r="C190" s="1"/>
      <c r="D190" s="8"/>
      <c r="E190" s="29"/>
      <c r="F190" s="13"/>
      <c r="G190" s="13"/>
    </row>
    <row r="191" spans="1:7" x14ac:dyDescent="0.25">
      <c r="A191" s="3">
        <v>23</v>
      </c>
      <c r="B191" s="8"/>
      <c r="C191" s="1" t="s">
        <v>3822</v>
      </c>
      <c r="D191" s="8" t="s">
        <v>272</v>
      </c>
      <c r="E191" s="29">
        <v>878</v>
      </c>
      <c r="F191" s="13">
        <v>0</v>
      </c>
      <c r="G191" s="13">
        <f>IFERROR(IF(E191&gt;0,((F191)*E191),""),"")</f>
        <v>0</v>
      </c>
    </row>
    <row r="192" spans="1:7" x14ac:dyDescent="0.25">
      <c r="A192" s="3"/>
      <c r="B192" s="8"/>
      <c r="C192" s="1"/>
      <c r="D192" s="8"/>
      <c r="E192" s="29"/>
      <c r="F192" s="13"/>
      <c r="G192" s="13"/>
    </row>
    <row r="193" spans="1:7" x14ac:dyDescent="0.25">
      <c r="A193" s="3">
        <v>24</v>
      </c>
      <c r="B193" s="8"/>
      <c r="C193" s="1" t="s">
        <v>454</v>
      </c>
      <c r="D193" s="8" t="s">
        <v>272</v>
      </c>
      <c r="E193" s="29">
        <v>878</v>
      </c>
      <c r="F193" s="13">
        <v>0</v>
      </c>
      <c r="G193" s="13">
        <f>IFERROR(IF(E193&gt;0,((F193)*E193),""),"")</f>
        <v>0</v>
      </c>
    </row>
    <row r="194" spans="1:7" x14ac:dyDescent="0.25">
      <c r="A194" s="3"/>
      <c r="B194" s="8"/>
      <c r="C194" s="1"/>
      <c r="D194" s="8"/>
      <c r="E194" s="29"/>
      <c r="F194" s="13"/>
      <c r="G194" s="13"/>
    </row>
    <row r="195" spans="1:7" x14ac:dyDescent="0.25">
      <c r="A195" s="3"/>
      <c r="B195" s="8"/>
      <c r="C195" s="1"/>
      <c r="D195" s="8"/>
      <c r="E195" s="29"/>
      <c r="F195" s="13"/>
      <c r="G195" s="13"/>
    </row>
    <row r="196" spans="1:7" x14ac:dyDescent="0.25">
      <c r="A196" s="4"/>
      <c r="B196" s="4"/>
      <c r="C196" s="160" t="s">
        <v>7</v>
      </c>
      <c r="D196" s="161"/>
      <c r="E196" s="161"/>
      <c r="F196" s="162"/>
      <c r="G196" s="14">
        <f>SUM(G149:G195)</f>
        <v>0</v>
      </c>
    </row>
    <row r="197" spans="1:7" ht="30" x14ac:dyDescent="0.25">
      <c r="A197" s="2" t="s">
        <v>0</v>
      </c>
      <c r="B197" s="2" t="s">
        <v>1</v>
      </c>
      <c r="C197" s="2" t="s">
        <v>6</v>
      </c>
      <c r="D197" s="2" t="s">
        <v>2</v>
      </c>
      <c r="E197" s="27" t="s">
        <v>3</v>
      </c>
      <c r="F197" s="12" t="s">
        <v>4</v>
      </c>
      <c r="G197" s="12" t="s">
        <v>5</v>
      </c>
    </row>
    <row r="198" spans="1:7" x14ac:dyDescent="0.25">
      <c r="A198" s="5"/>
      <c r="B198" s="4"/>
      <c r="C198" s="160" t="s">
        <v>8</v>
      </c>
      <c r="D198" s="161"/>
      <c r="E198" s="161"/>
      <c r="F198" s="162"/>
      <c r="G198" s="15">
        <f>G196</f>
        <v>0</v>
      </c>
    </row>
    <row r="199" spans="1:7" x14ac:dyDescent="0.25">
      <c r="A199" s="60"/>
      <c r="B199" s="11" t="s">
        <v>17</v>
      </c>
      <c r="C199" s="64" t="s">
        <v>1725</v>
      </c>
      <c r="D199" s="59"/>
      <c r="E199" s="59"/>
      <c r="F199" s="59"/>
      <c r="G199" s="25"/>
    </row>
    <row r="200" spans="1:7" x14ac:dyDescent="0.25">
      <c r="A200" s="60"/>
      <c r="B200" s="11"/>
      <c r="C200" s="64"/>
      <c r="D200" s="10"/>
      <c r="E200" s="10"/>
      <c r="F200" s="10"/>
      <c r="G200" s="25"/>
    </row>
    <row r="201" spans="1:7" x14ac:dyDescent="0.25">
      <c r="A201" s="3">
        <v>25</v>
      </c>
      <c r="B201" s="8"/>
      <c r="C201" s="1" t="s">
        <v>3785</v>
      </c>
      <c r="D201" s="8" t="s">
        <v>247</v>
      </c>
      <c r="E201" s="29">
        <v>1218</v>
      </c>
      <c r="F201" s="13">
        <v>0</v>
      </c>
      <c r="G201" s="13">
        <f>IFERROR(IF(E201&gt;0,((F201)*E201),""),"")</f>
        <v>0</v>
      </c>
    </row>
    <row r="202" spans="1:7" x14ac:dyDescent="0.25">
      <c r="A202" s="3"/>
      <c r="B202" s="8"/>
      <c r="C202" s="1" t="s">
        <v>3786</v>
      </c>
      <c r="D202" s="8"/>
      <c r="E202" s="29"/>
      <c r="F202" s="13"/>
      <c r="G202" s="13"/>
    </row>
    <row r="203" spans="1:7" x14ac:dyDescent="0.25">
      <c r="A203" s="3"/>
      <c r="B203" s="8"/>
      <c r="C203" s="1" t="s">
        <v>3787</v>
      </c>
      <c r="D203" s="8"/>
      <c r="E203" s="29"/>
      <c r="F203" s="13"/>
      <c r="G203" s="13"/>
    </row>
    <row r="204" spans="1:7" x14ac:dyDescent="0.25">
      <c r="A204" s="3"/>
      <c r="B204" s="8"/>
      <c r="C204" s="1"/>
      <c r="D204" s="8"/>
      <c r="E204" s="29"/>
      <c r="F204" s="13"/>
      <c r="G204" s="13"/>
    </row>
    <row r="205" spans="1:7" x14ac:dyDescent="0.25">
      <c r="A205" s="3"/>
      <c r="B205" s="8"/>
      <c r="C205" s="18" t="s">
        <v>3788</v>
      </c>
      <c r="D205" s="8"/>
      <c r="E205" s="29"/>
      <c r="F205" s="13"/>
      <c r="G205" s="13"/>
    </row>
    <row r="206" spans="1:7" x14ac:dyDescent="0.25">
      <c r="A206" s="3"/>
      <c r="B206" s="8"/>
      <c r="C206" s="18" t="s">
        <v>3075</v>
      </c>
      <c r="D206" s="8"/>
      <c r="E206" s="29"/>
      <c r="F206" s="13"/>
      <c r="G206" s="13"/>
    </row>
    <row r="207" spans="1:7" x14ac:dyDescent="0.25">
      <c r="A207" s="3"/>
      <c r="B207" s="8"/>
      <c r="C207" s="1"/>
      <c r="D207" s="8"/>
      <c r="E207" s="29"/>
      <c r="F207" s="13"/>
      <c r="G207" s="13"/>
    </row>
    <row r="208" spans="1:7" x14ac:dyDescent="0.25">
      <c r="A208" s="3">
        <v>26</v>
      </c>
      <c r="B208" s="8"/>
      <c r="C208" s="1" t="s">
        <v>1096</v>
      </c>
      <c r="D208" s="8" t="s">
        <v>272</v>
      </c>
      <c r="E208" s="29">
        <v>152</v>
      </c>
      <c r="F208" s="13">
        <v>0</v>
      </c>
      <c r="G208" s="13">
        <f>IFERROR(IF(E208&gt;0,((F208)*E208),""),"")</f>
        <v>0</v>
      </c>
    </row>
    <row r="209" spans="1:7" x14ac:dyDescent="0.25">
      <c r="A209" s="3"/>
      <c r="B209" s="8"/>
      <c r="C209" s="1" t="s">
        <v>3789</v>
      </c>
      <c r="D209" s="8"/>
      <c r="E209" s="29"/>
      <c r="F209" s="13"/>
      <c r="G209" s="13"/>
    </row>
    <row r="210" spans="1:7" x14ac:dyDescent="0.25">
      <c r="A210" s="3"/>
      <c r="B210" s="8"/>
      <c r="C210" s="1" t="s">
        <v>1098</v>
      </c>
      <c r="D210" s="8"/>
      <c r="E210" s="29"/>
      <c r="F210" s="13"/>
      <c r="G210" s="13"/>
    </row>
    <row r="211" spans="1:7" x14ac:dyDescent="0.25">
      <c r="A211" s="3"/>
      <c r="B211" s="8"/>
      <c r="C211" s="1" t="s">
        <v>3790</v>
      </c>
      <c r="D211" s="8"/>
      <c r="E211" s="29"/>
      <c r="F211" s="13"/>
      <c r="G211" s="13"/>
    </row>
    <row r="212" spans="1:7" x14ac:dyDescent="0.25">
      <c r="A212" s="3"/>
      <c r="B212" s="8"/>
      <c r="C212" s="1" t="s">
        <v>3791</v>
      </c>
      <c r="D212" s="8"/>
      <c r="E212" s="29"/>
      <c r="F212" s="13"/>
      <c r="G212" s="13"/>
    </row>
    <row r="213" spans="1:7" x14ac:dyDescent="0.25">
      <c r="A213" s="3"/>
      <c r="B213" s="8"/>
      <c r="C213" s="1"/>
      <c r="D213" s="8"/>
      <c r="E213" s="29"/>
      <c r="F213" s="13"/>
      <c r="G213" s="13"/>
    </row>
    <row r="214" spans="1:7" x14ac:dyDescent="0.25">
      <c r="A214" s="3"/>
      <c r="B214" s="8"/>
      <c r="C214" s="18" t="s">
        <v>350</v>
      </c>
      <c r="D214" s="8"/>
      <c r="E214" s="29"/>
      <c r="F214" s="13"/>
      <c r="G214" s="13"/>
    </row>
    <row r="215" spans="1:7" x14ac:dyDescent="0.25">
      <c r="A215" s="3"/>
      <c r="B215" s="8"/>
      <c r="C215" s="1"/>
      <c r="D215" s="8"/>
      <c r="E215" s="29"/>
      <c r="F215" s="13"/>
      <c r="G215" s="13"/>
    </row>
    <row r="216" spans="1:7" x14ac:dyDescent="0.25">
      <c r="A216" s="3">
        <v>27</v>
      </c>
      <c r="B216" s="8"/>
      <c r="C216" s="1" t="s">
        <v>3792</v>
      </c>
      <c r="D216" s="8" t="s">
        <v>247</v>
      </c>
      <c r="E216" s="29">
        <v>0</v>
      </c>
      <c r="F216" s="13">
        <v>0</v>
      </c>
      <c r="G216" s="67" t="s">
        <v>336</v>
      </c>
    </row>
    <row r="217" spans="1:7" x14ac:dyDescent="0.25">
      <c r="A217" s="3"/>
      <c r="B217" s="8"/>
      <c r="C217" s="1" t="s">
        <v>1102</v>
      </c>
      <c r="D217" s="8"/>
      <c r="E217" s="29"/>
      <c r="F217" s="13"/>
      <c r="G217" s="13"/>
    </row>
    <row r="218" spans="1:7" x14ac:dyDescent="0.25">
      <c r="A218" s="3"/>
      <c r="B218" s="8"/>
      <c r="C218" s="1"/>
      <c r="D218" s="8"/>
      <c r="E218" s="29"/>
      <c r="F218" s="13"/>
      <c r="G218" s="13"/>
    </row>
    <row r="219" spans="1:7" x14ac:dyDescent="0.25">
      <c r="A219" s="3">
        <v>28</v>
      </c>
      <c r="B219" s="8"/>
      <c r="C219" s="1" t="s">
        <v>3793</v>
      </c>
      <c r="D219" s="8" t="s">
        <v>247</v>
      </c>
      <c r="E219" s="29">
        <v>1218</v>
      </c>
      <c r="F219" s="13">
        <v>0</v>
      </c>
      <c r="G219" s="13">
        <f>IFERROR(IF(E219&gt;0,((F219)*E219),""),"")</f>
        <v>0</v>
      </c>
    </row>
    <row r="220" spans="1:7" x14ac:dyDescent="0.25">
      <c r="A220" s="3"/>
      <c r="B220" s="8"/>
      <c r="C220" s="1" t="s">
        <v>1104</v>
      </c>
      <c r="D220" s="8"/>
      <c r="E220" s="29"/>
      <c r="F220" s="13"/>
      <c r="G220" s="13"/>
    </row>
    <row r="221" spans="1:7" x14ac:dyDescent="0.25">
      <c r="A221" s="3"/>
      <c r="B221" s="8"/>
      <c r="C221" s="1" t="s">
        <v>3794</v>
      </c>
      <c r="D221" s="8"/>
      <c r="E221" s="29"/>
      <c r="F221" s="13"/>
      <c r="G221" s="13"/>
    </row>
    <row r="222" spans="1:7" x14ac:dyDescent="0.25">
      <c r="A222" s="3"/>
      <c r="B222" s="8"/>
      <c r="C222" s="1"/>
      <c r="D222" s="8"/>
      <c r="E222" s="29"/>
      <c r="F222" s="13"/>
      <c r="G222" s="13"/>
    </row>
    <row r="223" spans="1:7" x14ac:dyDescent="0.25">
      <c r="A223" s="3"/>
      <c r="B223" s="8"/>
      <c r="C223" s="18" t="s">
        <v>1106</v>
      </c>
      <c r="D223" s="8"/>
      <c r="E223" s="29"/>
      <c r="F223" s="13"/>
      <c r="G223" s="13"/>
    </row>
    <row r="224" spans="1:7" x14ac:dyDescent="0.25">
      <c r="A224" s="3"/>
      <c r="B224" s="8"/>
      <c r="C224" s="1"/>
      <c r="D224" s="8"/>
      <c r="E224" s="29"/>
      <c r="F224" s="13"/>
      <c r="G224" s="13"/>
    </row>
    <row r="225" spans="1:7" x14ac:dyDescent="0.25">
      <c r="A225" s="3">
        <v>28</v>
      </c>
      <c r="B225" s="8"/>
      <c r="C225" s="1" t="s">
        <v>3795</v>
      </c>
      <c r="D225" s="8" t="s">
        <v>247</v>
      </c>
      <c r="E225" s="29">
        <v>1218</v>
      </c>
      <c r="F225" s="13">
        <v>0</v>
      </c>
      <c r="G225" s="13">
        <f>IFERROR(IF(E225&gt;0,((F225)*E225),""),"")</f>
        <v>0</v>
      </c>
    </row>
    <row r="226" spans="1:7" x14ac:dyDescent="0.25">
      <c r="A226" s="3"/>
      <c r="B226" s="8"/>
      <c r="C226" s="41" t="s">
        <v>3796</v>
      </c>
      <c r="D226" s="8"/>
      <c r="E226" s="29"/>
      <c r="F226" s="13"/>
      <c r="G226" s="13"/>
    </row>
    <row r="227" spans="1:7" x14ac:dyDescent="0.25">
      <c r="A227" s="3"/>
      <c r="B227" s="8"/>
      <c r="C227" s="1" t="s">
        <v>3797</v>
      </c>
      <c r="D227" s="8"/>
      <c r="E227" s="29"/>
      <c r="F227" s="13"/>
      <c r="G227" s="13"/>
    </row>
    <row r="228" spans="1:7" x14ac:dyDescent="0.25">
      <c r="A228" s="3"/>
      <c r="B228" s="8"/>
      <c r="C228" s="1" t="s">
        <v>3798</v>
      </c>
      <c r="D228" s="8"/>
      <c r="E228" s="29"/>
      <c r="F228" s="13"/>
      <c r="G228" s="13"/>
    </row>
    <row r="229" spans="1:7" x14ac:dyDescent="0.25">
      <c r="A229" s="3"/>
      <c r="B229" s="8"/>
      <c r="C229" s="1" t="s">
        <v>3799</v>
      </c>
      <c r="D229" s="8"/>
      <c r="E229" s="29"/>
      <c r="F229" s="13"/>
      <c r="G229" s="13"/>
    </row>
    <row r="230" spans="1:7" x14ac:dyDescent="0.25">
      <c r="A230" s="3"/>
      <c r="B230" s="8"/>
      <c r="C230" s="1" t="s">
        <v>3800</v>
      </c>
      <c r="D230" s="8"/>
      <c r="E230" s="29"/>
      <c r="F230" s="13"/>
      <c r="G230" s="13"/>
    </row>
    <row r="231" spans="1:7" x14ac:dyDescent="0.25">
      <c r="A231" s="3"/>
      <c r="B231" s="8"/>
      <c r="C231" s="1"/>
      <c r="D231" s="8"/>
      <c r="E231" s="29"/>
      <c r="F231" s="13"/>
      <c r="G231" s="13"/>
    </row>
    <row r="232" spans="1:7" x14ac:dyDescent="0.25">
      <c r="A232" s="3">
        <v>30</v>
      </c>
      <c r="B232" s="8"/>
      <c r="C232" s="1" t="s">
        <v>3801</v>
      </c>
      <c r="D232" s="8" t="s">
        <v>3802</v>
      </c>
      <c r="E232" s="29">
        <v>1</v>
      </c>
      <c r="F232" s="13">
        <v>0</v>
      </c>
      <c r="G232" s="13">
        <f>IFERROR(IF(E232&gt;0,((F232)*E232),""),"")</f>
        <v>0</v>
      </c>
    </row>
    <row r="233" spans="1:7" x14ac:dyDescent="0.25">
      <c r="A233" s="3"/>
      <c r="B233" s="8"/>
      <c r="C233" s="1" t="s">
        <v>1113</v>
      </c>
      <c r="D233" s="8"/>
      <c r="E233" s="29"/>
      <c r="F233" s="13"/>
      <c r="G233" s="13"/>
    </row>
    <row r="234" spans="1:7" x14ac:dyDescent="0.25">
      <c r="A234" s="3"/>
      <c r="B234" s="8"/>
      <c r="C234" s="1" t="s">
        <v>3803</v>
      </c>
      <c r="D234" s="8"/>
      <c r="E234" s="29"/>
      <c r="F234" s="13"/>
      <c r="G234" s="13"/>
    </row>
    <row r="235" spans="1:7" x14ac:dyDescent="0.25">
      <c r="A235" s="3"/>
      <c r="B235" s="8"/>
      <c r="C235" s="1" t="s">
        <v>3804</v>
      </c>
      <c r="D235" s="8"/>
      <c r="E235" s="29"/>
      <c r="F235" s="13"/>
      <c r="G235" s="13"/>
    </row>
    <row r="236" spans="1:7" x14ac:dyDescent="0.25">
      <c r="A236" s="3"/>
      <c r="B236" s="8"/>
      <c r="C236" s="1" t="s">
        <v>1116</v>
      </c>
      <c r="D236" s="8"/>
      <c r="E236" s="29"/>
      <c r="F236" s="13"/>
      <c r="G236" s="13"/>
    </row>
    <row r="237" spans="1:7" x14ac:dyDescent="0.25">
      <c r="A237" s="3"/>
      <c r="B237" s="8"/>
      <c r="C237" s="1" t="s">
        <v>3805</v>
      </c>
      <c r="D237" s="8"/>
      <c r="E237" s="29"/>
      <c r="F237" s="13"/>
      <c r="G237" s="13"/>
    </row>
    <row r="238" spans="1:7" x14ac:dyDescent="0.25">
      <c r="A238" s="3"/>
      <c r="B238" s="8"/>
      <c r="C238" s="1" t="s">
        <v>3806</v>
      </c>
      <c r="D238" s="8"/>
      <c r="E238" s="29"/>
      <c r="F238" s="13"/>
      <c r="G238" s="13"/>
    </row>
    <row r="239" spans="1:7" x14ac:dyDescent="0.25">
      <c r="A239" s="3"/>
      <c r="B239" s="8"/>
      <c r="C239" s="1" t="s">
        <v>3807</v>
      </c>
      <c r="D239" s="8"/>
      <c r="E239" s="29"/>
      <c r="F239" s="13"/>
      <c r="G239" s="13"/>
    </row>
    <row r="240" spans="1:7" x14ac:dyDescent="0.25">
      <c r="A240" s="3"/>
      <c r="B240" s="8"/>
      <c r="C240" s="1" t="s">
        <v>3808</v>
      </c>
      <c r="D240" s="8"/>
      <c r="E240" s="29"/>
      <c r="F240" s="13"/>
      <c r="G240" s="13"/>
    </row>
    <row r="241" spans="1:7" x14ac:dyDescent="0.25">
      <c r="A241" s="3"/>
      <c r="B241" s="8"/>
      <c r="C241" s="1"/>
      <c r="D241" s="8"/>
      <c r="E241" s="29"/>
      <c r="F241" s="13"/>
      <c r="G241" s="13"/>
    </row>
    <row r="242" spans="1:7" x14ac:dyDescent="0.25">
      <c r="A242" s="3"/>
      <c r="B242" s="8"/>
      <c r="C242" s="1"/>
      <c r="D242" s="8"/>
      <c r="E242" s="29"/>
      <c r="F242" s="13"/>
      <c r="G242" s="13"/>
    </row>
    <row r="243" spans="1:7" x14ac:dyDescent="0.25">
      <c r="A243" s="3"/>
      <c r="B243" s="8"/>
      <c r="C243" s="1"/>
      <c r="D243" s="8"/>
      <c r="E243" s="29"/>
      <c r="F243" s="13"/>
      <c r="G243" s="13"/>
    </row>
    <row r="244" spans="1:7" x14ac:dyDescent="0.25">
      <c r="A244" s="3"/>
      <c r="B244" s="8"/>
      <c r="C244" s="1"/>
      <c r="D244" s="8"/>
      <c r="E244" s="29"/>
      <c r="F244" s="13"/>
      <c r="G244" s="13"/>
    </row>
    <row r="245" spans="1:7" x14ac:dyDescent="0.25">
      <c r="A245" s="4"/>
      <c r="B245" s="4"/>
      <c r="C245" s="160" t="s">
        <v>7</v>
      </c>
      <c r="D245" s="161"/>
      <c r="E245" s="161"/>
      <c r="F245" s="162"/>
      <c r="G245" s="14">
        <f>SUM(G198:G244)</f>
        <v>0</v>
      </c>
    </row>
    <row r="246" spans="1:7" ht="30" x14ac:dyDescent="0.25">
      <c r="A246" s="2" t="s">
        <v>0</v>
      </c>
      <c r="B246" s="2" t="s">
        <v>1</v>
      </c>
      <c r="C246" s="2" t="s">
        <v>6</v>
      </c>
      <c r="D246" s="2" t="s">
        <v>2</v>
      </c>
      <c r="E246" s="27" t="s">
        <v>3</v>
      </c>
      <c r="F246" s="12" t="s">
        <v>4</v>
      </c>
      <c r="G246" s="12" t="s">
        <v>5</v>
      </c>
    </row>
    <row r="247" spans="1:7" x14ac:dyDescent="0.25">
      <c r="A247" s="5"/>
      <c r="B247" s="4"/>
      <c r="C247" s="160" t="s">
        <v>8</v>
      </c>
      <c r="D247" s="161"/>
      <c r="E247" s="161"/>
      <c r="F247" s="162"/>
      <c r="G247" s="15">
        <f>G245</f>
        <v>0</v>
      </c>
    </row>
    <row r="248" spans="1:7" x14ac:dyDescent="0.25">
      <c r="A248" s="60"/>
      <c r="B248" s="11"/>
      <c r="C248" s="18" t="s">
        <v>3745</v>
      </c>
      <c r="D248" s="109"/>
      <c r="E248" s="59"/>
      <c r="F248" s="70"/>
      <c r="G248" s="25"/>
    </row>
    <row r="249" spans="1:7" x14ac:dyDescent="0.25">
      <c r="A249" s="60"/>
      <c r="B249" s="11"/>
      <c r="C249" s="18" t="s">
        <v>3814</v>
      </c>
      <c r="D249" s="109"/>
      <c r="E249" s="10"/>
      <c r="F249" s="70"/>
      <c r="G249" s="25"/>
    </row>
    <row r="250" spans="1:7" x14ac:dyDescent="0.25">
      <c r="A250" s="60"/>
      <c r="B250" s="11"/>
      <c r="C250" s="18"/>
      <c r="D250" s="109"/>
      <c r="E250" s="10"/>
      <c r="F250" s="70"/>
      <c r="G250" s="25"/>
    </row>
    <row r="251" spans="1:7" x14ac:dyDescent="0.25">
      <c r="A251" s="3"/>
      <c r="B251" s="8"/>
      <c r="C251" s="18" t="s">
        <v>389</v>
      </c>
      <c r="D251" s="8"/>
      <c r="E251" s="29"/>
      <c r="F251" s="13"/>
      <c r="G251" s="13" t="str">
        <f t="shared" ref="G251:G292" si="5">IFERROR(IF(E251&gt;0,((F251)*E251),""),"")</f>
        <v/>
      </c>
    </row>
    <row r="252" spans="1:7" x14ac:dyDescent="0.25">
      <c r="A252" s="3"/>
      <c r="B252" s="8"/>
      <c r="C252" s="18" t="s">
        <v>390</v>
      </c>
      <c r="D252" s="8"/>
      <c r="E252" s="29"/>
      <c r="F252" s="13"/>
      <c r="G252" s="13" t="str">
        <f t="shared" si="5"/>
        <v/>
      </c>
    </row>
    <row r="253" spans="1:7" x14ac:dyDescent="0.25">
      <c r="A253" s="3"/>
      <c r="B253" s="8"/>
      <c r="C253" s="1"/>
      <c r="D253" s="8"/>
      <c r="E253" s="29"/>
      <c r="F253" s="13"/>
      <c r="G253" s="13" t="str">
        <f t="shared" si="5"/>
        <v/>
      </c>
    </row>
    <row r="254" spans="1:7" x14ac:dyDescent="0.25">
      <c r="A254" s="3"/>
      <c r="B254" s="11" t="s">
        <v>273</v>
      </c>
      <c r="C254" s="18" t="s">
        <v>279</v>
      </c>
      <c r="D254" s="8"/>
      <c r="E254" s="29"/>
      <c r="F254" s="13"/>
      <c r="G254" s="13" t="str">
        <f t="shared" si="5"/>
        <v/>
      </c>
    </row>
    <row r="255" spans="1:7" x14ac:dyDescent="0.25">
      <c r="A255" s="3"/>
      <c r="B255" s="11"/>
      <c r="C255" s="18"/>
      <c r="D255" s="8"/>
      <c r="E255" s="29"/>
      <c r="F255" s="13"/>
      <c r="G255" s="13" t="str">
        <f t="shared" si="5"/>
        <v/>
      </c>
    </row>
    <row r="256" spans="1:7" x14ac:dyDescent="0.25">
      <c r="A256" s="3"/>
      <c r="B256" s="11" t="s">
        <v>17</v>
      </c>
      <c r="C256" s="18" t="s">
        <v>280</v>
      </c>
      <c r="D256" s="8"/>
      <c r="E256" s="29"/>
      <c r="F256" s="13"/>
      <c r="G256" s="13" t="str">
        <f t="shared" si="5"/>
        <v/>
      </c>
    </row>
    <row r="257" spans="1:7" x14ac:dyDescent="0.25">
      <c r="A257" s="3"/>
      <c r="B257" s="8"/>
      <c r="C257" s="1"/>
      <c r="D257" s="8"/>
      <c r="E257" s="29"/>
      <c r="F257" s="13"/>
      <c r="G257" s="13" t="str">
        <f t="shared" si="5"/>
        <v/>
      </c>
    </row>
    <row r="258" spans="1:7" x14ac:dyDescent="0.25">
      <c r="A258" s="3">
        <v>31</v>
      </c>
      <c r="B258" s="8" t="s">
        <v>281</v>
      </c>
      <c r="C258" s="1" t="s">
        <v>310</v>
      </c>
      <c r="D258" s="8" t="s">
        <v>247</v>
      </c>
      <c r="E258" s="29">
        <v>3732</v>
      </c>
      <c r="F258" s="13">
        <v>0</v>
      </c>
      <c r="G258" s="13">
        <f t="shared" si="5"/>
        <v>0</v>
      </c>
    </row>
    <row r="259" spans="1:7" x14ac:dyDescent="0.25">
      <c r="A259" s="3"/>
      <c r="B259" s="8"/>
      <c r="C259" s="1" t="s">
        <v>282</v>
      </c>
      <c r="D259" s="8"/>
      <c r="E259" s="29"/>
      <c r="F259" s="13"/>
      <c r="G259" s="13" t="str">
        <f t="shared" si="5"/>
        <v/>
      </c>
    </row>
    <row r="260" spans="1:7" x14ac:dyDescent="0.25">
      <c r="A260" s="3"/>
      <c r="B260" s="8"/>
      <c r="C260" s="1"/>
      <c r="D260" s="8"/>
      <c r="E260" s="29"/>
      <c r="F260" s="13"/>
      <c r="G260" s="13" t="str">
        <f t="shared" si="5"/>
        <v/>
      </c>
    </row>
    <row r="261" spans="1:7" x14ac:dyDescent="0.25">
      <c r="A261" s="3">
        <v>32</v>
      </c>
      <c r="B261" s="8" t="s">
        <v>283</v>
      </c>
      <c r="C261" s="1" t="s">
        <v>284</v>
      </c>
      <c r="D261" s="8" t="s">
        <v>247</v>
      </c>
      <c r="E261" s="29">
        <v>3732</v>
      </c>
      <c r="F261" s="13">
        <v>0</v>
      </c>
      <c r="G261" s="13">
        <f t="shared" si="5"/>
        <v>0</v>
      </c>
    </row>
    <row r="262" spans="1:7" x14ac:dyDescent="0.25">
      <c r="A262" s="3"/>
      <c r="B262" s="8"/>
      <c r="C262" s="1" t="s">
        <v>3090</v>
      </c>
      <c r="D262" s="8"/>
      <c r="E262" s="29"/>
      <c r="F262" s="13"/>
      <c r="G262" s="13" t="str">
        <f t="shared" si="5"/>
        <v/>
      </c>
    </row>
    <row r="263" spans="1:7" x14ac:dyDescent="0.25">
      <c r="A263" s="3"/>
      <c r="B263" s="8"/>
      <c r="C263" s="1" t="s">
        <v>367</v>
      </c>
      <c r="D263" s="8"/>
      <c r="E263" s="29"/>
      <c r="F263" s="13"/>
      <c r="G263" s="13" t="str">
        <f t="shared" si="5"/>
        <v/>
      </c>
    </row>
    <row r="264" spans="1:7" x14ac:dyDescent="0.25">
      <c r="A264" s="3"/>
      <c r="B264" s="8"/>
      <c r="C264" s="1"/>
      <c r="D264" s="8"/>
      <c r="E264" s="29"/>
      <c r="F264" s="13"/>
      <c r="G264" s="13" t="str">
        <f t="shared" si="5"/>
        <v/>
      </c>
    </row>
    <row r="265" spans="1:7" x14ac:dyDescent="0.25">
      <c r="A265" s="3"/>
      <c r="B265" s="11" t="s">
        <v>18</v>
      </c>
      <c r="C265" s="18" t="s">
        <v>2929</v>
      </c>
      <c r="D265" s="8"/>
      <c r="E265" s="29"/>
      <c r="F265" s="13"/>
      <c r="G265" s="13" t="str">
        <f t="shared" si="5"/>
        <v/>
      </c>
    </row>
    <row r="266" spans="1:7" x14ac:dyDescent="0.25">
      <c r="A266" s="3"/>
      <c r="B266" s="8"/>
      <c r="C266" s="1"/>
      <c r="D266" s="8"/>
      <c r="E266" s="29"/>
      <c r="F266" s="13"/>
      <c r="G266" s="13" t="str">
        <f t="shared" si="5"/>
        <v/>
      </c>
    </row>
    <row r="267" spans="1:7" x14ac:dyDescent="0.25">
      <c r="A267" s="3">
        <v>33</v>
      </c>
      <c r="B267" s="8" t="s">
        <v>327</v>
      </c>
      <c r="C267" s="1" t="s">
        <v>368</v>
      </c>
      <c r="D267" s="8" t="s">
        <v>272</v>
      </c>
      <c r="E267" s="29">
        <v>3066</v>
      </c>
      <c r="F267" s="13">
        <v>0</v>
      </c>
      <c r="G267" s="13">
        <f t="shared" si="5"/>
        <v>0</v>
      </c>
    </row>
    <row r="268" spans="1:7" x14ac:dyDescent="0.25">
      <c r="A268" s="3"/>
      <c r="B268" s="8"/>
      <c r="C268" s="1" t="s">
        <v>369</v>
      </c>
      <c r="D268" s="8"/>
      <c r="E268" s="29"/>
      <c r="F268" s="13"/>
      <c r="G268" s="13" t="str">
        <f t="shared" si="5"/>
        <v/>
      </c>
    </row>
    <row r="269" spans="1:7" x14ac:dyDescent="0.25">
      <c r="A269" s="3"/>
      <c r="B269" s="8"/>
      <c r="C269" s="1"/>
      <c r="D269" s="8"/>
      <c r="E269" s="29"/>
      <c r="F269" s="13"/>
      <c r="G269" s="13" t="str">
        <f t="shared" si="5"/>
        <v/>
      </c>
    </row>
    <row r="270" spans="1:7" x14ac:dyDescent="0.25">
      <c r="A270" s="3"/>
      <c r="B270" s="11" t="s">
        <v>330</v>
      </c>
      <c r="C270" s="18" t="s">
        <v>571</v>
      </c>
      <c r="D270" s="8"/>
      <c r="E270" s="29"/>
      <c r="F270" s="13"/>
      <c r="G270" s="13" t="str">
        <f t="shared" si="5"/>
        <v/>
      </c>
    </row>
    <row r="271" spans="1:7" x14ac:dyDescent="0.25">
      <c r="A271" s="3"/>
      <c r="B271" s="8"/>
      <c r="C271" s="1"/>
      <c r="D271" s="8"/>
      <c r="E271" s="29"/>
      <c r="F271" s="13"/>
      <c r="G271" s="13" t="str">
        <f t="shared" si="5"/>
        <v/>
      </c>
    </row>
    <row r="272" spans="1:7" x14ac:dyDescent="0.25">
      <c r="A272" s="3">
        <v>34</v>
      </c>
      <c r="B272" s="8" t="s">
        <v>332</v>
      </c>
      <c r="C272" s="1" t="s">
        <v>333</v>
      </c>
      <c r="D272" s="8" t="s">
        <v>272</v>
      </c>
      <c r="E272" s="29">
        <v>1993</v>
      </c>
      <c r="F272" s="13">
        <v>0</v>
      </c>
      <c r="G272" s="13">
        <f t="shared" si="5"/>
        <v>0</v>
      </c>
    </row>
    <row r="273" spans="1:7" x14ac:dyDescent="0.25">
      <c r="A273" s="3"/>
      <c r="B273" s="8"/>
      <c r="C273" s="1" t="s">
        <v>3091</v>
      </c>
      <c r="D273" s="8"/>
      <c r="E273" s="29"/>
      <c r="F273" s="13"/>
      <c r="G273" s="13"/>
    </row>
    <row r="274" spans="1:7" x14ac:dyDescent="0.25">
      <c r="A274" s="3"/>
      <c r="B274" s="8"/>
      <c r="C274" s="1" t="s">
        <v>334</v>
      </c>
      <c r="D274" s="8"/>
      <c r="E274" s="29"/>
      <c r="F274" s="13"/>
      <c r="G274" s="13" t="str">
        <f t="shared" si="5"/>
        <v/>
      </c>
    </row>
    <row r="275" spans="1:7" x14ac:dyDescent="0.25">
      <c r="A275" s="3"/>
      <c r="B275" s="8"/>
      <c r="C275" s="1" t="s">
        <v>3092</v>
      </c>
      <c r="D275" s="8"/>
      <c r="E275" s="29"/>
      <c r="F275" s="13"/>
      <c r="G275" s="13" t="str">
        <f t="shared" si="5"/>
        <v/>
      </c>
    </row>
    <row r="276" spans="1:7" x14ac:dyDescent="0.25">
      <c r="A276" s="3"/>
      <c r="B276" s="8"/>
      <c r="C276" s="1" t="s">
        <v>3093</v>
      </c>
      <c r="D276" s="8"/>
      <c r="E276" s="29"/>
      <c r="F276" s="13"/>
      <c r="G276" s="13" t="str">
        <f t="shared" si="5"/>
        <v/>
      </c>
    </row>
    <row r="277" spans="1:7" x14ac:dyDescent="0.25">
      <c r="A277" s="3"/>
      <c r="B277" s="8"/>
      <c r="C277" s="1"/>
      <c r="D277" s="8"/>
      <c r="E277" s="29"/>
      <c r="F277" s="13"/>
      <c r="G277" s="13" t="str">
        <f t="shared" si="5"/>
        <v/>
      </c>
    </row>
    <row r="278" spans="1:7" x14ac:dyDescent="0.25">
      <c r="A278" s="3">
        <v>35</v>
      </c>
      <c r="B278" s="8" t="s">
        <v>337</v>
      </c>
      <c r="C278" s="1" t="s">
        <v>370</v>
      </c>
      <c r="D278" s="8" t="s">
        <v>272</v>
      </c>
      <c r="E278" s="29">
        <v>1993</v>
      </c>
      <c r="F278" s="13">
        <v>0</v>
      </c>
      <c r="G278" s="13">
        <f t="shared" si="5"/>
        <v>0</v>
      </c>
    </row>
    <row r="279" spans="1:7" x14ac:dyDescent="0.25">
      <c r="A279" s="3"/>
      <c r="B279" s="8"/>
      <c r="C279" s="1" t="s">
        <v>392</v>
      </c>
      <c r="D279" s="8"/>
      <c r="E279" s="29"/>
      <c r="F279" s="13"/>
      <c r="G279" s="13" t="str">
        <f t="shared" si="5"/>
        <v/>
      </c>
    </row>
    <row r="280" spans="1:7" x14ac:dyDescent="0.25">
      <c r="A280" s="3"/>
      <c r="B280" s="8"/>
      <c r="C280" s="1" t="s">
        <v>338</v>
      </c>
      <c r="D280" s="8"/>
      <c r="E280" s="29"/>
      <c r="F280" s="13"/>
      <c r="G280" s="13" t="str">
        <f t="shared" si="5"/>
        <v/>
      </c>
    </row>
    <row r="281" spans="1:7" x14ac:dyDescent="0.25">
      <c r="A281" s="3"/>
      <c r="B281" s="8"/>
      <c r="C281" s="1" t="s">
        <v>2881</v>
      </c>
      <c r="D281" s="8"/>
      <c r="E281" s="29"/>
      <c r="F281" s="13"/>
      <c r="G281" s="13" t="str">
        <f t="shared" si="5"/>
        <v/>
      </c>
    </row>
    <row r="282" spans="1:7" x14ac:dyDescent="0.25">
      <c r="A282" s="3"/>
      <c r="B282" s="8"/>
      <c r="C282" s="1" t="s">
        <v>393</v>
      </c>
      <c r="D282" s="8"/>
      <c r="E282" s="29"/>
      <c r="F282" s="13"/>
      <c r="G282" s="13" t="str">
        <f t="shared" si="5"/>
        <v/>
      </c>
    </row>
    <row r="283" spans="1:7" x14ac:dyDescent="0.25">
      <c r="A283" s="3"/>
      <c r="B283" s="8"/>
      <c r="C283" s="1"/>
      <c r="D283" s="8"/>
      <c r="E283" s="29"/>
      <c r="F283" s="13"/>
      <c r="G283" s="13" t="str">
        <f t="shared" si="5"/>
        <v/>
      </c>
    </row>
    <row r="284" spans="1:7" x14ac:dyDescent="0.25">
      <c r="A284" s="3">
        <v>36</v>
      </c>
      <c r="B284" s="8" t="s">
        <v>339</v>
      </c>
      <c r="C284" s="1" t="s">
        <v>371</v>
      </c>
      <c r="D284" s="8" t="s">
        <v>272</v>
      </c>
      <c r="E284" s="29"/>
      <c r="F284" s="13">
        <v>0</v>
      </c>
      <c r="G284" s="67" t="s">
        <v>336</v>
      </c>
    </row>
    <row r="285" spans="1:7" x14ac:dyDescent="0.25">
      <c r="A285" s="3"/>
      <c r="B285" s="8"/>
      <c r="C285" s="1" t="s">
        <v>340</v>
      </c>
      <c r="D285" s="8"/>
      <c r="E285" s="29"/>
      <c r="F285" s="13"/>
      <c r="G285" s="67" t="str">
        <f t="shared" si="5"/>
        <v/>
      </c>
    </row>
    <row r="286" spans="1:7" x14ac:dyDescent="0.25">
      <c r="A286" s="3"/>
      <c r="B286" s="8"/>
      <c r="C286" s="1" t="s">
        <v>394</v>
      </c>
      <c r="D286" s="8"/>
      <c r="E286" s="29"/>
      <c r="F286" s="13"/>
      <c r="G286" s="67" t="str">
        <f t="shared" si="5"/>
        <v/>
      </c>
    </row>
    <row r="287" spans="1:7" x14ac:dyDescent="0.25">
      <c r="A287" s="3"/>
      <c r="B287" s="8"/>
      <c r="C287" s="1"/>
      <c r="D287" s="8"/>
      <c r="E287" s="29"/>
      <c r="F287" s="13"/>
      <c r="G287" s="67" t="str">
        <f t="shared" si="5"/>
        <v/>
      </c>
    </row>
    <row r="288" spans="1:7" x14ac:dyDescent="0.25">
      <c r="A288" s="3">
        <v>37</v>
      </c>
      <c r="B288" s="8" t="s">
        <v>341</v>
      </c>
      <c r="C288" s="1" t="s">
        <v>372</v>
      </c>
      <c r="D288" s="8" t="s">
        <v>272</v>
      </c>
      <c r="E288" s="29"/>
      <c r="F288" s="13">
        <v>0</v>
      </c>
      <c r="G288" s="67" t="s">
        <v>336</v>
      </c>
    </row>
    <row r="289" spans="1:7" x14ac:dyDescent="0.25">
      <c r="A289" s="3"/>
      <c r="B289" s="8"/>
      <c r="C289" s="1" t="s">
        <v>340</v>
      </c>
      <c r="D289" s="8"/>
      <c r="E289" s="29"/>
      <c r="F289" s="13"/>
      <c r="G289" s="13" t="str">
        <f t="shared" si="5"/>
        <v/>
      </c>
    </row>
    <row r="290" spans="1:7" x14ac:dyDescent="0.25">
      <c r="A290" s="3"/>
      <c r="B290" s="8"/>
      <c r="C290" s="1" t="s">
        <v>394</v>
      </c>
      <c r="D290" s="8"/>
      <c r="E290" s="29"/>
      <c r="F290" s="13"/>
      <c r="G290" s="13" t="str">
        <f t="shared" si="5"/>
        <v/>
      </c>
    </row>
    <row r="291" spans="1:7" x14ac:dyDescent="0.25">
      <c r="A291" s="3"/>
      <c r="B291" s="8"/>
      <c r="C291" s="1"/>
      <c r="D291" s="8"/>
      <c r="E291" s="29"/>
      <c r="F291" s="13"/>
      <c r="G291" s="13"/>
    </row>
    <row r="292" spans="1:7" x14ac:dyDescent="0.25">
      <c r="A292" s="3"/>
      <c r="B292" s="8"/>
      <c r="C292" s="1"/>
      <c r="D292" s="8"/>
      <c r="E292" s="29"/>
      <c r="F292" s="13"/>
      <c r="G292" s="13" t="str">
        <f t="shared" si="5"/>
        <v/>
      </c>
    </row>
    <row r="293" spans="1:7" x14ac:dyDescent="0.25">
      <c r="A293" s="3"/>
      <c r="B293" s="8"/>
      <c r="C293" s="1"/>
      <c r="D293" s="8"/>
      <c r="E293" s="29"/>
      <c r="F293" s="13"/>
      <c r="G293" s="24" t="str">
        <f>IFERROR(IF(E293&gt;0,((F293)*E293),""),"")</f>
        <v/>
      </c>
    </row>
    <row r="294" spans="1:7" x14ac:dyDescent="0.25">
      <c r="A294" s="4"/>
      <c r="B294" s="4"/>
      <c r="C294" s="160" t="s">
        <v>7</v>
      </c>
      <c r="D294" s="161"/>
      <c r="E294" s="161"/>
      <c r="F294" s="162"/>
      <c r="G294" s="14">
        <f>SUM(G247:G293)</f>
        <v>0</v>
      </c>
    </row>
    <row r="295" spans="1:7" ht="30" x14ac:dyDescent="0.25">
      <c r="A295" s="2" t="s">
        <v>0</v>
      </c>
      <c r="B295" s="2" t="s">
        <v>1</v>
      </c>
      <c r="C295" s="2" t="s">
        <v>6</v>
      </c>
      <c r="D295" s="2" t="s">
        <v>2</v>
      </c>
      <c r="E295" s="27" t="s">
        <v>3</v>
      </c>
      <c r="F295" s="12" t="s">
        <v>4</v>
      </c>
      <c r="G295" s="12" t="s">
        <v>5</v>
      </c>
    </row>
    <row r="296" spans="1:7" x14ac:dyDescent="0.25">
      <c r="A296" s="5"/>
      <c r="B296" s="4"/>
      <c r="C296" s="160" t="s">
        <v>8</v>
      </c>
      <c r="D296" s="161"/>
      <c r="E296" s="161"/>
      <c r="F296" s="162"/>
      <c r="G296" s="15">
        <f>G294</f>
        <v>0</v>
      </c>
    </row>
    <row r="297" spans="1:7" x14ac:dyDescent="0.25">
      <c r="A297" s="3"/>
      <c r="B297" s="11" t="s">
        <v>83</v>
      </c>
      <c r="C297" s="18" t="s">
        <v>520</v>
      </c>
      <c r="D297" s="8"/>
      <c r="E297" s="29"/>
      <c r="F297" s="13"/>
      <c r="G297" s="13" t="str">
        <f>IFERROR(IF(E297&gt;0,((F297)*E297),""),"")</f>
        <v/>
      </c>
    </row>
    <row r="298" spans="1:7" x14ac:dyDescent="0.25">
      <c r="A298" s="3"/>
      <c r="B298" s="8"/>
      <c r="C298" s="1"/>
      <c r="D298" s="8"/>
      <c r="E298" s="29"/>
      <c r="F298" s="13"/>
      <c r="G298" s="13" t="str">
        <f t="shared" ref="G298:G340" si="6">IFERROR(IF(E298&gt;0,((F298)*E298),""),"")</f>
        <v/>
      </c>
    </row>
    <row r="299" spans="1:7" x14ac:dyDescent="0.25">
      <c r="A299" s="3">
        <v>38</v>
      </c>
      <c r="B299" s="8" t="s">
        <v>395</v>
      </c>
      <c r="C299" s="1" t="s">
        <v>396</v>
      </c>
      <c r="D299" s="8" t="s">
        <v>272</v>
      </c>
      <c r="E299" s="29">
        <v>374</v>
      </c>
      <c r="F299" s="13">
        <v>0</v>
      </c>
      <c r="G299" s="13">
        <f t="shared" si="6"/>
        <v>0</v>
      </c>
    </row>
    <row r="300" spans="1:7" x14ac:dyDescent="0.25">
      <c r="A300" s="3"/>
      <c r="B300" s="8"/>
      <c r="C300" s="1" t="s">
        <v>397</v>
      </c>
      <c r="D300" s="8"/>
      <c r="E300" s="29"/>
      <c r="F300" s="13"/>
      <c r="G300" s="13" t="str">
        <f t="shared" si="6"/>
        <v/>
      </c>
    </row>
    <row r="301" spans="1:7" x14ac:dyDescent="0.25">
      <c r="A301" s="3"/>
      <c r="B301" s="8"/>
      <c r="C301" s="1" t="s">
        <v>398</v>
      </c>
      <c r="D301" s="8"/>
      <c r="E301" s="29"/>
      <c r="F301" s="13"/>
      <c r="G301" s="13" t="str">
        <f t="shared" si="6"/>
        <v/>
      </c>
    </row>
    <row r="302" spans="1:7" x14ac:dyDescent="0.25">
      <c r="A302" s="3"/>
      <c r="B302" s="8"/>
      <c r="C302" s="1" t="s">
        <v>399</v>
      </c>
      <c r="D302" s="8"/>
      <c r="E302" s="29"/>
      <c r="F302" s="13"/>
      <c r="G302" s="13" t="str">
        <f t="shared" si="6"/>
        <v/>
      </c>
    </row>
    <row r="303" spans="1:7" x14ac:dyDescent="0.25">
      <c r="A303" s="3"/>
      <c r="B303" s="8"/>
      <c r="C303" s="1"/>
      <c r="D303" s="8"/>
      <c r="E303" s="29"/>
      <c r="F303" s="13"/>
      <c r="G303" s="13" t="str">
        <f t="shared" si="6"/>
        <v/>
      </c>
    </row>
    <row r="304" spans="1:7" x14ac:dyDescent="0.25">
      <c r="A304" s="3"/>
      <c r="B304" s="11" t="s">
        <v>400</v>
      </c>
      <c r="C304" s="18" t="s">
        <v>401</v>
      </c>
      <c r="D304" s="8"/>
      <c r="E304" s="29"/>
      <c r="F304" s="13"/>
      <c r="G304" s="13" t="str">
        <f t="shared" si="6"/>
        <v/>
      </c>
    </row>
    <row r="305" spans="1:7" x14ac:dyDescent="0.25">
      <c r="A305" s="3"/>
      <c r="B305" s="11"/>
      <c r="C305" s="18" t="s">
        <v>402</v>
      </c>
      <c r="D305" s="8"/>
      <c r="E305" s="29"/>
      <c r="F305" s="13"/>
      <c r="G305" s="13" t="str">
        <f t="shared" si="6"/>
        <v/>
      </c>
    </row>
    <row r="306" spans="1:7" x14ac:dyDescent="0.25">
      <c r="A306" s="3"/>
      <c r="B306" s="8"/>
      <c r="C306" s="1"/>
      <c r="D306" s="8"/>
      <c r="E306" s="29"/>
      <c r="F306" s="13"/>
      <c r="G306" s="13" t="str">
        <f t="shared" si="6"/>
        <v/>
      </c>
    </row>
    <row r="307" spans="1:7" x14ac:dyDescent="0.25">
      <c r="A307" s="3">
        <v>39</v>
      </c>
      <c r="B307" s="8"/>
      <c r="C307" s="1" t="s">
        <v>403</v>
      </c>
      <c r="D307" s="8" t="s">
        <v>272</v>
      </c>
      <c r="E307" s="29">
        <v>374</v>
      </c>
      <c r="F307" s="13">
        <v>0</v>
      </c>
      <c r="G307" s="13">
        <f t="shared" si="6"/>
        <v>0</v>
      </c>
    </row>
    <row r="308" spans="1:7" x14ac:dyDescent="0.25">
      <c r="A308" s="3"/>
      <c r="B308" s="8"/>
      <c r="C308" s="1" t="s">
        <v>404</v>
      </c>
      <c r="D308" s="8"/>
      <c r="E308" s="29"/>
      <c r="F308" s="13"/>
      <c r="G308" s="13" t="str">
        <f t="shared" si="6"/>
        <v/>
      </c>
    </row>
    <row r="309" spans="1:7" x14ac:dyDescent="0.25">
      <c r="A309" s="3"/>
      <c r="B309" s="8"/>
      <c r="C309" s="1" t="s">
        <v>405</v>
      </c>
      <c r="D309" s="8"/>
      <c r="E309" s="29"/>
      <c r="F309" s="13"/>
      <c r="G309" s="13" t="str">
        <f t="shared" si="6"/>
        <v/>
      </c>
    </row>
    <row r="310" spans="1:7" x14ac:dyDescent="0.25">
      <c r="A310" s="3"/>
      <c r="B310" s="8"/>
      <c r="C310" s="1" t="s">
        <v>406</v>
      </c>
      <c r="D310" s="8"/>
      <c r="E310" s="29"/>
      <c r="F310" s="13"/>
      <c r="G310" s="13" t="str">
        <f t="shared" si="6"/>
        <v/>
      </c>
    </row>
    <row r="311" spans="1:7" x14ac:dyDescent="0.25">
      <c r="A311" s="3"/>
      <c r="B311" s="8"/>
      <c r="C311" s="1" t="s">
        <v>407</v>
      </c>
      <c r="D311" s="8"/>
      <c r="E311" s="29"/>
      <c r="F311" s="13"/>
      <c r="G311" s="13" t="str">
        <f t="shared" si="6"/>
        <v/>
      </c>
    </row>
    <row r="312" spans="1:7" x14ac:dyDescent="0.25">
      <c r="A312" s="3"/>
      <c r="B312" s="8"/>
      <c r="C312" s="1"/>
      <c r="D312" s="8"/>
      <c r="E312" s="29"/>
      <c r="F312" s="13"/>
      <c r="G312" s="13" t="str">
        <f t="shared" si="6"/>
        <v/>
      </c>
    </row>
    <row r="313" spans="1:7" x14ac:dyDescent="0.25">
      <c r="A313" s="3">
        <v>40</v>
      </c>
      <c r="B313" s="8"/>
      <c r="C313" s="1" t="s">
        <v>408</v>
      </c>
      <c r="D313" s="8" t="s">
        <v>272</v>
      </c>
      <c r="E313" s="29">
        <v>374</v>
      </c>
      <c r="F313" s="13">
        <v>0</v>
      </c>
      <c r="G313" s="13">
        <f t="shared" si="6"/>
        <v>0</v>
      </c>
    </row>
    <row r="314" spans="1:7" x14ac:dyDescent="0.25">
      <c r="A314" s="3"/>
      <c r="B314" s="8"/>
      <c r="C314" s="1" t="s">
        <v>409</v>
      </c>
      <c r="D314" s="8"/>
      <c r="E314" s="29"/>
      <c r="F314" s="13"/>
      <c r="G314" s="13" t="str">
        <f t="shared" si="6"/>
        <v/>
      </c>
    </row>
    <row r="315" spans="1:7" x14ac:dyDescent="0.25">
      <c r="A315" s="3"/>
      <c r="B315" s="8"/>
      <c r="C315" s="1" t="s">
        <v>410</v>
      </c>
      <c r="D315" s="8"/>
      <c r="E315" s="29"/>
      <c r="F315" s="13"/>
      <c r="G315" s="13" t="str">
        <f t="shared" si="6"/>
        <v/>
      </c>
    </row>
    <row r="316" spans="1:7" x14ac:dyDescent="0.25">
      <c r="A316" s="3"/>
      <c r="B316" s="8"/>
      <c r="C316" s="1" t="s">
        <v>278</v>
      </c>
      <c r="D316" s="8"/>
      <c r="E316" s="29"/>
      <c r="F316" s="13"/>
      <c r="G316" s="13" t="str">
        <f t="shared" si="6"/>
        <v/>
      </c>
    </row>
    <row r="317" spans="1:7" x14ac:dyDescent="0.25">
      <c r="A317" s="3"/>
      <c r="B317" s="8"/>
      <c r="C317" s="1" t="s">
        <v>399</v>
      </c>
      <c r="D317" s="8"/>
      <c r="E317" s="29"/>
      <c r="F317" s="13"/>
      <c r="G317" s="13" t="str">
        <f t="shared" si="6"/>
        <v/>
      </c>
    </row>
    <row r="318" spans="1:7" x14ac:dyDescent="0.25">
      <c r="A318" s="3"/>
      <c r="B318" s="8"/>
      <c r="C318" s="1"/>
      <c r="D318" s="8"/>
      <c r="E318" s="29"/>
      <c r="F318" s="13"/>
      <c r="G318" s="13" t="str">
        <f t="shared" si="6"/>
        <v/>
      </c>
    </row>
    <row r="319" spans="1:7" x14ac:dyDescent="0.25">
      <c r="A319" s="3">
        <v>41</v>
      </c>
      <c r="B319" s="8"/>
      <c r="C319" s="1" t="s">
        <v>411</v>
      </c>
      <c r="D319" s="8" t="s">
        <v>272</v>
      </c>
      <c r="E319" s="29">
        <v>374</v>
      </c>
      <c r="F319" s="13">
        <v>0</v>
      </c>
      <c r="G319" s="13">
        <f t="shared" si="6"/>
        <v>0</v>
      </c>
    </row>
    <row r="320" spans="1:7" x14ac:dyDescent="0.25">
      <c r="A320" s="3"/>
      <c r="B320" s="8"/>
      <c r="C320" s="1" t="s">
        <v>412</v>
      </c>
      <c r="D320" s="8"/>
      <c r="E320" s="29"/>
      <c r="F320" s="13"/>
      <c r="G320" s="13" t="str">
        <f t="shared" si="6"/>
        <v/>
      </c>
    </row>
    <row r="321" spans="1:7" x14ac:dyDescent="0.25">
      <c r="A321" s="3"/>
      <c r="B321" s="8"/>
      <c r="C321" s="1" t="s">
        <v>413</v>
      </c>
      <c r="D321" s="8"/>
      <c r="E321" s="29"/>
      <c r="F321" s="13"/>
      <c r="G321" s="13" t="str">
        <f t="shared" si="6"/>
        <v/>
      </c>
    </row>
    <row r="322" spans="1:7" x14ac:dyDescent="0.25">
      <c r="A322" s="3"/>
      <c r="B322" s="8"/>
      <c r="C322" s="1" t="s">
        <v>414</v>
      </c>
      <c r="D322" s="8"/>
      <c r="E322" s="29"/>
      <c r="F322" s="13"/>
      <c r="G322" s="13" t="str">
        <f t="shared" si="6"/>
        <v/>
      </c>
    </row>
    <row r="323" spans="1:7" x14ac:dyDescent="0.25">
      <c r="A323" s="3"/>
      <c r="B323" s="8"/>
      <c r="C323" s="1" t="s">
        <v>415</v>
      </c>
      <c r="D323" s="8"/>
      <c r="E323" s="29"/>
      <c r="F323" s="13"/>
      <c r="G323" s="13" t="str">
        <f t="shared" si="6"/>
        <v/>
      </c>
    </row>
    <row r="324" spans="1:7" x14ac:dyDescent="0.25">
      <c r="A324" s="3"/>
      <c r="B324" s="8"/>
      <c r="C324" s="1" t="s">
        <v>416</v>
      </c>
      <c r="D324" s="8"/>
      <c r="E324" s="29"/>
      <c r="F324" s="13"/>
      <c r="G324" s="13" t="str">
        <f t="shared" si="6"/>
        <v/>
      </c>
    </row>
    <row r="325" spans="1:7" x14ac:dyDescent="0.25">
      <c r="A325" s="3"/>
      <c r="B325" s="8"/>
      <c r="C325" s="1" t="s">
        <v>278</v>
      </c>
      <c r="D325" s="8"/>
      <c r="E325" s="29"/>
      <c r="F325" s="13"/>
      <c r="G325" s="13" t="str">
        <f t="shared" si="6"/>
        <v/>
      </c>
    </row>
    <row r="326" spans="1:7" x14ac:dyDescent="0.25">
      <c r="A326" s="3"/>
      <c r="B326" s="8"/>
      <c r="C326" s="1" t="s">
        <v>399</v>
      </c>
      <c r="D326" s="8"/>
      <c r="E326" s="29"/>
      <c r="F326" s="13"/>
      <c r="G326" s="13" t="str">
        <f t="shared" si="6"/>
        <v/>
      </c>
    </row>
    <row r="327" spans="1:7" x14ac:dyDescent="0.25">
      <c r="A327" s="3"/>
      <c r="B327" s="8"/>
      <c r="C327" s="1"/>
      <c r="D327" s="8"/>
      <c r="E327" s="29"/>
      <c r="F327" s="13"/>
      <c r="G327" s="13" t="str">
        <f t="shared" si="6"/>
        <v/>
      </c>
    </row>
    <row r="328" spans="1:7" x14ac:dyDescent="0.25">
      <c r="A328" s="3"/>
      <c r="B328" s="11"/>
      <c r="C328" s="18" t="s">
        <v>2909</v>
      </c>
      <c r="D328" s="8"/>
      <c r="E328" s="29"/>
      <c r="F328" s="13"/>
      <c r="G328" s="13" t="str">
        <f t="shared" si="6"/>
        <v/>
      </c>
    </row>
    <row r="329" spans="1:7" x14ac:dyDescent="0.25">
      <c r="A329" s="3"/>
      <c r="B329" s="8"/>
      <c r="C329" s="1"/>
      <c r="D329" s="8"/>
      <c r="E329" s="29"/>
      <c r="F329" s="13"/>
      <c r="G329" s="13" t="str">
        <f t="shared" si="6"/>
        <v/>
      </c>
    </row>
    <row r="330" spans="1:7" x14ac:dyDescent="0.25">
      <c r="A330" s="3">
        <v>42</v>
      </c>
      <c r="B330" s="8"/>
      <c r="C330" s="1" t="s">
        <v>2911</v>
      </c>
      <c r="D330" s="8" t="s">
        <v>252</v>
      </c>
      <c r="E330" s="29">
        <v>56</v>
      </c>
      <c r="F330" s="13">
        <v>0</v>
      </c>
      <c r="G330" s="13">
        <f t="shared" si="6"/>
        <v>0</v>
      </c>
    </row>
    <row r="331" spans="1:7" x14ac:dyDescent="0.25">
      <c r="A331" s="3"/>
      <c r="B331" s="8"/>
      <c r="C331" s="1" t="s">
        <v>2910</v>
      </c>
      <c r="D331" s="8"/>
      <c r="E331" s="29"/>
      <c r="F331" s="13"/>
      <c r="G331" s="13" t="str">
        <f t="shared" si="6"/>
        <v/>
      </c>
    </row>
    <row r="332" spans="1:7" x14ac:dyDescent="0.25">
      <c r="A332" s="3"/>
      <c r="B332" s="8"/>
      <c r="C332" s="1"/>
      <c r="D332" s="8"/>
      <c r="E332" s="29"/>
      <c r="F332" s="13"/>
      <c r="G332" s="13" t="str">
        <f t="shared" si="6"/>
        <v/>
      </c>
    </row>
    <row r="333" spans="1:7" x14ac:dyDescent="0.25">
      <c r="A333" s="3"/>
      <c r="B333" s="11" t="s">
        <v>355</v>
      </c>
      <c r="C333" s="18" t="s">
        <v>356</v>
      </c>
      <c r="D333" s="8"/>
      <c r="E333" s="29"/>
      <c r="F333" s="13"/>
      <c r="G333" s="13" t="str">
        <f t="shared" ref="G333:G336" si="7">IFERROR(IF(E333&gt;0,((F333)*E333),""),"")</f>
        <v/>
      </c>
    </row>
    <row r="334" spans="1:7" x14ac:dyDescent="0.25">
      <c r="A334" s="3"/>
      <c r="B334" s="8"/>
      <c r="C334" s="1"/>
      <c r="D334" s="8"/>
      <c r="E334" s="29"/>
      <c r="F334" s="13"/>
      <c r="G334" s="13" t="str">
        <f t="shared" si="7"/>
        <v/>
      </c>
    </row>
    <row r="335" spans="1:7" x14ac:dyDescent="0.25">
      <c r="A335" s="3">
        <v>43</v>
      </c>
      <c r="B335" s="8"/>
      <c r="C335" s="1" t="s">
        <v>373</v>
      </c>
      <c r="D335" s="8" t="s">
        <v>252</v>
      </c>
      <c r="E335" s="29">
        <v>23</v>
      </c>
      <c r="F335" s="13">
        <v>0</v>
      </c>
      <c r="G335" s="13">
        <f t="shared" si="7"/>
        <v>0</v>
      </c>
    </row>
    <row r="336" spans="1:7" x14ac:dyDescent="0.25">
      <c r="A336" s="3"/>
      <c r="B336" s="8"/>
      <c r="C336" s="1" t="s">
        <v>43</v>
      </c>
      <c r="D336" s="8"/>
      <c r="E336" s="29"/>
      <c r="F336" s="13"/>
      <c r="G336" s="13" t="str">
        <f t="shared" si="7"/>
        <v/>
      </c>
    </row>
    <row r="337" spans="1:7" x14ac:dyDescent="0.25">
      <c r="A337" s="3"/>
      <c r="B337" s="8"/>
      <c r="C337" s="1"/>
      <c r="D337" s="8"/>
      <c r="E337" s="29"/>
      <c r="F337" s="13"/>
      <c r="G337" s="13" t="str">
        <f t="shared" si="6"/>
        <v/>
      </c>
    </row>
    <row r="338" spans="1:7" x14ac:dyDescent="0.25">
      <c r="A338" s="3"/>
      <c r="B338" s="11" t="s">
        <v>417</v>
      </c>
      <c r="C338" s="18" t="s">
        <v>418</v>
      </c>
      <c r="D338" s="8"/>
      <c r="E338" s="29"/>
      <c r="F338" s="13"/>
      <c r="G338" s="13" t="str">
        <f t="shared" si="6"/>
        <v/>
      </c>
    </row>
    <row r="339" spans="1:7" x14ac:dyDescent="0.25">
      <c r="A339" s="3"/>
      <c r="B339" s="8"/>
      <c r="C339" s="18"/>
      <c r="D339" s="8"/>
      <c r="E339" s="29"/>
      <c r="F339" s="13"/>
      <c r="G339" s="13" t="str">
        <f t="shared" si="6"/>
        <v/>
      </c>
    </row>
    <row r="340" spans="1:7" x14ac:dyDescent="0.25">
      <c r="A340" s="3">
        <v>44</v>
      </c>
      <c r="B340" s="8" t="s">
        <v>420</v>
      </c>
      <c r="C340" s="1" t="s">
        <v>419</v>
      </c>
      <c r="D340" s="8" t="s">
        <v>443</v>
      </c>
      <c r="E340" s="29">
        <v>8</v>
      </c>
      <c r="F340" s="13">
        <v>0</v>
      </c>
      <c r="G340" s="13">
        <f t="shared" si="6"/>
        <v>0</v>
      </c>
    </row>
    <row r="341" spans="1:7" x14ac:dyDescent="0.25">
      <c r="A341" s="3"/>
      <c r="B341" s="8"/>
      <c r="C341" s="1"/>
      <c r="D341" s="8"/>
      <c r="E341" s="29"/>
      <c r="F341" s="13"/>
      <c r="G341" s="13" t="str">
        <f>IFERROR(IF(E341&gt;0,((F341)*E341),""),"")</f>
        <v/>
      </c>
    </row>
    <row r="342" spans="1:7" x14ac:dyDescent="0.25">
      <c r="A342" s="4"/>
      <c r="B342" s="4"/>
      <c r="C342" s="160" t="s">
        <v>7</v>
      </c>
      <c r="D342" s="161"/>
      <c r="E342" s="161"/>
      <c r="F342" s="162"/>
      <c r="G342" s="14">
        <f>SUM(G296:G341)</f>
        <v>0</v>
      </c>
    </row>
    <row r="343" spans="1:7" ht="30" x14ac:dyDescent="0.25">
      <c r="A343" s="2" t="s">
        <v>0</v>
      </c>
      <c r="B343" s="2" t="s">
        <v>1</v>
      </c>
      <c r="C343" s="2" t="s">
        <v>6</v>
      </c>
      <c r="D343" s="2" t="s">
        <v>2</v>
      </c>
      <c r="E343" s="27" t="s">
        <v>3</v>
      </c>
      <c r="F343" s="12" t="s">
        <v>4</v>
      </c>
      <c r="G343" s="12" t="s">
        <v>5</v>
      </c>
    </row>
    <row r="344" spans="1:7" x14ac:dyDescent="0.25">
      <c r="A344" s="5"/>
      <c r="B344" s="4"/>
      <c r="C344" s="160" t="s">
        <v>8</v>
      </c>
      <c r="D344" s="161"/>
      <c r="E344" s="161"/>
      <c r="F344" s="162"/>
      <c r="G344" s="15">
        <f>G342</f>
        <v>0</v>
      </c>
    </row>
    <row r="345" spans="1:7" x14ac:dyDescent="0.25">
      <c r="A345" s="3"/>
      <c r="B345" s="8"/>
      <c r="C345" s="18" t="s">
        <v>444</v>
      </c>
      <c r="D345" s="8"/>
      <c r="E345" s="29"/>
      <c r="F345" s="13"/>
      <c r="G345" s="13" t="str">
        <f>IFERROR(IF(E345&gt;0,((F345)*E345),""),"")</f>
        <v/>
      </c>
    </row>
    <row r="346" spans="1:7" x14ac:dyDescent="0.25">
      <c r="A346" s="3"/>
      <c r="B346" s="8"/>
      <c r="C346" s="18" t="s">
        <v>445</v>
      </c>
      <c r="D346" s="8"/>
      <c r="E346" s="29"/>
      <c r="F346" s="13"/>
      <c r="G346" s="13" t="str">
        <f t="shared" ref="G346:G389" si="8">IFERROR(IF(E346&gt;0,((F346)*E346),""),"")</f>
        <v/>
      </c>
    </row>
    <row r="347" spans="1:7" x14ac:dyDescent="0.25">
      <c r="A347" s="3"/>
      <c r="B347" s="8"/>
      <c r="C347" s="18" t="s">
        <v>430</v>
      </c>
      <c r="D347" s="8"/>
      <c r="E347" s="29"/>
      <c r="F347" s="13"/>
      <c r="G347" s="13" t="str">
        <f t="shared" si="8"/>
        <v/>
      </c>
    </row>
    <row r="348" spans="1:7" x14ac:dyDescent="0.25">
      <c r="A348" s="3"/>
      <c r="B348" s="8"/>
      <c r="C348" s="1"/>
      <c r="D348" s="8"/>
      <c r="E348" s="29"/>
      <c r="F348" s="13"/>
      <c r="G348" s="13" t="str">
        <f t="shared" si="8"/>
        <v/>
      </c>
    </row>
    <row r="349" spans="1:7" x14ac:dyDescent="0.25">
      <c r="A349" s="3"/>
      <c r="B349" s="11" t="s">
        <v>446</v>
      </c>
      <c r="C349" s="18" t="s">
        <v>447</v>
      </c>
      <c r="D349" s="8"/>
      <c r="E349" s="29"/>
      <c r="F349" s="13"/>
      <c r="G349" s="13" t="str">
        <f t="shared" si="8"/>
        <v/>
      </c>
    </row>
    <row r="350" spans="1:7" x14ac:dyDescent="0.25">
      <c r="A350" s="3"/>
      <c r="B350" s="8"/>
      <c r="C350" s="1"/>
      <c r="D350" s="8"/>
      <c r="E350" s="29"/>
      <c r="F350" s="13"/>
      <c r="G350" s="13" t="str">
        <f t="shared" si="8"/>
        <v/>
      </c>
    </row>
    <row r="351" spans="1:7" x14ac:dyDescent="0.25">
      <c r="A351" s="3"/>
      <c r="B351" s="11" t="s">
        <v>448</v>
      </c>
      <c r="C351" s="18" t="s">
        <v>449</v>
      </c>
      <c r="D351" s="8"/>
      <c r="E351" s="29"/>
      <c r="F351" s="13"/>
      <c r="G351" s="13" t="str">
        <f t="shared" si="8"/>
        <v/>
      </c>
    </row>
    <row r="352" spans="1:7" x14ac:dyDescent="0.25">
      <c r="A352" s="3"/>
      <c r="B352" s="11"/>
      <c r="C352" s="18" t="s">
        <v>450</v>
      </c>
      <c r="D352" s="8"/>
      <c r="E352" s="29"/>
      <c r="F352" s="13"/>
      <c r="G352" s="13" t="str">
        <f t="shared" si="8"/>
        <v/>
      </c>
    </row>
    <row r="353" spans="1:7" x14ac:dyDescent="0.25">
      <c r="A353" s="3"/>
      <c r="B353" s="11"/>
      <c r="C353" s="18" t="s">
        <v>2930</v>
      </c>
      <c r="D353" s="8"/>
      <c r="E353" s="29"/>
      <c r="F353" s="13"/>
      <c r="G353" s="13" t="str">
        <f t="shared" si="8"/>
        <v/>
      </c>
    </row>
    <row r="354" spans="1:7" x14ac:dyDescent="0.25">
      <c r="A354" s="3"/>
      <c r="B354" s="8"/>
      <c r="C354" s="1"/>
      <c r="D354" s="8"/>
      <c r="E354" s="29"/>
      <c r="F354" s="13"/>
      <c r="G354" s="13" t="str">
        <f t="shared" si="8"/>
        <v/>
      </c>
    </row>
    <row r="355" spans="1:7" x14ac:dyDescent="0.25">
      <c r="A355" s="3">
        <v>45</v>
      </c>
      <c r="B355" s="8"/>
      <c r="C355" s="1" t="s">
        <v>451</v>
      </c>
      <c r="D355" s="8" t="s">
        <v>272</v>
      </c>
      <c r="E355" s="29">
        <v>8</v>
      </c>
      <c r="F355" s="13">
        <v>0</v>
      </c>
      <c r="G355" s="13">
        <f t="shared" si="8"/>
        <v>0</v>
      </c>
    </row>
    <row r="356" spans="1:7" x14ac:dyDescent="0.25">
      <c r="A356" s="3"/>
      <c r="B356" s="8"/>
      <c r="C356" s="1" t="s">
        <v>452</v>
      </c>
      <c r="D356" s="8"/>
      <c r="E356" s="29"/>
      <c r="F356" s="13"/>
      <c r="G356" s="13" t="str">
        <f t="shared" si="8"/>
        <v/>
      </c>
    </row>
    <row r="357" spans="1:7" x14ac:dyDescent="0.25">
      <c r="A357" s="3"/>
      <c r="B357" s="8"/>
      <c r="C357" s="1"/>
      <c r="D357" s="8"/>
      <c r="E357" s="29"/>
      <c r="F357" s="13"/>
      <c r="G357" s="13" t="str">
        <f t="shared" si="8"/>
        <v/>
      </c>
    </row>
    <row r="358" spans="1:7" x14ac:dyDescent="0.25">
      <c r="A358" s="3"/>
      <c r="B358" s="11" t="s">
        <v>330</v>
      </c>
      <c r="C358" s="18" t="s">
        <v>2931</v>
      </c>
      <c r="D358" s="8"/>
      <c r="E358" s="29"/>
      <c r="F358" s="13"/>
      <c r="G358" s="13" t="str">
        <f t="shared" si="8"/>
        <v/>
      </c>
    </row>
    <row r="359" spans="1:7" x14ac:dyDescent="0.25">
      <c r="A359" s="3"/>
      <c r="B359" s="8"/>
      <c r="C359" s="1"/>
      <c r="D359" s="8"/>
      <c r="E359" s="29"/>
      <c r="F359" s="13"/>
      <c r="G359" s="13" t="str">
        <f t="shared" si="8"/>
        <v/>
      </c>
    </row>
    <row r="360" spans="1:7" x14ac:dyDescent="0.25">
      <c r="A360" s="3">
        <v>46</v>
      </c>
      <c r="B360" s="8"/>
      <c r="C360" s="1" t="s">
        <v>453</v>
      </c>
      <c r="D360" s="8" t="s">
        <v>272</v>
      </c>
      <c r="E360" s="29">
        <v>8</v>
      </c>
      <c r="F360" s="13">
        <v>0</v>
      </c>
      <c r="G360" s="13">
        <f t="shared" si="8"/>
        <v>0</v>
      </c>
    </row>
    <row r="361" spans="1:7" x14ac:dyDescent="0.25">
      <c r="A361" s="3"/>
      <c r="B361" s="8"/>
      <c r="C361" s="1"/>
      <c r="D361" s="8"/>
      <c r="E361" s="29"/>
      <c r="F361" s="13"/>
      <c r="G361" s="13" t="str">
        <f t="shared" si="8"/>
        <v/>
      </c>
    </row>
    <row r="362" spans="1:7" x14ac:dyDescent="0.25">
      <c r="A362" s="3">
        <v>47</v>
      </c>
      <c r="B362" s="8"/>
      <c r="C362" s="1" t="s">
        <v>454</v>
      </c>
      <c r="D362" s="8" t="s">
        <v>272</v>
      </c>
      <c r="E362" s="29">
        <v>8</v>
      </c>
      <c r="F362" s="13">
        <v>0</v>
      </c>
      <c r="G362" s="13">
        <f t="shared" si="8"/>
        <v>0</v>
      </c>
    </row>
    <row r="363" spans="1:7" x14ac:dyDescent="0.25">
      <c r="A363" s="3"/>
      <c r="B363" s="8"/>
      <c r="C363" s="1"/>
      <c r="D363" s="8"/>
      <c r="E363" s="29"/>
      <c r="F363" s="13"/>
      <c r="G363" s="13" t="str">
        <f t="shared" si="8"/>
        <v/>
      </c>
    </row>
    <row r="364" spans="1:7" x14ac:dyDescent="0.25">
      <c r="A364" s="3"/>
      <c r="B364" s="11">
        <v>8.4</v>
      </c>
      <c r="C364" s="18" t="s">
        <v>455</v>
      </c>
      <c r="D364" s="8"/>
      <c r="E364" s="29"/>
      <c r="F364" s="13"/>
      <c r="G364" s="13" t="str">
        <f t="shared" si="8"/>
        <v/>
      </c>
    </row>
    <row r="365" spans="1:7" x14ac:dyDescent="0.25">
      <c r="A365" s="3"/>
      <c r="B365" s="8"/>
      <c r="C365" s="1"/>
      <c r="D365" s="8"/>
      <c r="E365" s="29"/>
      <c r="F365" s="13"/>
      <c r="G365" s="13" t="str">
        <f t="shared" si="8"/>
        <v/>
      </c>
    </row>
    <row r="366" spans="1:7" x14ac:dyDescent="0.25">
      <c r="A366" s="3"/>
      <c r="B366" s="11" t="s">
        <v>161</v>
      </c>
      <c r="C366" s="18" t="s">
        <v>456</v>
      </c>
      <c r="D366" s="8"/>
      <c r="E366" s="29"/>
      <c r="F366" s="13"/>
      <c r="G366" s="13" t="str">
        <f t="shared" si="8"/>
        <v/>
      </c>
    </row>
    <row r="367" spans="1:7" x14ac:dyDescent="0.25">
      <c r="A367" s="3"/>
      <c r="B367" s="8"/>
      <c r="C367" s="1"/>
      <c r="D367" s="8"/>
      <c r="E367" s="29"/>
      <c r="F367" s="13"/>
      <c r="G367" s="13" t="str">
        <f t="shared" si="8"/>
        <v/>
      </c>
    </row>
    <row r="368" spans="1:7" x14ac:dyDescent="0.25">
      <c r="A368" s="3">
        <v>48</v>
      </c>
      <c r="B368" s="8"/>
      <c r="C368" s="1" t="s">
        <v>457</v>
      </c>
      <c r="D368" s="8" t="s">
        <v>272</v>
      </c>
      <c r="E368" s="29">
        <v>10</v>
      </c>
      <c r="F368" s="13">
        <v>0</v>
      </c>
      <c r="G368" s="13">
        <f t="shared" si="8"/>
        <v>0</v>
      </c>
    </row>
    <row r="369" spans="1:7" x14ac:dyDescent="0.25">
      <c r="A369" s="3"/>
      <c r="B369" s="8"/>
      <c r="C369" s="1" t="s">
        <v>452</v>
      </c>
      <c r="D369" s="8"/>
      <c r="E369" s="29"/>
      <c r="F369" s="13"/>
      <c r="G369" s="13" t="str">
        <f t="shared" si="8"/>
        <v/>
      </c>
    </row>
    <row r="370" spans="1:7" x14ac:dyDescent="0.25">
      <c r="A370" s="3"/>
      <c r="B370" s="8"/>
      <c r="C370" s="1"/>
      <c r="D370" s="8"/>
      <c r="E370" s="29"/>
      <c r="F370" s="13"/>
      <c r="G370" s="13" t="str">
        <f t="shared" si="8"/>
        <v/>
      </c>
    </row>
    <row r="371" spans="1:7" x14ac:dyDescent="0.25">
      <c r="A371" s="3">
        <v>49</v>
      </c>
      <c r="B371" s="8"/>
      <c r="C371" s="1" t="s">
        <v>458</v>
      </c>
      <c r="D371" s="8" t="s">
        <v>272</v>
      </c>
      <c r="E371" s="29">
        <v>10</v>
      </c>
      <c r="F371" s="13">
        <v>0</v>
      </c>
      <c r="G371" s="13">
        <f t="shared" si="8"/>
        <v>0</v>
      </c>
    </row>
    <row r="372" spans="1:7" x14ac:dyDescent="0.25">
      <c r="A372" s="3"/>
      <c r="B372" s="8"/>
      <c r="C372" s="1" t="s">
        <v>452</v>
      </c>
      <c r="D372" s="8"/>
      <c r="E372" s="29"/>
      <c r="F372" s="13"/>
      <c r="G372" s="13" t="str">
        <f t="shared" si="8"/>
        <v/>
      </c>
    </row>
    <row r="373" spans="1:7" x14ac:dyDescent="0.25">
      <c r="A373" s="3"/>
      <c r="B373" s="8"/>
      <c r="C373" s="1"/>
      <c r="D373" s="8"/>
      <c r="E373" s="29"/>
      <c r="F373" s="13"/>
      <c r="G373" s="13" t="str">
        <f t="shared" si="8"/>
        <v/>
      </c>
    </row>
    <row r="374" spans="1:7" x14ac:dyDescent="0.25">
      <c r="A374" s="3"/>
      <c r="B374" s="8"/>
      <c r="C374" s="18" t="s">
        <v>459</v>
      </c>
      <c r="D374" s="8"/>
      <c r="E374" s="29"/>
      <c r="F374" s="13"/>
      <c r="G374" s="13" t="str">
        <f t="shared" si="8"/>
        <v/>
      </c>
    </row>
    <row r="375" spans="1:7" x14ac:dyDescent="0.25">
      <c r="A375" s="3"/>
      <c r="B375" s="8"/>
      <c r="C375" s="18" t="s">
        <v>2932</v>
      </c>
      <c r="D375" s="8"/>
      <c r="E375" s="29"/>
      <c r="F375" s="13"/>
      <c r="G375" s="13" t="str">
        <f t="shared" si="8"/>
        <v/>
      </c>
    </row>
    <row r="376" spans="1:7" x14ac:dyDescent="0.25">
      <c r="A376" s="3"/>
      <c r="B376" s="8"/>
      <c r="C376" s="1"/>
      <c r="D376" s="8"/>
      <c r="E376" s="29"/>
      <c r="F376" s="13"/>
      <c r="G376" s="13" t="str">
        <f t="shared" si="8"/>
        <v/>
      </c>
    </row>
    <row r="377" spans="1:7" x14ac:dyDescent="0.25">
      <c r="A377" s="3">
        <v>50</v>
      </c>
      <c r="B377" s="8"/>
      <c r="C377" s="1" t="s">
        <v>457</v>
      </c>
      <c r="D377" s="8" t="s">
        <v>272</v>
      </c>
      <c r="E377" s="29">
        <v>10</v>
      </c>
      <c r="F377" s="13">
        <v>0</v>
      </c>
      <c r="G377" s="13">
        <f t="shared" si="8"/>
        <v>0</v>
      </c>
    </row>
    <row r="378" spans="1:7" x14ac:dyDescent="0.25">
      <c r="A378" s="3"/>
      <c r="B378" s="8"/>
      <c r="C378" s="1" t="s">
        <v>452</v>
      </c>
      <c r="D378" s="8"/>
      <c r="E378" s="29"/>
      <c r="F378" s="13"/>
      <c r="G378" s="13" t="str">
        <f t="shared" si="8"/>
        <v/>
      </c>
    </row>
    <row r="379" spans="1:7" x14ac:dyDescent="0.25">
      <c r="A379" s="3"/>
      <c r="B379" s="8"/>
      <c r="C379" s="1"/>
      <c r="D379" s="8"/>
      <c r="E379" s="29"/>
      <c r="F379" s="13"/>
      <c r="G379" s="13" t="str">
        <f t="shared" si="8"/>
        <v/>
      </c>
    </row>
    <row r="380" spans="1:7" x14ac:dyDescent="0.25">
      <c r="A380" s="3">
        <v>51</v>
      </c>
      <c r="B380" s="8"/>
      <c r="C380" s="1" t="s">
        <v>458</v>
      </c>
      <c r="D380" s="8" t="s">
        <v>272</v>
      </c>
      <c r="E380" s="29">
        <v>10</v>
      </c>
      <c r="F380" s="13">
        <v>0</v>
      </c>
      <c r="G380" s="13">
        <f t="shared" si="8"/>
        <v>0</v>
      </c>
    </row>
    <row r="381" spans="1:7" x14ac:dyDescent="0.25">
      <c r="A381" s="3"/>
      <c r="B381" s="8"/>
      <c r="C381" s="1" t="s">
        <v>452</v>
      </c>
      <c r="D381" s="8"/>
      <c r="E381" s="29"/>
      <c r="F381" s="13"/>
      <c r="G381" s="13" t="str">
        <f t="shared" si="8"/>
        <v/>
      </c>
    </row>
    <row r="382" spans="1:7" x14ac:dyDescent="0.25">
      <c r="A382" s="3"/>
      <c r="B382" s="8"/>
      <c r="C382" s="1"/>
      <c r="D382" s="8"/>
      <c r="E382" s="29"/>
      <c r="F382" s="13"/>
      <c r="G382" s="13" t="str">
        <f t="shared" si="8"/>
        <v/>
      </c>
    </row>
    <row r="383" spans="1:7" x14ac:dyDescent="0.25">
      <c r="A383" s="3"/>
      <c r="B383" s="11" t="s">
        <v>296</v>
      </c>
      <c r="C383" s="18" t="s">
        <v>460</v>
      </c>
      <c r="D383" s="8"/>
      <c r="E383" s="29"/>
      <c r="F383" s="13"/>
      <c r="G383" s="13" t="str">
        <f t="shared" si="8"/>
        <v/>
      </c>
    </row>
    <row r="384" spans="1:7" x14ac:dyDescent="0.25">
      <c r="A384" s="3"/>
      <c r="B384" s="8"/>
      <c r="C384" s="1"/>
      <c r="D384" s="8"/>
      <c r="E384" s="29"/>
      <c r="F384" s="13"/>
      <c r="G384" s="13" t="str">
        <f t="shared" si="8"/>
        <v/>
      </c>
    </row>
    <row r="385" spans="1:7" x14ac:dyDescent="0.25">
      <c r="A385" s="3"/>
      <c r="B385" s="11">
        <v>8.4</v>
      </c>
      <c r="C385" s="18" t="s">
        <v>384</v>
      </c>
      <c r="D385" s="8"/>
      <c r="E385" s="29"/>
      <c r="F385" s="13"/>
      <c r="G385" s="13" t="str">
        <f t="shared" si="8"/>
        <v/>
      </c>
    </row>
    <row r="386" spans="1:7" x14ac:dyDescent="0.25">
      <c r="A386" s="3"/>
      <c r="B386" s="8"/>
      <c r="C386" s="1"/>
      <c r="D386" s="8"/>
      <c r="E386" s="29"/>
      <c r="F386" s="13"/>
      <c r="G386" s="13" t="str">
        <f t="shared" si="8"/>
        <v/>
      </c>
    </row>
    <row r="387" spans="1:7" x14ac:dyDescent="0.25">
      <c r="A387" s="3"/>
      <c r="B387" s="11" t="s">
        <v>189</v>
      </c>
      <c r="C387" s="18" t="s">
        <v>503</v>
      </c>
      <c r="D387" s="8"/>
      <c r="E387" s="29"/>
      <c r="F387" s="13"/>
      <c r="G387" s="13" t="str">
        <f t="shared" si="8"/>
        <v/>
      </c>
    </row>
    <row r="388" spans="1:7" x14ac:dyDescent="0.25">
      <c r="A388" s="3"/>
      <c r="B388" s="8"/>
      <c r="C388" s="1"/>
      <c r="D388" s="8"/>
      <c r="E388" s="29"/>
      <c r="F388" s="13"/>
      <c r="G388" s="13" t="str">
        <f t="shared" si="8"/>
        <v/>
      </c>
    </row>
    <row r="389" spans="1:7" x14ac:dyDescent="0.25">
      <c r="A389" s="3">
        <v>52</v>
      </c>
      <c r="B389" s="8"/>
      <c r="C389" s="1" t="s">
        <v>461</v>
      </c>
      <c r="D389" s="8" t="s">
        <v>272</v>
      </c>
      <c r="E389" s="29">
        <v>1</v>
      </c>
      <c r="F389" s="13">
        <v>0</v>
      </c>
      <c r="G389" s="13">
        <f t="shared" si="8"/>
        <v>0</v>
      </c>
    </row>
    <row r="390" spans="1:7" x14ac:dyDescent="0.25">
      <c r="A390" s="3"/>
      <c r="B390" s="8"/>
      <c r="C390" s="1" t="s">
        <v>462</v>
      </c>
      <c r="D390" s="8"/>
      <c r="E390" s="29"/>
      <c r="F390" s="13"/>
      <c r="G390" s="13" t="str">
        <f>IFERROR(IF(E390&gt;0,((F390)*E390),""),"")</f>
        <v/>
      </c>
    </row>
    <row r="391" spans="1:7" x14ac:dyDescent="0.25">
      <c r="A391" s="4"/>
      <c r="B391" s="4"/>
      <c r="C391" s="160" t="s">
        <v>7</v>
      </c>
      <c r="D391" s="161"/>
      <c r="E391" s="161"/>
      <c r="F391" s="162"/>
      <c r="G391" s="14">
        <f>SUM(G344:G390)</f>
        <v>0</v>
      </c>
    </row>
    <row r="392" spans="1:7" ht="30" x14ac:dyDescent="0.25">
      <c r="A392" s="2" t="s">
        <v>0</v>
      </c>
      <c r="B392" s="2" t="s">
        <v>1</v>
      </c>
      <c r="C392" s="2" t="s">
        <v>6</v>
      </c>
      <c r="D392" s="2" t="s">
        <v>2</v>
      </c>
      <c r="E392" s="27" t="s">
        <v>3</v>
      </c>
      <c r="F392" s="12" t="s">
        <v>4</v>
      </c>
      <c r="G392" s="12" t="s">
        <v>5</v>
      </c>
    </row>
    <row r="393" spans="1:7" x14ac:dyDescent="0.25">
      <c r="A393" s="5"/>
      <c r="B393" s="4"/>
      <c r="C393" s="160" t="s">
        <v>8</v>
      </c>
      <c r="D393" s="161"/>
      <c r="E393" s="161"/>
      <c r="F393" s="162"/>
      <c r="G393" s="15">
        <f>G391</f>
        <v>0</v>
      </c>
    </row>
    <row r="394" spans="1:7" x14ac:dyDescent="0.25">
      <c r="A394" s="3"/>
      <c r="B394" s="11" t="s">
        <v>463</v>
      </c>
      <c r="C394" s="18" t="s">
        <v>464</v>
      </c>
      <c r="D394" s="8"/>
      <c r="E394" s="29"/>
      <c r="F394" s="13"/>
      <c r="G394" s="13" t="str">
        <f>IFERROR(IF(E394&gt;0,((F394)*E394),""),"")</f>
        <v/>
      </c>
    </row>
    <row r="395" spans="1:7" x14ac:dyDescent="0.25">
      <c r="A395" s="3"/>
      <c r="B395" s="8"/>
      <c r="C395" s="1"/>
      <c r="D395" s="8"/>
      <c r="E395" s="29"/>
      <c r="F395" s="13"/>
      <c r="G395" s="13" t="str">
        <f t="shared" ref="G395:G438" si="9">IFERROR(IF(E395&gt;0,((F395)*E395),""),"")</f>
        <v/>
      </c>
    </row>
    <row r="396" spans="1:7" x14ac:dyDescent="0.25">
      <c r="A396" s="3"/>
      <c r="B396" s="11" t="s">
        <v>241</v>
      </c>
      <c r="C396" s="18" t="s">
        <v>465</v>
      </c>
      <c r="D396" s="8"/>
      <c r="E396" s="29"/>
      <c r="F396" s="13"/>
      <c r="G396" s="13" t="str">
        <f t="shared" si="9"/>
        <v/>
      </c>
    </row>
    <row r="397" spans="1:7" x14ac:dyDescent="0.25">
      <c r="A397" s="3"/>
      <c r="B397" s="11"/>
      <c r="C397" s="18" t="s">
        <v>466</v>
      </c>
      <c r="D397" s="8"/>
      <c r="E397" s="29"/>
      <c r="F397" s="13"/>
      <c r="G397" s="13" t="str">
        <f t="shared" si="9"/>
        <v/>
      </c>
    </row>
    <row r="398" spans="1:7" x14ac:dyDescent="0.25">
      <c r="A398" s="3"/>
      <c r="B398" s="11"/>
      <c r="C398" s="18" t="s">
        <v>2933</v>
      </c>
      <c r="D398" s="8"/>
      <c r="E398" s="29"/>
      <c r="F398" s="13"/>
      <c r="G398" s="13" t="str">
        <f t="shared" si="9"/>
        <v/>
      </c>
    </row>
    <row r="399" spans="1:7" x14ac:dyDescent="0.25">
      <c r="A399" s="3"/>
      <c r="B399" s="8"/>
      <c r="C399" s="1"/>
      <c r="D399" s="8"/>
      <c r="E399" s="29"/>
      <c r="F399" s="13"/>
      <c r="G399" s="13" t="str">
        <f t="shared" si="9"/>
        <v/>
      </c>
    </row>
    <row r="400" spans="1:7" x14ac:dyDescent="0.25">
      <c r="A400" s="3">
        <v>53</v>
      </c>
      <c r="B400" s="8"/>
      <c r="C400" s="1" t="s">
        <v>3816</v>
      </c>
      <c r="D400" s="8" t="s">
        <v>256</v>
      </c>
      <c r="E400" s="29">
        <v>18</v>
      </c>
      <c r="F400" s="13">
        <v>0</v>
      </c>
      <c r="G400" s="13">
        <f t="shared" si="9"/>
        <v>0</v>
      </c>
    </row>
    <row r="401" spans="1:7" x14ac:dyDescent="0.25">
      <c r="A401" s="3"/>
      <c r="B401" s="8"/>
      <c r="C401" s="1"/>
      <c r="D401" s="8"/>
      <c r="E401" s="29"/>
      <c r="F401" s="13"/>
      <c r="G401" s="13" t="str">
        <f t="shared" si="9"/>
        <v/>
      </c>
    </row>
    <row r="402" spans="1:7" x14ac:dyDescent="0.25">
      <c r="A402" s="3"/>
      <c r="B402" s="8"/>
      <c r="C402" s="18" t="s">
        <v>3815</v>
      </c>
      <c r="D402" s="8"/>
      <c r="E402" s="29"/>
      <c r="F402" s="13"/>
      <c r="G402" s="13" t="str">
        <f t="shared" si="9"/>
        <v/>
      </c>
    </row>
    <row r="403" spans="1:7" x14ac:dyDescent="0.25">
      <c r="A403" s="3"/>
      <c r="B403" s="8"/>
      <c r="C403" s="18" t="s">
        <v>467</v>
      </c>
      <c r="D403" s="8"/>
      <c r="E403" s="29"/>
      <c r="F403" s="13"/>
      <c r="G403" s="13" t="str">
        <f t="shared" si="9"/>
        <v/>
      </c>
    </row>
    <row r="404" spans="1:7" x14ac:dyDescent="0.25">
      <c r="A404" s="3"/>
      <c r="B404" s="8"/>
      <c r="C404" s="18" t="s">
        <v>468</v>
      </c>
      <c r="D404" s="8"/>
      <c r="E404" s="29"/>
      <c r="F404" s="13"/>
      <c r="G404" s="13" t="str">
        <f t="shared" si="9"/>
        <v/>
      </c>
    </row>
    <row r="405" spans="1:7" x14ac:dyDescent="0.25">
      <c r="A405" s="3"/>
      <c r="B405" s="8"/>
      <c r="C405" s="1"/>
      <c r="D405" s="8"/>
      <c r="E405" s="29"/>
      <c r="F405" s="13"/>
      <c r="G405" s="13" t="str">
        <f t="shared" si="9"/>
        <v/>
      </c>
    </row>
    <row r="406" spans="1:7" x14ac:dyDescent="0.25">
      <c r="A406" s="3"/>
      <c r="B406" s="11" t="s">
        <v>273</v>
      </c>
      <c r="C406" s="18" t="s">
        <v>279</v>
      </c>
      <c r="D406" s="8"/>
      <c r="E406" s="29"/>
      <c r="F406" s="13"/>
      <c r="G406" s="13" t="str">
        <f t="shared" si="9"/>
        <v/>
      </c>
    </row>
    <row r="407" spans="1:7" x14ac:dyDescent="0.25">
      <c r="A407" s="3"/>
      <c r="B407" s="8"/>
      <c r="C407" s="1"/>
      <c r="D407" s="8"/>
      <c r="E407" s="29"/>
      <c r="F407" s="13"/>
      <c r="G407" s="13" t="str">
        <f t="shared" si="9"/>
        <v/>
      </c>
    </row>
    <row r="408" spans="1:7" x14ac:dyDescent="0.25">
      <c r="A408" s="3"/>
      <c r="B408" s="11" t="s">
        <v>17</v>
      </c>
      <c r="C408" s="18" t="s">
        <v>280</v>
      </c>
      <c r="D408" s="8"/>
      <c r="E408" s="29"/>
      <c r="F408" s="13"/>
      <c r="G408" s="13" t="str">
        <f t="shared" si="9"/>
        <v/>
      </c>
    </row>
    <row r="409" spans="1:7" x14ac:dyDescent="0.25">
      <c r="A409" s="3"/>
      <c r="B409" s="8"/>
      <c r="C409" s="1"/>
      <c r="D409" s="8"/>
      <c r="E409" s="29"/>
      <c r="F409" s="13"/>
      <c r="G409" s="13" t="str">
        <f t="shared" si="9"/>
        <v/>
      </c>
    </row>
    <row r="410" spans="1:7" x14ac:dyDescent="0.25">
      <c r="A410" s="3">
        <v>54</v>
      </c>
      <c r="B410" s="8" t="s">
        <v>281</v>
      </c>
      <c r="C410" s="1" t="s">
        <v>469</v>
      </c>
      <c r="D410" s="8" t="s">
        <v>247</v>
      </c>
      <c r="E410" s="29">
        <v>40</v>
      </c>
      <c r="F410" s="13">
        <v>0</v>
      </c>
      <c r="G410" s="13">
        <f t="shared" si="9"/>
        <v>0</v>
      </c>
    </row>
    <row r="411" spans="1:7" x14ac:dyDescent="0.25">
      <c r="A411" s="3"/>
      <c r="B411" s="8"/>
      <c r="C411" s="1"/>
      <c r="D411" s="8"/>
      <c r="E411" s="29"/>
      <c r="F411" s="13"/>
      <c r="G411" s="13" t="str">
        <f t="shared" si="9"/>
        <v/>
      </c>
    </row>
    <row r="412" spans="1:7" x14ac:dyDescent="0.25">
      <c r="A412" s="3">
        <v>55</v>
      </c>
      <c r="B412" s="8" t="s">
        <v>285</v>
      </c>
      <c r="C412" s="1" t="s">
        <v>470</v>
      </c>
      <c r="D412" s="8" t="s">
        <v>247</v>
      </c>
      <c r="E412" s="29">
        <v>40</v>
      </c>
      <c r="F412" s="13">
        <v>0</v>
      </c>
      <c r="G412" s="13">
        <f t="shared" si="9"/>
        <v>0</v>
      </c>
    </row>
    <row r="413" spans="1:7" x14ac:dyDescent="0.25">
      <c r="A413" s="3"/>
      <c r="B413" s="8"/>
      <c r="C413" s="1" t="s">
        <v>471</v>
      </c>
      <c r="D413" s="8"/>
      <c r="E413" s="29"/>
      <c r="F413" s="13"/>
      <c r="G413" s="13" t="str">
        <f t="shared" si="9"/>
        <v/>
      </c>
    </row>
    <row r="414" spans="1:7" x14ac:dyDescent="0.25">
      <c r="A414" s="3"/>
      <c r="B414" s="8"/>
      <c r="C414" s="1" t="s">
        <v>472</v>
      </c>
      <c r="D414" s="8"/>
      <c r="E414" s="29"/>
      <c r="F414" s="13"/>
      <c r="G414" s="13" t="str">
        <f t="shared" si="9"/>
        <v/>
      </c>
    </row>
    <row r="415" spans="1:7" x14ac:dyDescent="0.25">
      <c r="A415" s="3"/>
      <c r="B415" s="8"/>
      <c r="C415" s="1"/>
      <c r="D415" s="8"/>
      <c r="E415" s="29"/>
      <c r="F415" s="13"/>
      <c r="G415" s="13" t="str">
        <f t="shared" si="9"/>
        <v/>
      </c>
    </row>
    <row r="416" spans="1:7" x14ac:dyDescent="0.25">
      <c r="A416" s="3"/>
      <c r="B416" s="11" t="s">
        <v>395</v>
      </c>
      <c r="C416" s="18" t="s">
        <v>473</v>
      </c>
      <c r="D416" s="8"/>
      <c r="E416" s="29"/>
      <c r="F416" s="13"/>
      <c r="G416" s="13" t="str">
        <f t="shared" si="9"/>
        <v/>
      </c>
    </row>
    <row r="417" spans="1:7" x14ac:dyDescent="0.25">
      <c r="A417" s="3"/>
      <c r="B417" s="8"/>
      <c r="C417" s="1"/>
      <c r="D417" s="8"/>
      <c r="E417" s="29"/>
      <c r="F417" s="13"/>
      <c r="G417" s="13" t="str">
        <f t="shared" si="9"/>
        <v/>
      </c>
    </row>
    <row r="418" spans="1:7" x14ac:dyDescent="0.25">
      <c r="A418" s="3">
        <v>56</v>
      </c>
      <c r="B418" s="8" t="s">
        <v>395</v>
      </c>
      <c r="C418" s="1" t="s">
        <v>474</v>
      </c>
      <c r="D418" s="8" t="s">
        <v>272</v>
      </c>
      <c r="E418" s="29">
        <v>32</v>
      </c>
      <c r="F418" s="13">
        <v>0</v>
      </c>
      <c r="G418" s="13">
        <f t="shared" si="9"/>
        <v>0</v>
      </c>
    </row>
    <row r="419" spans="1:7" x14ac:dyDescent="0.25">
      <c r="A419" s="3"/>
      <c r="B419" s="8"/>
      <c r="C419" s="1" t="s">
        <v>475</v>
      </c>
      <c r="D419" s="8"/>
      <c r="E419" s="29"/>
      <c r="F419" s="13"/>
      <c r="G419" s="13" t="str">
        <f t="shared" si="9"/>
        <v/>
      </c>
    </row>
    <row r="420" spans="1:7" x14ac:dyDescent="0.25">
      <c r="A420" s="3"/>
      <c r="B420" s="8"/>
      <c r="C420" s="1" t="s">
        <v>476</v>
      </c>
      <c r="D420" s="8"/>
      <c r="E420" s="29"/>
      <c r="F420" s="13"/>
      <c r="G420" s="13" t="str">
        <f t="shared" si="9"/>
        <v/>
      </c>
    </row>
    <row r="421" spans="1:7" x14ac:dyDescent="0.25">
      <c r="A421" s="3"/>
      <c r="B421" s="8"/>
      <c r="C421" s="1"/>
      <c r="D421" s="8"/>
      <c r="E421" s="29"/>
      <c r="F421" s="13"/>
      <c r="G421" s="13" t="str">
        <f t="shared" si="9"/>
        <v/>
      </c>
    </row>
    <row r="422" spans="1:7" x14ac:dyDescent="0.25">
      <c r="A422" s="3"/>
      <c r="B422" s="11" t="s">
        <v>477</v>
      </c>
      <c r="C422" s="18" t="s">
        <v>331</v>
      </c>
      <c r="D422" s="8"/>
      <c r="E422" s="29"/>
      <c r="F422" s="13"/>
      <c r="G422" s="13" t="str">
        <f t="shared" si="9"/>
        <v/>
      </c>
    </row>
    <row r="423" spans="1:7" x14ac:dyDescent="0.25">
      <c r="A423" s="3"/>
      <c r="B423" s="8"/>
      <c r="C423" s="1"/>
      <c r="D423" s="8"/>
      <c r="E423" s="29"/>
      <c r="F423" s="13"/>
      <c r="G423" s="13" t="str">
        <f t="shared" si="9"/>
        <v/>
      </c>
    </row>
    <row r="424" spans="1:7" x14ac:dyDescent="0.25">
      <c r="A424" s="3">
        <v>57</v>
      </c>
      <c r="B424" s="8"/>
      <c r="C424" s="1" t="s">
        <v>453</v>
      </c>
      <c r="D424" s="8" t="s">
        <v>272</v>
      </c>
      <c r="E424" s="29">
        <v>8</v>
      </c>
      <c r="F424" s="13">
        <v>0</v>
      </c>
      <c r="G424" s="13">
        <f t="shared" si="9"/>
        <v>0</v>
      </c>
    </row>
    <row r="425" spans="1:7" x14ac:dyDescent="0.25">
      <c r="A425" s="3"/>
      <c r="B425" s="8"/>
      <c r="C425" s="1"/>
      <c r="D425" s="8"/>
      <c r="E425" s="29"/>
      <c r="F425" s="13"/>
      <c r="G425" s="13" t="str">
        <f t="shared" si="9"/>
        <v/>
      </c>
    </row>
    <row r="426" spans="1:7" x14ac:dyDescent="0.25">
      <c r="A426" s="3">
        <v>58</v>
      </c>
      <c r="B426" s="8"/>
      <c r="C426" s="1" t="s">
        <v>454</v>
      </c>
      <c r="D426" s="8" t="s">
        <v>272</v>
      </c>
      <c r="E426" s="29">
        <v>8</v>
      </c>
      <c r="F426" s="13">
        <v>0</v>
      </c>
      <c r="G426" s="13">
        <f t="shared" si="9"/>
        <v>0</v>
      </c>
    </row>
    <row r="427" spans="1:7" x14ac:dyDescent="0.25">
      <c r="A427" s="3"/>
      <c r="B427" s="8"/>
      <c r="C427" s="1"/>
      <c r="D427" s="8"/>
      <c r="E427" s="29"/>
      <c r="F427" s="13"/>
      <c r="G427" s="13" t="str">
        <f t="shared" si="9"/>
        <v/>
      </c>
    </row>
    <row r="428" spans="1:7" x14ac:dyDescent="0.25">
      <c r="A428" s="3"/>
      <c r="B428" s="11" t="s">
        <v>478</v>
      </c>
      <c r="C428" s="18" t="s">
        <v>479</v>
      </c>
      <c r="D428" s="8"/>
      <c r="E428" s="29"/>
      <c r="F428" s="13"/>
      <c r="G428" s="13" t="str">
        <f t="shared" si="9"/>
        <v/>
      </c>
    </row>
    <row r="429" spans="1:7" x14ac:dyDescent="0.25">
      <c r="A429" s="3"/>
      <c r="B429" s="8"/>
      <c r="C429" s="1"/>
      <c r="D429" s="8"/>
      <c r="E429" s="29"/>
      <c r="F429" s="13"/>
      <c r="G429" s="13" t="str">
        <f t="shared" si="9"/>
        <v/>
      </c>
    </row>
    <row r="430" spans="1:7" x14ac:dyDescent="0.25">
      <c r="A430" s="3">
        <v>59</v>
      </c>
      <c r="B430" s="8"/>
      <c r="C430" s="1" t="s">
        <v>480</v>
      </c>
      <c r="D430" s="8" t="s">
        <v>272</v>
      </c>
      <c r="E430" s="29">
        <v>8</v>
      </c>
      <c r="F430" s="13">
        <v>0</v>
      </c>
      <c r="G430" s="13">
        <f t="shared" si="9"/>
        <v>0</v>
      </c>
    </row>
    <row r="431" spans="1:7" x14ac:dyDescent="0.25">
      <c r="A431" s="3"/>
      <c r="B431" s="8"/>
      <c r="C431" s="1" t="s">
        <v>481</v>
      </c>
      <c r="D431" s="8"/>
      <c r="E431" s="29"/>
      <c r="F431" s="13"/>
      <c r="G431" s="13" t="str">
        <f t="shared" si="9"/>
        <v/>
      </c>
    </row>
    <row r="432" spans="1:7" x14ac:dyDescent="0.25">
      <c r="A432" s="3"/>
      <c r="B432" s="8"/>
      <c r="C432" s="1" t="s">
        <v>482</v>
      </c>
      <c r="D432" s="8"/>
      <c r="E432" s="29"/>
      <c r="F432" s="13"/>
      <c r="G432" s="13" t="str">
        <f t="shared" si="9"/>
        <v/>
      </c>
    </row>
    <row r="433" spans="1:7" x14ac:dyDescent="0.25">
      <c r="A433" s="3"/>
      <c r="B433" s="8"/>
      <c r="C433" s="1" t="s">
        <v>483</v>
      </c>
      <c r="D433" s="8"/>
      <c r="E433" s="29"/>
      <c r="F433" s="13"/>
      <c r="G433" s="13" t="str">
        <f t="shared" si="9"/>
        <v/>
      </c>
    </row>
    <row r="434" spans="1:7" x14ac:dyDescent="0.25">
      <c r="A434" s="3"/>
      <c r="B434" s="8"/>
      <c r="C434" s="1" t="s">
        <v>484</v>
      </c>
      <c r="D434" s="8"/>
      <c r="E434" s="29"/>
      <c r="F434" s="13"/>
      <c r="G434" s="13" t="str">
        <f t="shared" si="9"/>
        <v/>
      </c>
    </row>
    <row r="435" spans="1:7" x14ac:dyDescent="0.25">
      <c r="A435" s="3"/>
      <c r="B435" s="8"/>
      <c r="C435" s="1"/>
      <c r="D435" s="8"/>
      <c r="E435" s="29"/>
      <c r="F435" s="13"/>
      <c r="G435" s="13" t="str">
        <f t="shared" si="9"/>
        <v/>
      </c>
    </row>
    <row r="436" spans="1:7" x14ac:dyDescent="0.25">
      <c r="A436" s="3"/>
      <c r="B436" s="11" t="s">
        <v>296</v>
      </c>
      <c r="C436" s="18" t="s">
        <v>374</v>
      </c>
      <c r="D436" s="8"/>
      <c r="E436" s="29"/>
      <c r="F436" s="13"/>
      <c r="G436" s="13" t="str">
        <f t="shared" si="9"/>
        <v/>
      </c>
    </row>
    <row r="437" spans="1:7" x14ac:dyDescent="0.25">
      <c r="A437" s="3"/>
      <c r="B437" s="8"/>
      <c r="C437" s="1"/>
      <c r="D437" s="8"/>
      <c r="E437" s="29"/>
      <c r="F437" s="13"/>
      <c r="G437" s="13" t="str">
        <f t="shared" si="9"/>
        <v/>
      </c>
    </row>
    <row r="438" spans="1:7" x14ac:dyDescent="0.25">
      <c r="A438" s="3"/>
      <c r="B438" s="11">
        <v>8.1999999999999993</v>
      </c>
      <c r="C438" s="18" t="s">
        <v>375</v>
      </c>
      <c r="D438" s="8"/>
      <c r="E438" s="29"/>
      <c r="F438" s="13"/>
      <c r="G438" s="13" t="str">
        <f t="shared" si="9"/>
        <v/>
      </c>
    </row>
    <row r="439" spans="1:7" x14ac:dyDescent="0.25">
      <c r="A439" s="3"/>
      <c r="B439" s="8"/>
      <c r="C439" s="1"/>
      <c r="D439" s="8"/>
      <c r="E439" s="29"/>
      <c r="F439" s="13"/>
      <c r="G439" s="13" t="str">
        <f>IFERROR(IF(E439&gt;0,((F439)*E439),""),"")</f>
        <v/>
      </c>
    </row>
    <row r="440" spans="1:7" x14ac:dyDescent="0.25">
      <c r="A440" s="4"/>
      <c r="B440" s="4"/>
      <c r="C440" s="160" t="s">
        <v>7</v>
      </c>
      <c r="D440" s="161"/>
      <c r="E440" s="161"/>
      <c r="F440" s="162"/>
      <c r="G440" s="14">
        <f>SUM(G393:G439)</f>
        <v>0</v>
      </c>
    </row>
    <row r="441" spans="1:7" ht="30" x14ac:dyDescent="0.25">
      <c r="A441" s="2" t="s">
        <v>0</v>
      </c>
      <c r="B441" s="2" t="s">
        <v>1</v>
      </c>
      <c r="C441" s="2" t="s">
        <v>6</v>
      </c>
      <c r="D441" s="2" t="s">
        <v>2</v>
      </c>
      <c r="E441" s="27" t="s">
        <v>3</v>
      </c>
      <c r="F441" s="12" t="s">
        <v>4</v>
      </c>
      <c r="G441" s="12" t="s">
        <v>5</v>
      </c>
    </row>
    <row r="442" spans="1:7" x14ac:dyDescent="0.25">
      <c r="A442" s="5"/>
      <c r="B442" s="4"/>
      <c r="C442" s="160" t="s">
        <v>8</v>
      </c>
      <c r="D442" s="161"/>
      <c r="E442" s="161"/>
      <c r="F442" s="162"/>
      <c r="G442" s="15">
        <f>G440</f>
        <v>0</v>
      </c>
    </row>
    <row r="443" spans="1:7" x14ac:dyDescent="0.25">
      <c r="A443" s="3"/>
      <c r="B443" s="11" t="s">
        <v>241</v>
      </c>
      <c r="C443" s="18" t="s">
        <v>485</v>
      </c>
      <c r="D443" s="8"/>
      <c r="E443" s="29"/>
      <c r="F443" s="13"/>
      <c r="G443" s="13" t="str">
        <f>IFERROR(IF(E443&gt;0,((F443)*E443),""),"")</f>
        <v/>
      </c>
    </row>
    <row r="444" spans="1:7" x14ac:dyDescent="0.25">
      <c r="A444" s="3"/>
      <c r="B444" s="8"/>
      <c r="C444" s="1"/>
      <c r="D444" s="8"/>
      <c r="E444" s="29"/>
      <c r="F444" s="13"/>
      <c r="G444" s="13" t="str">
        <f t="shared" ref="G444:G488" si="10">IFERROR(IF(E444&gt;0,((F444)*E444),""),"")</f>
        <v/>
      </c>
    </row>
    <row r="445" spans="1:7" x14ac:dyDescent="0.25">
      <c r="A445" s="3">
        <v>60</v>
      </c>
      <c r="B445" s="8"/>
      <c r="C445" s="1" t="s">
        <v>377</v>
      </c>
      <c r="D445" s="8" t="s">
        <v>247</v>
      </c>
      <c r="E445" s="29">
        <v>52</v>
      </c>
      <c r="F445" s="13">
        <v>0</v>
      </c>
      <c r="G445" s="13">
        <f t="shared" si="10"/>
        <v>0</v>
      </c>
    </row>
    <row r="446" spans="1:7" x14ac:dyDescent="0.25">
      <c r="A446" s="3"/>
      <c r="B446" s="8"/>
      <c r="C446" s="1"/>
      <c r="D446" s="8"/>
      <c r="E446" s="29"/>
      <c r="F446" s="13"/>
      <c r="G446" s="13" t="str">
        <f t="shared" si="10"/>
        <v/>
      </c>
    </row>
    <row r="447" spans="1:7" x14ac:dyDescent="0.25">
      <c r="A447" s="3"/>
      <c r="B447" s="11" t="s">
        <v>250</v>
      </c>
      <c r="C447" s="18" t="s">
        <v>376</v>
      </c>
      <c r="D447" s="8"/>
      <c r="E447" s="29"/>
      <c r="F447" s="13"/>
      <c r="G447" s="13" t="str">
        <f t="shared" si="10"/>
        <v/>
      </c>
    </row>
    <row r="448" spans="1:7" x14ac:dyDescent="0.25">
      <c r="A448" s="3"/>
      <c r="B448" s="8"/>
      <c r="C448" s="1"/>
      <c r="D448" s="8"/>
      <c r="E448" s="29"/>
      <c r="F448" s="13"/>
      <c r="G448" s="13" t="str">
        <f t="shared" si="10"/>
        <v/>
      </c>
    </row>
    <row r="449" spans="1:7" x14ac:dyDescent="0.25">
      <c r="A449" s="3">
        <v>61</v>
      </c>
      <c r="B449" s="8"/>
      <c r="C449" s="1" t="s">
        <v>486</v>
      </c>
      <c r="D449" s="8" t="s">
        <v>247</v>
      </c>
      <c r="E449" s="29">
        <v>52</v>
      </c>
      <c r="F449" s="13">
        <v>0</v>
      </c>
      <c r="G449" s="13">
        <f t="shared" si="10"/>
        <v>0</v>
      </c>
    </row>
    <row r="450" spans="1:7" x14ac:dyDescent="0.25">
      <c r="A450" s="3"/>
      <c r="B450" s="8"/>
      <c r="C450" s="1"/>
      <c r="D450" s="8"/>
      <c r="E450" s="29"/>
      <c r="F450" s="13"/>
      <c r="G450" s="13" t="str">
        <f t="shared" si="10"/>
        <v/>
      </c>
    </row>
    <row r="451" spans="1:7" x14ac:dyDescent="0.25">
      <c r="A451" s="3"/>
      <c r="B451" s="11" t="s">
        <v>487</v>
      </c>
      <c r="C451" s="18" t="s">
        <v>488</v>
      </c>
      <c r="D451" s="8"/>
      <c r="E451" s="29"/>
      <c r="F451" s="13"/>
      <c r="G451" s="13" t="str">
        <f t="shared" si="10"/>
        <v/>
      </c>
    </row>
    <row r="452" spans="1:7" x14ac:dyDescent="0.25">
      <c r="A452" s="3"/>
      <c r="B452" s="8"/>
      <c r="C452" s="1"/>
      <c r="D452" s="8"/>
      <c r="E452" s="29"/>
      <c r="F452" s="13"/>
      <c r="G452" s="13" t="str">
        <f t="shared" si="10"/>
        <v/>
      </c>
    </row>
    <row r="453" spans="1:7" x14ac:dyDescent="0.25">
      <c r="A453" s="3">
        <v>62</v>
      </c>
      <c r="B453" s="8"/>
      <c r="C453" s="1" t="s">
        <v>489</v>
      </c>
      <c r="D453" s="8" t="s">
        <v>256</v>
      </c>
      <c r="E453" s="29">
        <v>26</v>
      </c>
      <c r="F453" s="13">
        <v>0</v>
      </c>
      <c r="G453" s="13">
        <f t="shared" si="10"/>
        <v>0</v>
      </c>
    </row>
    <row r="454" spans="1:7" x14ac:dyDescent="0.25">
      <c r="A454" s="3"/>
      <c r="B454" s="8"/>
      <c r="C454" s="1" t="s">
        <v>490</v>
      </c>
      <c r="D454" s="8"/>
      <c r="E454" s="29"/>
      <c r="F454" s="13"/>
      <c r="G454" s="13" t="str">
        <f t="shared" si="10"/>
        <v/>
      </c>
    </row>
    <row r="455" spans="1:7" x14ac:dyDescent="0.25">
      <c r="A455" s="3"/>
      <c r="B455" s="8"/>
      <c r="C455" s="1"/>
      <c r="D455" s="8"/>
      <c r="E455" s="29"/>
      <c r="F455" s="13"/>
      <c r="G455" s="13" t="str">
        <f t="shared" si="10"/>
        <v/>
      </c>
    </row>
    <row r="456" spans="1:7" x14ac:dyDescent="0.25">
      <c r="A456" s="3">
        <v>63</v>
      </c>
      <c r="B456" s="8"/>
      <c r="C456" s="1" t="s">
        <v>491</v>
      </c>
      <c r="D456" s="8" t="s">
        <v>256</v>
      </c>
      <c r="E456" s="29">
        <v>58</v>
      </c>
      <c r="F456" s="13">
        <v>0</v>
      </c>
      <c r="G456" s="13">
        <f t="shared" si="10"/>
        <v>0</v>
      </c>
    </row>
    <row r="457" spans="1:7" x14ac:dyDescent="0.25">
      <c r="A457" s="3"/>
      <c r="B457" s="8"/>
      <c r="C457" s="1" t="s">
        <v>492</v>
      </c>
      <c r="D457" s="8"/>
      <c r="E457" s="29"/>
      <c r="F457" s="13"/>
      <c r="G457" s="13" t="str">
        <f t="shared" si="10"/>
        <v/>
      </c>
    </row>
    <row r="458" spans="1:7" x14ac:dyDescent="0.25">
      <c r="A458" s="3"/>
      <c r="B458" s="8"/>
      <c r="C458" s="1"/>
      <c r="D458" s="8"/>
      <c r="E458" s="29"/>
      <c r="F458" s="13"/>
      <c r="G458" s="13" t="str">
        <f t="shared" si="10"/>
        <v/>
      </c>
    </row>
    <row r="459" spans="1:7" x14ac:dyDescent="0.25">
      <c r="A459" s="3"/>
      <c r="B459" s="11" t="s">
        <v>253</v>
      </c>
      <c r="C459" s="18" t="s">
        <v>378</v>
      </c>
      <c r="D459" s="8"/>
      <c r="E459" s="29"/>
      <c r="F459" s="13"/>
      <c r="G459" s="13" t="str">
        <f t="shared" si="10"/>
        <v/>
      </c>
    </row>
    <row r="460" spans="1:7" x14ac:dyDescent="0.25">
      <c r="A460" s="3"/>
      <c r="B460" s="8"/>
      <c r="C460" s="1"/>
      <c r="D460" s="8"/>
      <c r="E460" s="29"/>
      <c r="F460" s="13"/>
      <c r="G460" s="13" t="str">
        <f t="shared" si="10"/>
        <v/>
      </c>
    </row>
    <row r="461" spans="1:7" x14ac:dyDescent="0.25">
      <c r="A461" s="3">
        <v>64</v>
      </c>
      <c r="B461" s="8"/>
      <c r="C461" s="1" t="s">
        <v>379</v>
      </c>
      <c r="D461" s="8" t="s">
        <v>256</v>
      </c>
      <c r="E461" s="29">
        <v>40</v>
      </c>
      <c r="F461" s="13">
        <v>0</v>
      </c>
      <c r="G461" s="13">
        <f t="shared" si="10"/>
        <v>0</v>
      </c>
    </row>
    <row r="462" spans="1:7" x14ac:dyDescent="0.25">
      <c r="A462" s="3"/>
      <c r="B462" s="8"/>
      <c r="C462" s="1"/>
      <c r="D462" s="8"/>
      <c r="E462" s="29"/>
      <c r="F462" s="13"/>
      <c r="G462" s="13" t="str">
        <f t="shared" si="10"/>
        <v/>
      </c>
    </row>
    <row r="463" spans="1:7" x14ac:dyDescent="0.25">
      <c r="A463" s="3">
        <v>65</v>
      </c>
      <c r="B463" s="8"/>
      <c r="C463" s="1" t="s">
        <v>380</v>
      </c>
      <c r="D463" s="8" t="s">
        <v>256</v>
      </c>
      <c r="E463" s="29">
        <v>16</v>
      </c>
      <c r="F463" s="13">
        <v>0</v>
      </c>
      <c r="G463" s="13">
        <f t="shared" si="10"/>
        <v>0</v>
      </c>
    </row>
    <row r="464" spans="1:7" x14ac:dyDescent="0.25">
      <c r="A464" s="3"/>
      <c r="B464" s="8"/>
      <c r="C464" s="1" t="s">
        <v>381</v>
      </c>
      <c r="D464" s="8"/>
      <c r="E464" s="29"/>
      <c r="F464" s="13"/>
      <c r="G464" s="13" t="str">
        <f t="shared" si="10"/>
        <v/>
      </c>
    </row>
    <row r="465" spans="1:7" x14ac:dyDescent="0.25">
      <c r="A465" s="3"/>
      <c r="B465" s="8"/>
      <c r="C465" s="1"/>
      <c r="D465" s="8"/>
      <c r="E465" s="29"/>
      <c r="F465" s="13"/>
      <c r="G465" s="13" t="str">
        <f t="shared" si="10"/>
        <v/>
      </c>
    </row>
    <row r="466" spans="1:7" x14ac:dyDescent="0.25">
      <c r="A466" s="3"/>
      <c r="B466" s="11" t="s">
        <v>493</v>
      </c>
      <c r="C466" s="18" t="s">
        <v>494</v>
      </c>
      <c r="D466" s="8"/>
      <c r="E466" s="29"/>
      <c r="F466" s="13"/>
      <c r="G466" s="13" t="str">
        <f t="shared" si="10"/>
        <v/>
      </c>
    </row>
    <row r="467" spans="1:7" x14ac:dyDescent="0.25">
      <c r="A467" s="3"/>
      <c r="B467" s="8"/>
      <c r="C467" s="1"/>
      <c r="D467" s="8"/>
      <c r="E467" s="29"/>
      <c r="F467" s="13"/>
      <c r="G467" s="13" t="str">
        <f t="shared" si="10"/>
        <v/>
      </c>
    </row>
    <row r="468" spans="1:7" x14ac:dyDescent="0.25">
      <c r="A468" s="3">
        <v>66</v>
      </c>
      <c r="B468" s="8"/>
      <c r="C468" s="1" t="s">
        <v>495</v>
      </c>
      <c r="D468" s="8" t="s">
        <v>252</v>
      </c>
      <c r="E468" s="29">
        <v>8</v>
      </c>
      <c r="F468" s="13">
        <v>0</v>
      </c>
      <c r="G468" s="13">
        <f t="shared" si="10"/>
        <v>0</v>
      </c>
    </row>
    <row r="469" spans="1:7" x14ac:dyDescent="0.25">
      <c r="A469" s="3"/>
      <c r="B469" s="8"/>
      <c r="C469" s="1" t="s">
        <v>496</v>
      </c>
      <c r="D469" s="8"/>
      <c r="E469" s="29"/>
      <c r="F469" s="13"/>
      <c r="G469" s="13" t="str">
        <f t="shared" si="10"/>
        <v/>
      </c>
    </row>
    <row r="470" spans="1:7" x14ac:dyDescent="0.25">
      <c r="A470" s="3"/>
      <c r="B470" s="8"/>
      <c r="C470" s="1" t="s">
        <v>497</v>
      </c>
      <c r="D470" s="8"/>
      <c r="E470" s="29"/>
      <c r="F470" s="13"/>
      <c r="G470" s="13" t="str">
        <f t="shared" si="10"/>
        <v/>
      </c>
    </row>
    <row r="471" spans="1:7" x14ac:dyDescent="0.25">
      <c r="A471" s="3"/>
      <c r="B471" s="8"/>
      <c r="C471" s="1" t="s">
        <v>498</v>
      </c>
      <c r="D471" s="8"/>
      <c r="E471" s="29"/>
      <c r="F471" s="13"/>
      <c r="G471" s="13" t="str">
        <f t="shared" si="10"/>
        <v/>
      </c>
    </row>
    <row r="472" spans="1:7" x14ac:dyDescent="0.25">
      <c r="A472" s="3"/>
      <c r="B472" s="8"/>
      <c r="C472" s="1"/>
      <c r="D472" s="8"/>
      <c r="E472" s="29"/>
      <c r="F472" s="13"/>
      <c r="G472" s="13" t="str">
        <f t="shared" si="10"/>
        <v/>
      </c>
    </row>
    <row r="473" spans="1:7" x14ac:dyDescent="0.25">
      <c r="A473" s="3"/>
      <c r="B473" s="11">
        <v>8.3000000000000007</v>
      </c>
      <c r="C473" s="18" t="s">
        <v>382</v>
      </c>
      <c r="D473" s="8"/>
      <c r="E473" s="29"/>
      <c r="F473" s="13"/>
      <c r="G473" s="13" t="str">
        <f t="shared" si="10"/>
        <v/>
      </c>
    </row>
    <row r="474" spans="1:7" x14ac:dyDescent="0.25">
      <c r="A474" s="3"/>
      <c r="B474" s="8"/>
      <c r="C474" s="1"/>
      <c r="D474" s="8"/>
      <c r="E474" s="29"/>
      <c r="F474" s="13"/>
      <c r="G474" s="13" t="str">
        <f t="shared" si="10"/>
        <v/>
      </c>
    </row>
    <row r="475" spans="1:7" x14ac:dyDescent="0.25">
      <c r="A475" s="3"/>
      <c r="B475" s="11" t="s">
        <v>18</v>
      </c>
      <c r="C475" s="18" t="s">
        <v>383</v>
      </c>
      <c r="D475" s="8"/>
      <c r="E475" s="29"/>
      <c r="F475" s="13"/>
      <c r="G475" s="13" t="str">
        <f t="shared" si="10"/>
        <v/>
      </c>
    </row>
    <row r="476" spans="1:7" x14ac:dyDescent="0.25">
      <c r="A476" s="3"/>
      <c r="B476" s="8"/>
      <c r="C476" s="1"/>
      <c r="D476" s="8"/>
      <c r="E476" s="29"/>
      <c r="F476" s="13"/>
      <c r="G476" s="13" t="str">
        <f t="shared" si="10"/>
        <v/>
      </c>
    </row>
    <row r="477" spans="1:7" x14ac:dyDescent="0.25">
      <c r="A477" s="3">
        <v>67</v>
      </c>
      <c r="B477" s="8"/>
      <c r="C477" s="1" t="s">
        <v>499</v>
      </c>
      <c r="D477" s="8" t="s">
        <v>247</v>
      </c>
      <c r="E477" s="29">
        <v>40</v>
      </c>
      <c r="F477" s="13">
        <v>0</v>
      </c>
      <c r="G477" s="13">
        <f t="shared" si="10"/>
        <v>0</v>
      </c>
    </row>
    <row r="478" spans="1:7" x14ac:dyDescent="0.25">
      <c r="A478" s="3"/>
      <c r="B478" s="8"/>
      <c r="C478" s="1" t="s">
        <v>500</v>
      </c>
      <c r="D478" s="8"/>
      <c r="E478" s="29"/>
      <c r="F478" s="13"/>
      <c r="G478" s="13" t="str">
        <f t="shared" si="10"/>
        <v/>
      </c>
    </row>
    <row r="479" spans="1:7" x14ac:dyDescent="0.25">
      <c r="A479" s="3"/>
      <c r="B479" s="8"/>
      <c r="C479" s="1"/>
      <c r="D479" s="8"/>
      <c r="E479" s="29"/>
      <c r="F479" s="13"/>
      <c r="G479" s="13" t="str">
        <f t="shared" si="10"/>
        <v/>
      </c>
    </row>
    <row r="480" spans="1:7" x14ac:dyDescent="0.25">
      <c r="A480" s="3"/>
      <c r="B480" s="11">
        <v>8.4</v>
      </c>
      <c r="C480" s="18" t="s">
        <v>384</v>
      </c>
      <c r="D480" s="8"/>
      <c r="E480" s="29"/>
      <c r="F480" s="13"/>
      <c r="G480" s="13" t="str">
        <f t="shared" si="10"/>
        <v/>
      </c>
    </row>
    <row r="481" spans="1:7" x14ac:dyDescent="0.25">
      <c r="A481" s="3"/>
      <c r="B481" s="8"/>
      <c r="C481" s="1"/>
      <c r="D481" s="8"/>
      <c r="E481" s="29"/>
      <c r="F481" s="13"/>
      <c r="G481" s="13" t="str">
        <f t="shared" si="10"/>
        <v/>
      </c>
    </row>
    <row r="482" spans="1:7" x14ac:dyDescent="0.25">
      <c r="A482" s="3"/>
      <c r="B482" s="11" t="s">
        <v>165</v>
      </c>
      <c r="C482" s="18" t="s">
        <v>501</v>
      </c>
      <c r="D482" s="8"/>
      <c r="E482" s="29"/>
      <c r="F482" s="13"/>
      <c r="G482" s="13" t="str">
        <f t="shared" si="10"/>
        <v/>
      </c>
    </row>
    <row r="483" spans="1:7" x14ac:dyDescent="0.25">
      <c r="A483" s="3"/>
      <c r="B483" s="8"/>
      <c r="C483" s="1"/>
      <c r="D483" s="8"/>
      <c r="E483" s="29"/>
      <c r="F483" s="13"/>
      <c r="G483" s="13" t="str">
        <f t="shared" si="10"/>
        <v/>
      </c>
    </row>
    <row r="484" spans="1:7" x14ac:dyDescent="0.25">
      <c r="A484" s="3">
        <v>68</v>
      </c>
      <c r="B484" s="8"/>
      <c r="C484" s="1" t="s">
        <v>502</v>
      </c>
      <c r="D484" s="8" t="s">
        <v>272</v>
      </c>
      <c r="E484" s="29">
        <v>8</v>
      </c>
      <c r="F484" s="13">
        <v>0</v>
      </c>
      <c r="G484" s="13">
        <f t="shared" si="10"/>
        <v>0</v>
      </c>
    </row>
    <row r="485" spans="1:7" x14ac:dyDescent="0.25">
      <c r="A485" s="3"/>
      <c r="B485" s="8"/>
      <c r="C485" s="1"/>
      <c r="D485" s="8"/>
      <c r="E485" s="29"/>
      <c r="F485" s="13"/>
      <c r="G485" s="13" t="str">
        <f t="shared" si="10"/>
        <v/>
      </c>
    </row>
    <row r="486" spans="1:7" x14ac:dyDescent="0.25">
      <c r="A486" s="3"/>
      <c r="B486" s="11" t="s">
        <v>165</v>
      </c>
      <c r="C486" s="18" t="s">
        <v>503</v>
      </c>
      <c r="D486" s="8"/>
      <c r="E486" s="29"/>
      <c r="F486" s="13"/>
      <c r="G486" s="13" t="str">
        <f t="shared" si="10"/>
        <v/>
      </c>
    </row>
    <row r="487" spans="1:7" x14ac:dyDescent="0.25">
      <c r="A487" s="3"/>
      <c r="B487" s="8"/>
      <c r="C487" s="1"/>
      <c r="D487" s="8"/>
      <c r="E487" s="29"/>
      <c r="F487" s="13"/>
      <c r="G487" s="13" t="str">
        <f>IFERROR(IF(E487&gt;0,((F487)*E487),""),"")</f>
        <v/>
      </c>
    </row>
    <row r="488" spans="1:7" x14ac:dyDescent="0.25">
      <c r="A488" s="3">
        <v>69</v>
      </c>
      <c r="B488" s="8"/>
      <c r="C488" s="1" t="s">
        <v>504</v>
      </c>
      <c r="D488" s="8" t="s">
        <v>272</v>
      </c>
      <c r="E488" s="29">
        <v>16</v>
      </c>
      <c r="F488" s="13">
        <v>0</v>
      </c>
      <c r="G488" s="13">
        <f t="shared" si="10"/>
        <v>0</v>
      </c>
    </row>
    <row r="489" spans="1:7" x14ac:dyDescent="0.25">
      <c r="A489" s="4"/>
      <c r="B489" s="4"/>
      <c r="C489" s="160" t="s">
        <v>7</v>
      </c>
      <c r="D489" s="161"/>
      <c r="E489" s="161"/>
      <c r="F489" s="162"/>
      <c r="G489" s="14">
        <f>SUM(G442:G488)</f>
        <v>0</v>
      </c>
    </row>
    <row r="490" spans="1:7" ht="30" x14ac:dyDescent="0.25">
      <c r="A490" s="2" t="s">
        <v>0</v>
      </c>
      <c r="B490" s="2" t="s">
        <v>1</v>
      </c>
      <c r="C490" s="2" t="s">
        <v>6</v>
      </c>
      <c r="D490" s="2" t="s">
        <v>2</v>
      </c>
      <c r="E490" s="27" t="s">
        <v>3</v>
      </c>
      <c r="F490" s="12" t="s">
        <v>4</v>
      </c>
      <c r="G490" s="12" t="s">
        <v>5</v>
      </c>
    </row>
    <row r="491" spans="1:7" x14ac:dyDescent="0.25">
      <c r="A491" s="5"/>
      <c r="B491" s="4"/>
      <c r="C491" s="160" t="s">
        <v>8</v>
      </c>
      <c r="D491" s="161"/>
      <c r="E491" s="161"/>
      <c r="F491" s="162"/>
      <c r="G491" s="15">
        <f>G489</f>
        <v>0</v>
      </c>
    </row>
    <row r="492" spans="1:7" x14ac:dyDescent="0.25">
      <c r="A492" s="3"/>
      <c r="B492" s="8"/>
      <c r="C492" s="1" t="s">
        <v>505</v>
      </c>
      <c r="D492" s="8"/>
      <c r="E492" s="29"/>
      <c r="F492" s="13"/>
      <c r="G492" s="13" t="str">
        <f>IFERROR(IF(E492&gt;0,((F492)*E492),""),"")</f>
        <v/>
      </c>
    </row>
    <row r="493" spans="1:7" x14ac:dyDescent="0.25">
      <c r="A493" s="3"/>
      <c r="B493" s="8"/>
      <c r="C493" s="1"/>
      <c r="D493" s="8"/>
      <c r="E493" s="29"/>
      <c r="F493" s="13"/>
      <c r="G493" s="13" t="str">
        <f t="shared" ref="G493:G536" si="11">IFERROR(IF(E493&gt;0,((F493)*E493),""),"")</f>
        <v/>
      </c>
    </row>
    <row r="494" spans="1:7" x14ac:dyDescent="0.25">
      <c r="A494" s="3"/>
      <c r="B494" s="11" t="s">
        <v>190</v>
      </c>
      <c r="C494" s="18" t="s">
        <v>506</v>
      </c>
      <c r="D494" s="8"/>
      <c r="E494" s="29"/>
      <c r="F494" s="13"/>
      <c r="G494" s="13" t="str">
        <f t="shared" si="11"/>
        <v/>
      </c>
    </row>
    <row r="495" spans="1:7" x14ac:dyDescent="0.25">
      <c r="A495" s="3"/>
      <c r="B495" s="8"/>
      <c r="C495" s="1"/>
      <c r="D495" s="8"/>
      <c r="E495" s="29"/>
      <c r="F495" s="13"/>
      <c r="G495" s="13" t="str">
        <f t="shared" si="11"/>
        <v/>
      </c>
    </row>
    <row r="496" spans="1:7" x14ac:dyDescent="0.25">
      <c r="A496" s="3">
        <v>70</v>
      </c>
      <c r="B496" s="8" t="s">
        <v>386</v>
      </c>
      <c r="C496" s="1" t="s">
        <v>387</v>
      </c>
      <c r="D496" s="8" t="s">
        <v>247</v>
      </c>
      <c r="E496" s="29">
        <v>8</v>
      </c>
      <c r="F496" s="13">
        <v>0</v>
      </c>
      <c r="G496" s="13">
        <f t="shared" si="11"/>
        <v>0</v>
      </c>
    </row>
    <row r="497" spans="1:7" x14ac:dyDescent="0.25">
      <c r="A497" s="3"/>
      <c r="B497" s="8"/>
      <c r="C497" s="1" t="s">
        <v>507</v>
      </c>
      <c r="D497" s="8"/>
      <c r="E497" s="29"/>
      <c r="F497" s="13"/>
      <c r="G497" s="13" t="str">
        <f t="shared" si="11"/>
        <v/>
      </c>
    </row>
    <row r="498" spans="1:7" x14ac:dyDescent="0.25">
      <c r="A498" s="3"/>
      <c r="B498" s="8"/>
      <c r="C498" s="1"/>
      <c r="D498" s="8"/>
      <c r="E498" s="29"/>
      <c r="F498" s="13"/>
      <c r="G498" s="13" t="str">
        <f t="shared" si="11"/>
        <v/>
      </c>
    </row>
    <row r="499" spans="1:7" x14ac:dyDescent="0.25">
      <c r="A499" s="3"/>
      <c r="B499" s="8"/>
      <c r="C499" s="18" t="s">
        <v>508</v>
      </c>
      <c r="D499" s="8"/>
      <c r="E499" s="29"/>
      <c r="F499" s="13"/>
      <c r="G499" s="13" t="str">
        <f t="shared" si="11"/>
        <v/>
      </c>
    </row>
    <row r="500" spans="1:7" x14ac:dyDescent="0.25">
      <c r="A500" s="3"/>
      <c r="B500" s="8"/>
      <c r="C500" s="18" t="s">
        <v>509</v>
      </c>
      <c r="D500" s="8"/>
      <c r="E500" s="29"/>
      <c r="F500" s="13"/>
      <c r="G500" s="13" t="str">
        <f t="shared" si="11"/>
        <v/>
      </c>
    </row>
    <row r="501" spans="1:7" x14ac:dyDescent="0.25">
      <c r="A501" s="3"/>
      <c r="B501" s="8"/>
      <c r="C501" s="18" t="s">
        <v>510</v>
      </c>
      <c r="D501" s="8"/>
      <c r="E501" s="29"/>
      <c r="F501" s="13"/>
      <c r="G501" s="13" t="str">
        <f t="shared" si="11"/>
        <v/>
      </c>
    </row>
    <row r="502" spans="1:7" x14ac:dyDescent="0.25">
      <c r="A502" s="3"/>
      <c r="B502" s="8"/>
      <c r="C502" s="1"/>
      <c r="D502" s="8"/>
      <c r="E502" s="29"/>
      <c r="F502" s="13"/>
      <c r="G502" s="13" t="str">
        <f t="shared" si="11"/>
        <v/>
      </c>
    </row>
    <row r="503" spans="1:7" x14ac:dyDescent="0.25">
      <c r="A503" s="3"/>
      <c r="B503" s="11" t="s">
        <v>511</v>
      </c>
      <c r="C503" s="18" t="s">
        <v>512</v>
      </c>
      <c r="D503" s="8"/>
      <c r="E503" s="29"/>
      <c r="F503" s="13"/>
      <c r="G503" s="13" t="str">
        <f t="shared" si="11"/>
        <v/>
      </c>
    </row>
    <row r="504" spans="1:7" x14ac:dyDescent="0.25">
      <c r="A504" s="3"/>
      <c r="B504" s="8"/>
      <c r="C504" s="1"/>
      <c r="D504" s="8"/>
      <c r="E504" s="29"/>
      <c r="F504" s="13"/>
      <c r="G504" s="13" t="str">
        <f t="shared" si="11"/>
        <v/>
      </c>
    </row>
    <row r="505" spans="1:7" x14ac:dyDescent="0.25">
      <c r="A505" s="3"/>
      <c r="B505" s="11" t="s">
        <v>83</v>
      </c>
      <c r="C505" s="18" t="s">
        <v>513</v>
      </c>
      <c r="D505" s="8"/>
      <c r="E505" s="29"/>
      <c r="F505" s="13"/>
      <c r="G505" s="13" t="str">
        <f t="shared" si="11"/>
        <v/>
      </c>
    </row>
    <row r="506" spans="1:7" x14ac:dyDescent="0.25">
      <c r="A506" s="3"/>
      <c r="B506" s="8"/>
      <c r="C506" s="1"/>
      <c r="D506" s="8"/>
      <c r="E506" s="29"/>
      <c r="F506" s="13"/>
      <c r="G506" s="13" t="str">
        <f t="shared" si="11"/>
        <v/>
      </c>
    </row>
    <row r="507" spans="1:7" x14ac:dyDescent="0.25">
      <c r="A507" s="3">
        <v>71</v>
      </c>
      <c r="B507" s="8" t="s">
        <v>395</v>
      </c>
      <c r="C507" s="1" t="s">
        <v>514</v>
      </c>
      <c r="D507" s="8" t="s">
        <v>272</v>
      </c>
      <c r="E507" s="29">
        <v>1678</v>
      </c>
      <c r="F507" s="13">
        <v>0</v>
      </c>
      <c r="G507" s="13">
        <f t="shared" si="11"/>
        <v>0</v>
      </c>
    </row>
    <row r="508" spans="1:7" x14ac:dyDescent="0.25">
      <c r="A508" s="3"/>
      <c r="B508" s="8"/>
      <c r="C508" s="1" t="s">
        <v>515</v>
      </c>
      <c r="D508" s="8"/>
      <c r="E508" s="29"/>
      <c r="F508" s="13"/>
      <c r="G508" s="13" t="str">
        <f t="shared" si="11"/>
        <v/>
      </c>
    </row>
    <row r="509" spans="1:7" x14ac:dyDescent="0.25">
      <c r="A509" s="3"/>
      <c r="B509" s="8"/>
      <c r="C509" s="1" t="s">
        <v>516</v>
      </c>
      <c r="D509" s="8"/>
      <c r="E509" s="29"/>
      <c r="F509" s="13"/>
      <c r="G509" s="13" t="str">
        <f t="shared" si="11"/>
        <v/>
      </c>
    </row>
    <row r="510" spans="1:7" x14ac:dyDescent="0.25">
      <c r="A510" s="3"/>
      <c r="B510" s="8"/>
      <c r="C510" s="1"/>
      <c r="D510" s="8"/>
      <c r="E510" s="29"/>
      <c r="F510" s="13"/>
      <c r="G510" s="13" t="str">
        <f t="shared" si="11"/>
        <v/>
      </c>
    </row>
    <row r="511" spans="1:7" x14ac:dyDescent="0.25">
      <c r="A511" s="3"/>
      <c r="B511" s="11" t="s">
        <v>478</v>
      </c>
      <c r="C511" s="18" t="s">
        <v>479</v>
      </c>
      <c r="D511" s="8"/>
      <c r="E511" s="29"/>
      <c r="F511" s="13"/>
      <c r="G511" s="13" t="str">
        <f t="shared" si="11"/>
        <v/>
      </c>
    </row>
    <row r="512" spans="1:7" x14ac:dyDescent="0.25">
      <c r="A512" s="3"/>
      <c r="B512" s="8"/>
      <c r="C512" s="1"/>
      <c r="D512" s="8"/>
      <c r="E512" s="29"/>
      <c r="F512" s="13"/>
      <c r="G512" s="13" t="str">
        <f t="shared" si="11"/>
        <v/>
      </c>
    </row>
    <row r="513" spans="1:7" x14ac:dyDescent="0.25">
      <c r="A513" s="3">
        <v>72</v>
      </c>
      <c r="B513" s="8"/>
      <c r="C513" s="1" t="s">
        <v>517</v>
      </c>
      <c r="D513" s="8" t="s">
        <v>272</v>
      </c>
      <c r="E513" s="29">
        <v>24</v>
      </c>
      <c r="F513" s="13">
        <v>0</v>
      </c>
      <c r="G513" s="13">
        <f t="shared" si="11"/>
        <v>0</v>
      </c>
    </row>
    <row r="514" spans="1:7" x14ac:dyDescent="0.25">
      <c r="A514" s="3"/>
      <c r="B514" s="8"/>
      <c r="C514" s="1" t="s">
        <v>518</v>
      </c>
      <c r="D514" s="8"/>
      <c r="E514" s="29"/>
      <c r="F514" s="13"/>
      <c r="G514" s="13" t="str">
        <f t="shared" si="11"/>
        <v/>
      </c>
    </row>
    <row r="515" spans="1:7" x14ac:dyDescent="0.25">
      <c r="A515" s="3"/>
      <c r="B515" s="8"/>
      <c r="C515" s="1" t="s">
        <v>519</v>
      </c>
      <c r="D515" s="8"/>
      <c r="E515" s="29"/>
      <c r="F515" s="13"/>
      <c r="G515" s="13" t="str">
        <f t="shared" si="11"/>
        <v/>
      </c>
    </row>
    <row r="516" spans="1:7" x14ac:dyDescent="0.25">
      <c r="A516" s="3"/>
      <c r="B516" s="8"/>
      <c r="C516" s="1" t="s">
        <v>262</v>
      </c>
      <c r="D516" s="8"/>
      <c r="E516" s="29"/>
      <c r="F516" s="13"/>
      <c r="G516" s="13" t="str">
        <f t="shared" si="11"/>
        <v/>
      </c>
    </row>
    <row r="517" spans="1:7" x14ac:dyDescent="0.25">
      <c r="A517" s="3"/>
      <c r="B517" s="8"/>
      <c r="C517" s="1" t="s">
        <v>399</v>
      </c>
      <c r="D517" s="8"/>
      <c r="E517" s="29"/>
      <c r="F517" s="13"/>
      <c r="G517" s="13" t="str">
        <f t="shared" si="11"/>
        <v/>
      </c>
    </row>
    <row r="518" spans="1:7" x14ac:dyDescent="0.25">
      <c r="A518" s="3"/>
      <c r="B518" s="8"/>
      <c r="C518" s="1"/>
      <c r="D518" s="8"/>
      <c r="E518" s="29"/>
      <c r="F518" s="13"/>
      <c r="G518" s="13" t="str">
        <f t="shared" si="11"/>
        <v/>
      </c>
    </row>
    <row r="519" spans="1:7" x14ac:dyDescent="0.25">
      <c r="A519" s="3"/>
      <c r="B519" s="11" t="s">
        <v>83</v>
      </c>
      <c r="C519" s="18" t="s">
        <v>520</v>
      </c>
      <c r="D519" s="8"/>
      <c r="E519" s="29"/>
      <c r="F519" s="13"/>
      <c r="G519" s="13" t="str">
        <f t="shared" si="11"/>
        <v/>
      </c>
    </row>
    <row r="520" spans="1:7" x14ac:dyDescent="0.25">
      <c r="A520" s="3"/>
      <c r="B520" s="8"/>
      <c r="C520" s="1"/>
      <c r="D520" s="8"/>
      <c r="E520" s="29"/>
      <c r="F520" s="13"/>
      <c r="G520" s="13" t="str">
        <f t="shared" si="11"/>
        <v/>
      </c>
    </row>
    <row r="521" spans="1:7" x14ac:dyDescent="0.25">
      <c r="A521" s="3">
        <v>73</v>
      </c>
      <c r="B521" s="8" t="s">
        <v>521</v>
      </c>
      <c r="C521" s="1" t="s">
        <v>396</v>
      </c>
      <c r="D521" s="8" t="s">
        <v>272</v>
      </c>
      <c r="E521" s="29">
        <v>458</v>
      </c>
      <c r="F521" s="13">
        <v>0</v>
      </c>
      <c r="G521" s="13">
        <f t="shared" si="11"/>
        <v>0</v>
      </c>
    </row>
    <row r="522" spans="1:7" x14ac:dyDescent="0.25">
      <c r="A522" s="3"/>
      <c r="B522" s="8"/>
      <c r="C522" s="1" t="s">
        <v>397</v>
      </c>
      <c r="D522" s="8"/>
      <c r="E522" s="29"/>
      <c r="F522" s="13"/>
      <c r="G522" s="13" t="str">
        <f t="shared" si="11"/>
        <v/>
      </c>
    </row>
    <row r="523" spans="1:7" x14ac:dyDescent="0.25">
      <c r="A523" s="3"/>
      <c r="B523" s="8"/>
      <c r="C523" s="1" t="s">
        <v>262</v>
      </c>
      <c r="D523" s="8"/>
      <c r="E523" s="29"/>
      <c r="F523" s="13"/>
      <c r="G523" s="13" t="str">
        <f t="shared" si="11"/>
        <v/>
      </c>
    </row>
    <row r="524" spans="1:7" x14ac:dyDescent="0.25">
      <c r="A524" s="3"/>
      <c r="B524" s="8"/>
      <c r="C524" s="1" t="s">
        <v>399</v>
      </c>
      <c r="D524" s="8"/>
      <c r="E524" s="29"/>
      <c r="F524" s="13"/>
      <c r="G524" s="13" t="str">
        <f t="shared" si="11"/>
        <v/>
      </c>
    </row>
    <row r="525" spans="1:7" x14ac:dyDescent="0.25">
      <c r="A525" s="3"/>
      <c r="B525" s="8"/>
      <c r="C525" s="1"/>
      <c r="D525" s="8"/>
      <c r="E525" s="29"/>
      <c r="F525" s="13"/>
      <c r="G525" s="13" t="str">
        <f t="shared" si="11"/>
        <v/>
      </c>
    </row>
    <row r="526" spans="1:7" x14ac:dyDescent="0.25">
      <c r="A526" s="3"/>
      <c r="B526" s="11" t="s">
        <v>400</v>
      </c>
      <c r="C526" s="18" t="s">
        <v>401</v>
      </c>
      <c r="D526" s="8"/>
      <c r="E526" s="29"/>
      <c r="F526" s="13"/>
      <c r="G526" s="13" t="str">
        <f t="shared" si="11"/>
        <v/>
      </c>
    </row>
    <row r="527" spans="1:7" x14ac:dyDescent="0.25">
      <c r="A527" s="3"/>
      <c r="B527" s="11"/>
      <c r="C527" s="18" t="s">
        <v>522</v>
      </c>
      <c r="D527" s="8"/>
      <c r="E527" s="29"/>
      <c r="F527" s="13"/>
      <c r="G527" s="13" t="str">
        <f t="shared" si="11"/>
        <v/>
      </c>
    </row>
    <row r="528" spans="1:7" x14ac:dyDescent="0.25">
      <c r="A528" s="3"/>
      <c r="B528" s="8"/>
      <c r="C528" s="1"/>
      <c r="D528" s="8"/>
      <c r="E528" s="29"/>
      <c r="F528" s="13"/>
      <c r="G528" s="13" t="str">
        <f t="shared" si="11"/>
        <v/>
      </c>
    </row>
    <row r="529" spans="1:7" x14ac:dyDescent="0.25">
      <c r="A529" s="3">
        <v>74</v>
      </c>
      <c r="B529" s="8"/>
      <c r="C529" s="1" t="s">
        <v>403</v>
      </c>
      <c r="D529" s="8" t="s">
        <v>272</v>
      </c>
      <c r="E529" s="29">
        <v>458</v>
      </c>
      <c r="F529" s="13">
        <v>0</v>
      </c>
      <c r="G529" s="13">
        <f t="shared" si="11"/>
        <v>0</v>
      </c>
    </row>
    <row r="530" spans="1:7" x14ac:dyDescent="0.25">
      <c r="A530" s="3"/>
      <c r="B530" s="8"/>
      <c r="C530" s="1" t="s">
        <v>524</v>
      </c>
      <c r="D530" s="8"/>
      <c r="E530" s="29"/>
      <c r="F530" s="13"/>
      <c r="G530" s="13" t="str">
        <f t="shared" si="11"/>
        <v/>
      </c>
    </row>
    <row r="531" spans="1:7" x14ac:dyDescent="0.25">
      <c r="A531" s="3"/>
      <c r="B531" s="8"/>
      <c r="C531" s="1" t="s">
        <v>405</v>
      </c>
      <c r="D531" s="8"/>
      <c r="E531" s="29"/>
      <c r="F531" s="13"/>
      <c r="G531" s="13" t="str">
        <f t="shared" si="11"/>
        <v/>
      </c>
    </row>
    <row r="532" spans="1:7" x14ac:dyDescent="0.25">
      <c r="A532" s="3"/>
      <c r="B532" s="8"/>
      <c r="C532" s="1" t="s">
        <v>406</v>
      </c>
      <c r="D532" s="8"/>
      <c r="E532" s="29"/>
      <c r="F532" s="13"/>
      <c r="G532" s="13" t="str">
        <f t="shared" si="11"/>
        <v/>
      </c>
    </row>
    <row r="533" spans="1:7" x14ac:dyDescent="0.25">
      <c r="A533" s="3"/>
      <c r="B533" s="8"/>
      <c r="C533" s="1" t="s">
        <v>407</v>
      </c>
      <c r="D533" s="8"/>
      <c r="E533" s="29"/>
      <c r="F533" s="13"/>
      <c r="G533" s="13" t="str">
        <f t="shared" si="11"/>
        <v/>
      </c>
    </row>
    <row r="534" spans="1:7" x14ac:dyDescent="0.25">
      <c r="A534" s="3"/>
      <c r="B534" s="8"/>
      <c r="C534" s="1"/>
      <c r="D534" s="8"/>
      <c r="E534" s="29"/>
      <c r="F534" s="13"/>
      <c r="G534" s="13" t="str">
        <f t="shared" si="11"/>
        <v/>
      </c>
    </row>
    <row r="535" spans="1:7" x14ac:dyDescent="0.25">
      <c r="A535" s="3"/>
      <c r="B535" s="8"/>
      <c r="C535" s="1"/>
      <c r="D535" s="8"/>
      <c r="E535" s="29"/>
      <c r="F535" s="13"/>
      <c r="G535" s="13" t="str">
        <f t="shared" si="11"/>
        <v/>
      </c>
    </row>
    <row r="536" spans="1:7" x14ac:dyDescent="0.25">
      <c r="A536" s="3"/>
      <c r="B536" s="8"/>
      <c r="C536" s="1"/>
      <c r="D536" s="8"/>
      <c r="E536" s="29"/>
      <c r="F536" s="13"/>
      <c r="G536" s="13" t="str">
        <f t="shared" si="11"/>
        <v/>
      </c>
    </row>
    <row r="537" spans="1:7" x14ac:dyDescent="0.25">
      <c r="A537" s="3"/>
      <c r="B537" s="8"/>
      <c r="C537" s="1"/>
      <c r="D537" s="8"/>
      <c r="E537" s="29"/>
      <c r="F537" s="13"/>
      <c r="G537" s="13" t="str">
        <f>IFERROR(IF(E537&gt;0,((F537)*E537),""),"")</f>
        <v/>
      </c>
    </row>
    <row r="538" spans="1:7" x14ac:dyDescent="0.25">
      <c r="A538" s="4"/>
      <c r="B538" s="4"/>
      <c r="C538" s="160" t="s">
        <v>7</v>
      </c>
      <c r="D538" s="161"/>
      <c r="E538" s="161"/>
      <c r="F538" s="162"/>
      <c r="G538" s="14">
        <f>SUM(G491:G537)</f>
        <v>0</v>
      </c>
    </row>
    <row r="539" spans="1:7" ht="30" x14ac:dyDescent="0.25">
      <c r="A539" s="2" t="s">
        <v>0</v>
      </c>
      <c r="B539" s="2" t="s">
        <v>1</v>
      </c>
      <c r="C539" s="2" t="s">
        <v>6</v>
      </c>
      <c r="D539" s="2" t="s">
        <v>2</v>
      </c>
      <c r="E539" s="27" t="s">
        <v>3</v>
      </c>
      <c r="F539" s="12" t="s">
        <v>4</v>
      </c>
      <c r="G539" s="12" t="s">
        <v>5</v>
      </c>
    </row>
    <row r="540" spans="1:7" x14ac:dyDescent="0.25">
      <c r="A540" s="5"/>
      <c r="B540" s="4"/>
      <c r="C540" s="160" t="s">
        <v>8</v>
      </c>
      <c r="D540" s="161"/>
      <c r="E540" s="161"/>
      <c r="F540" s="162"/>
      <c r="G540" s="15">
        <f>G538</f>
        <v>0</v>
      </c>
    </row>
    <row r="541" spans="1:7" x14ac:dyDescent="0.25">
      <c r="A541" s="3">
        <v>75</v>
      </c>
      <c r="B541" s="8"/>
      <c r="C541" s="1" t="s">
        <v>408</v>
      </c>
      <c r="D541" s="8" t="s">
        <v>272</v>
      </c>
      <c r="E541" s="29">
        <v>458</v>
      </c>
      <c r="F541" s="13">
        <v>0</v>
      </c>
      <c r="G541" s="13">
        <f>IFERROR(IF(E541&gt;0,((F541)*E541),""),"")</f>
        <v>0</v>
      </c>
    </row>
    <row r="542" spans="1:7" x14ac:dyDescent="0.25">
      <c r="A542" s="3"/>
      <c r="B542" s="8"/>
      <c r="C542" s="1" t="s">
        <v>523</v>
      </c>
      <c r="D542" s="8"/>
      <c r="E542" s="29"/>
      <c r="F542" s="13"/>
      <c r="G542" s="13" t="str">
        <f t="shared" ref="G542:G585" si="12">IFERROR(IF(E542&gt;0,((F542)*E542),""),"")</f>
        <v/>
      </c>
    </row>
    <row r="543" spans="1:7" x14ac:dyDescent="0.25">
      <c r="A543" s="3"/>
      <c r="B543" s="8"/>
      <c r="C543" s="1" t="s">
        <v>410</v>
      </c>
      <c r="D543" s="8"/>
      <c r="E543" s="29"/>
      <c r="F543" s="13"/>
      <c r="G543" s="13" t="str">
        <f t="shared" si="12"/>
        <v/>
      </c>
    </row>
    <row r="544" spans="1:7" x14ac:dyDescent="0.25">
      <c r="A544" s="3"/>
      <c r="B544" s="8"/>
      <c r="C544" s="1" t="s">
        <v>278</v>
      </c>
      <c r="D544" s="8"/>
      <c r="E544" s="29"/>
      <c r="F544" s="13"/>
      <c r="G544" s="13" t="str">
        <f t="shared" si="12"/>
        <v/>
      </c>
    </row>
    <row r="545" spans="1:7" x14ac:dyDescent="0.25">
      <c r="A545" s="3"/>
      <c r="B545" s="8"/>
      <c r="C545" s="1" t="s">
        <v>399</v>
      </c>
      <c r="D545" s="8"/>
      <c r="E545" s="29"/>
      <c r="F545" s="13"/>
      <c r="G545" s="13" t="str">
        <f t="shared" si="12"/>
        <v/>
      </c>
    </row>
    <row r="546" spans="1:7" x14ac:dyDescent="0.25">
      <c r="A546" s="3"/>
      <c r="B546" s="8"/>
      <c r="C546" s="1"/>
      <c r="D546" s="8"/>
      <c r="E546" s="29"/>
      <c r="F546" s="13"/>
      <c r="G546" s="13" t="str">
        <f t="shared" si="12"/>
        <v/>
      </c>
    </row>
    <row r="547" spans="1:7" x14ac:dyDescent="0.25">
      <c r="A547" s="3"/>
      <c r="B547" s="11" t="s">
        <v>355</v>
      </c>
      <c r="C547" s="18" t="s">
        <v>356</v>
      </c>
      <c r="D547" s="8"/>
      <c r="E547" s="29"/>
      <c r="F547" s="13"/>
      <c r="G547" s="13" t="str">
        <f t="shared" si="12"/>
        <v/>
      </c>
    </row>
    <row r="548" spans="1:7" x14ac:dyDescent="0.25">
      <c r="A548" s="3"/>
      <c r="B548" s="8"/>
      <c r="C548" s="1"/>
      <c r="D548" s="8"/>
      <c r="E548" s="29"/>
      <c r="F548" s="13"/>
      <c r="G548" s="13" t="str">
        <f t="shared" si="12"/>
        <v/>
      </c>
    </row>
    <row r="549" spans="1:7" x14ac:dyDescent="0.25">
      <c r="A549" s="3">
        <v>76</v>
      </c>
      <c r="B549" s="8"/>
      <c r="C549" s="1" t="s">
        <v>373</v>
      </c>
      <c r="D549" s="8" t="s">
        <v>252</v>
      </c>
      <c r="E549" s="29">
        <v>18</v>
      </c>
      <c r="F549" s="13">
        <v>0</v>
      </c>
      <c r="G549" s="13">
        <f t="shared" si="12"/>
        <v>0</v>
      </c>
    </row>
    <row r="550" spans="1:7" x14ac:dyDescent="0.25">
      <c r="A550" s="3"/>
      <c r="B550" s="8"/>
      <c r="C550" s="1" t="s">
        <v>43</v>
      </c>
      <c r="D550" s="8"/>
      <c r="E550" s="29"/>
      <c r="F550" s="13"/>
      <c r="G550" s="13" t="str">
        <f t="shared" si="12"/>
        <v/>
      </c>
    </row>
    <row r="551" spans="1:7" x14ac:dyDescent="0.25">
      <c r="A551" s="3"/>
      <c r="B551" s="8"/>
      <c r="C551" s="1"/>
      <c r="D551" s="8"/>
      <c r="E551" s="29"/>
      <c r="F551" s="13"/>
      <c r="G551" s="13" t="str">
        <f t="shared" si="12"/>
        <v/>
      </c>
    </row>
    <row r="552" spans="1:7" x14ac:dyDescent="0.25">
      <c r="A552" s="3">
        <v>77</v>
      </c>
      <c r="B552" s="8"/>
      <c r="C552" s="1" t="s">
        <v>357</v>
      </c>
      <c r="D552" s="8" t="s">
        <v>252</v>
      </c>
      <c r="E552" s="29">
        <v>10</v>
      </c>
      <c r="F552" s="13">
        <v>0</v>
      </c>
      <c r="G552" s="13">
        <f t="shared" si="12"/>
        <v>0</v>
      </c>
    </row>
    <row r="553" spans="1:7" x14ac:dyDescent="0.25">
      <c r="A553" s="3"/>
      <c r="B553" s="8"/>
      <c r="C553" s="1" t="s">
        <v>43</v>
      </c>
      <c r="D553" s="8"/>
      <c r="E553" s="29"/>
      <c r="F553" s="13"/>
      <c r="G553" s="13" t="str">
        <f t="shared" si="12"/>
        <v/>
      </c>
    </row>
    <row r="554" spans="1:7" x14ac:dyDescent="0.25">
      <c r="A554" s="3"/>
      <c r="B554" s="8"/>
      <c r="C554" s="1"/>
      <c r="D554" s="8"/>
      <c r="E554" s="29"/>
      <c r="F554" s="13"/>
      <c r="G554" s="13" t="str">
        <f t="shared" si="12"/>
        <v/>
      </c>
    </row>
    <row r="555" spans="1:7" x14ac:dyDescent="0.25">
      <c r="A555" s="3">
        <v>78</v>
      </c>
      <c r="B555" s="8"/>
      <c r="C555" s="1" t="s">
        <v>358</v>
      </c>
      <c r="D555" s="8" t="s">
        <v>252</v>
      </c>
      <c r="E555" s="29">
        <v>10</v>
      </c>
      <c r="F555" s="13">
        <v>0</v>
      </c>
      <c r="G555" s="13">
        <f t="shared" si="12"/>
        <v>0</v>
      </c>
    </row>
    <row r="556" spans="1:7" x14ac:dyDescent="0.25">
      <c r="A556" s="3"/>
      <c r="B556" s="8"/>
      <c r="C556" s="1" t="s">
        <v>359</v>
      </c>
      <c r="D556" s="8"/>
      <c r="E556" s="29"/>
      <c r="F556" s="13"/>
      <c r="G556" s="13" t="str">
        <f t="shared" si="12"/>
        <v/>
      </c>
    </row>
    <row r="557" spans="1:7" x14ac:dyDescent="0.25">
      <c r="A557" s="3"/>
      <c r="B557" s="8"/>
      <c r="C557" s="1"/>
      <c r="D557" s="8"/>
      <c r="E557" s="29"/>
      <c r="F557" s="13"/>
      <c r="G557" s="13" t="str">
        <f t="shared" si="12"/>
        <v/>
      </c>
    </row>
    <row r="558" spans="1:7" x14ac:dyDescent="0.25">
      <c r="A558" s="3"/>
      <c r="B558" s="11" t="s">
        <v>296</v>
      </c>
      <c r="C558" s="18" t="s">
        <v>525</v>
      </c>
      <c r="D558" s="8"/>
      <c r="E558" s="29"/>
      <c r="F558" s="13"/>
      <c r="G558" s="13" t="str">
        <f t="shared" si="12"/>
        <v/>
      </c>
    </row>
    <row r="559" spans="1:7" x14ac:dyDescent="0.25">
      <c r="A559" s="3"/>
      <c r="B559" s="8"/>
      <c r="C559" s="1"/>
      <c r="D559" s="8"/>
      <c r="E559" s="29"/>
      <c r="F559" s="13"/>
      <c r="G559" s="13" t="str">
        <f t="shared" si="12"/>
        <v/>
      </c>
    </row>
    <row r="560" spans="1:7" x14ac:dyDescent="0.25">
      <c r="A560" s="3"/>
      <c r="B560" s="11">
        <v>8.1999999999999993</v>
      </c>
      <c r="C560" s="18" t="s">
        <v>375</v>
      </c>
      <c r="D560" s="8"/>
      <c r="E560" s="29"/>
      <c r="F560" s="13"/>
      <c r="G560" s="13" t="str">
        <f t="shared" si="12"/>
        <v/>
      </c>
    </row>
    <row r="561" spans="1:7" x14ac:dyDescent="0.25">
      <c r="A561" s="3"/>
      <c r="B561" s="8"/>
      <c r="C561" s="1"/>
      <c r="D561" s="8"/>
      <c r="E561" s="29"/>
      <c r="F561" s="13"/>
      <c r="G561" s="13" t="str">
        <f t="shared" si="12"/>
        <v/>
      </c>
    </row>
    <row r="562" spans="1:7" x14ac:dyDescent="0.25">
      <c r="A562" s="3"/>
      <c r="B562" s="8"/>
      <c r="C562" s="18" t="s">
        <v>488</v>
      </c>
      <c r="D562" s="8"/>
      <c r="E562" s="29"/>
      <c r="F562" s="13"/>
      <c r="G562" s="13" t="str">
        <f t="shared" si="12"/>
        <v/>
      </c>
    </row>
    <row r="563" spans="1:7" x14ac:dyDescent="0.25">
      <c r="A563" s="3"/>
      <c r="B563" s="8"/>
      <c r="C563" s="1"/>
      <c r="D563" s="8"/>
      <c r="E563" s="29"/>
      <c r="F563" s="13"/>
      <c r="G563" s="13" t="str">
        <f t="shared" si="12"/>
        <v/>
      </c>
    </row>
    <row r="564" spans="1:7" x14ac:dyDescent="0.25">
      <c r="A564" s="3">
        <v>79</v>
      </c>
      <c r="B564" s="8"/>
      <c r="C564" s="1" t="s">
        <v>491</v>
      </c>
      <c r="D564" s="8" t="s">
        <v>256</v>
      </c>
      <c r="E564" s="29">
        <v>940</v>
      </c>
      <c r="F564" s="13">
        <v>0</v>
      </c>
      <c r="G564" s="13">
        <f t="shared" si="12"/>
        <v>0</v>
      </c>
    </row>
    <row r="565" spans="1:7" x14ac:dyDescent="0.25">
      <c r="A565" s="3"/>
      <c r="B565" s="8"/>
      <c r="C565" s="1" t="s">
        <v>492</v>
      </c>
      <c r="D565" s="8"/>
      <c r="E565" s="29"/>
      <c r="F565" s="13"/>
      <c r="G565" s="13" t="str">
        <f t="shared" si="12"/>
        <v/>
      </c>
    </row>
    <row r="566" spans="1:7" x14ac:dyDescent="0.25">
      <c r="A566" s="3"/>
      <c r="B566" s="8"/>
      <c r="C566" s="1"/>
      <c r="D566" s="8"/>
      <c r="E566" s="29"/>
      <c r="F566" s="13"/>
      <c r="G566" s="13" t="str">
        <f t="shared" si="12"/>
        <v/>
      </c>
    </row>
    <row r="567" spans="1:7" x14ac:dyDescent="0.25">
      <c r="A567" s="3"/>
      <c r="B567" s="11" t="s">
        <v>253</v>
      </c>
      <c r="C567" s="18" t="s">
        <v>378</v>
      </c>
      <c r="D567" s="8"/>
      <c r="E567" s="29"/>
      <c r="F567" s="13"/>
      <c r="G567" s="13" t="str">
        <f t="shared" si="12"/>
        <v/>
      </c>
    </row>
    <row r="568" spans="1:7" x14ac:dyDescent="0.25">
      <c r="A568" s="3"/>
      <c r="B568" s="8"/>
      <c r="C568" s="1"/>
      <c r="D568" s="8"/>
      <c r="E568" s="29"/>
      <c r="F568" s="13"/>
      <c r="G568" s="13" t="str">
        <f t="shared" si="12"/>
        <v/>
      </c>
    </row>
    <row r="569" spans="1:7" x14ac:dyDescent="0.25">
      <c r="A569" s="3">
        <v>80</v>
      </c>
      <c r="B569" s="8"/>
      <c r="C569" s="1" t="s">
        <v>379</v>
      </c>
      <c r="D569" s="8" t="s">
        <v>256</v>
      </c>
      <c r="E569" s="29">
        <v>940</v>
      </c>
      <c r="F569" s="13">
        <v>0</v>
      </c>
      <c r="G569" s="13">
        <f t="shared" si="12"/>
        <v>0</v>
      </c>
    </row>
    <row r="570" spans="1:7" x14ac:dyDescent="0.25">
      <c r="A570" s="3"/>
      <c r="B570" s="8"/>
      <c r="C570" s="1"/>
      <c r="D570" s="8"/>
      <c r="E570" s="29"/>
      <c r="F570" s="13"/>
      <c r="G570" s="13" t="str">
        <f t="shared" si="12"/>
        <v/>
      </c>
    </row>
    <row r="571" spans="1:7" x14ac:dyDescent="0.25">
      <c r="A571" s="3"/>
      <c r="B571" s="11">
        <v>8.3000000000000007</v>
      </c>
      <c r="C571" s="18" t="s">
        <v>382</v>
      </c>
      <c r="D571" s="8"/>
      <c r="E571" s="29"/>
      <c r="F571" s="13"/>
      <c r="G571" s="13" t="str">
        <f t="shared" si="12"/>
        <v/>
      </c>
    </row>
    <row r="572" spans="1:7" x14ac:dyDescent="0.25">
      <c r="A572" s="3"/>
      <c r="B572" s="8"/>
      <c r="C572" s="1"/>
      <c r="D572" s="8"/>
      <c r="E572" s="29"/>
      <c r="F572" s="13"/>
      <c r="G572" s="13" t="str">
        <f t="shared" si="12"/>
        <v/>
      </c>
    </row>
    <row r="573" spans="1:7" x14ac:dyDescent="0.25">
      <c r="A573" s="3"/>
      <c r="B573" s="11" t="s">
        <v>18</v>
      </c>
      <c r="C573" s="18" t="s">
        <v>727</v>
      </c>
      <c r="D573" s="8"/>
      <c r="E573" s="29"/>
      <c r="F573" s="13"/>
      <c r="G573" s="13" t="str">
        <f t="shared" si="12"/>
        <v/>
      </c>
    </row>
    <row r="574" spans="1:7" x14ac:dyDescent="0.25">
      <c r="A574" s="3"/>
      <c r="B574" s="8"/>
      <c r="C574" s="1"/>
      <c r="D574" s="8"/>
      <c r="E574" s="29"/>
      <c r="F574" s="13"/>
      <c r="G574" s="13" t="str">
        <f t="shared" si="12"/>
        <v/>
      </c>
    </row>
    <row r="575" spans="1:7" x14ac:dyDescent="0.25">
      <c r="A575" s="3">
        <v>81</v>
      </c>
      <c r="B575" s="8"/>
      <c r="C575" s="1" t="s">
        <v>526</v>
      </c>
      <c r="D575" s="8" t="s">
        <v>247</v>
      </c>
      <c r="E575" s="29">
        <v>2816</v>
      </c>
      <c r="F575" s="13">
        <v>0</v>
      </c>
      <c r="G575" s="13">
        <f t="shared" si="12"/>
        <v>0</v>
      </c>
    </row>
    <row r="576" spans="1:7" x14ac:dyDescent="0.25">
      <c r="A576" s="3"/>
      <c r="B576" s="8"/>
      <c r="C576" s="1"/>
      <c r="D576" s="8"/>
      <c r="E576" s="29"/>
      <c r="F576" s="13"/>
      <c r="G576" s="13" t="str">
        <f t="shared" si="12"/>
        <v/>
      </c>
    </row>
    <row r="577" spans="1:7" x14ac:dyDescent="0.25">
      <c r="A577" s="3"/>
      <c r="B577" s="11">
        <v>8.4</v>
      </c>
      <c r="C577" s="18" t="s">
        <v>384</v>
      </c>
      <c r="D577" s="8"/>
      <c r="E577" s="29"/>
      <c r="F577" s="13"/>
      <c r="G577" s="13" t="str">
        <f t="shared" si="12"/>
        <v/>
      </c>
    </row>
    <row r="578" spans="1:7" x14ac:dyDescent="0.25">
      <c r="A578" s="3"/>
      <c r="B578" s="8"/>
      <c r="C578" s="1"/>
      <c r="D578" s="8"/>
      <c r="E578" s="29"/>
      <c r="F578" s="13"/>
      <c r="G578" s="13" t="str">
        <f t="shared" si="12"/>
        <v/>
      </c>
    </row>
    <row r="579" spans="1:7" x14ac:dyDescent="0.25">
      <c r="A579" s="3"/>
      <c r="B579" s="11" t="s">
        <v>189</v>
      </c>
      <c r="C579" s="18" t="s">
        <v>527</v>
      </c>
      <c r="D579" s="8"/>
      <c r="E579" s="29"/>
      <c r="F579" s="13"/>
      <c r="G579" s="13" t="str">
        <f t="shared" si="12"/>
        <v/>
      </c>
    </row>
    <row r="580" spans="1:7" x14ac:dyDescent="0.25">
      <c r="A580" s="3"/>
      <c r="B580" s="8"/>
      <c r="C580" s="1"/>
      <c r="D580" s="8"/>
      <c r="E580" s="29"/>
      <c r="F580" s="13"/>
      <c r="G580" s="13" t="str">
        <f t="shared" si="12"/>
        <v/>
      </c>
    </row>
    <row r="581" spans="1:7" x14ac:dyDescent="0.25">
      <c r="A581" s="3">
        <v>82</v>
      </c>
      <c r="B581" s="8"/>
      <c r="C581" s="1" t="s">
        <v>528</v>
      </c>
      <c r="D581" s="8" t="s">
        <v>272</v>
      </c>
      <c r="E581" s="29">
        <v>563</v>
      </c>
      <c r="F581" s="13">
        <v>0</v>
      </c>
      <c r="G581" s="13">
        <f t="shared" si="12"/>
        <v>0</v>
      </c>
    </row>
    <row r="582" spans="1:7" x14ac:dyDescent="0.25">
      <c r="A582" s="3"/>
      <c r="B582" s="8"/>
      <c r="C582" s="1"/>
      <c r="D582" s="8"/>
      <c r="E582" s="29"/>
      <c r="F582" s="13"/>
      <c r="G582" s="13" t="str">
        <f t="shared" si="12"/>
        <v/>
      </c>
    </row>
    <row r="583" spans="1:7" x14ac:dyDescent="0.25">
      <c r="A583" s="3"/>
      <c r="B583" s="11" t="s">
        <v>190</v>
      </c>
      <c r="C583" s="18" t="s">
        <v>2914</v>
      </c>
      <c r="D583" s="8"/>
      <c r="E583" s="29"/>
      <c r="F583" s="13"/>
      <c r="G583" s="13" t="str">
        <f t="shared" si="12"/>
        <v/>
      </c>
    </row>
    <row r="584" spans="1:7" x14ac:dyDescent="0.25">
      <c r="A584" s="3"/>
      <c r="B584" s="8"/>
      <c r="C584" s="1"/>
      <c r="D584" s="8"/>
      <c r="E584" s="29"/>
      <c r="F584" s="13"/>
      <c r="G584" s="13" t="str">
        <f t="shared" si="12"/>
        <v/>
      </c>
    </row>
    <row r="585" spans="1:7" x14ac:dyDescent="0.25">
      <c r="A585" s="3">
        <v>83</v>
      </c>
      <c r="B585" s="8" t="s">
        <v>386</v>
      </c>
      <c r="C585" s="1" t="s">
        <v>529</v>
      </c>
      <c r="D585" s="8" t="s">
        <v>247</v>
      </c>
      <c r="E585" s="29">
        <v>2816</v>
      </c>
      <c r="F585" s="13">
        <v>0</v>
      </c>
      <c r="G585" s="13">
        <f t="shared" si="12"/>
        <v>0</v>
      </c>
    </row>
    <row r="586" spans="1:7" x14ac:dyDescent="0.25">
      <c r="A586" s="3"/>
      <c r="B586" s="8"/>
      <c r="C586" s="1" t="s">
        <v>530</v>
      </c>
      <c r="D586" s="8"/>
      <c r="E586" s="29"/>
      <c r="F586" s="13"/>
      <c r="G586" s="13" t="str">
        <f>IFERROR(IF(E586&gt;0,((F586)*E586),""),"")</f>
        <v/>
      </c>
    </row>
    <row r="587" spans="1:7" x14ac:dyDescent="0.25">
      <c r="A587" s="4"/>
      <c r="B587" s="4"/>
      <c r="C587" s="160" t="s">
        <v>7</v>
      </c>
      <c r="D587" s="161"/>
      <c r="E587" s="161"/>
      <c r="F587" s="162"/>
      <c r="G587" s="14">
        <f>SUM(G540:G586)</f>
        <v>0</v>
      </c>
    </row>
    <row r="588" spans="1:7" ht="30" x14ac:dyDescent="0.25">
      <c r="A588" s="2" t="s">
        <v>0</v>
      </c>
      <c r="B588" s="2" t="s">
        <v>1</v>
      </c>
      <c r="C588" s="2" t="s">
        <v>6</v>
      </c>
      <c r="D588" s="2" t="s">
        <v>2</v>
      </c>
      <c r="E588" s="27" t="s">
        <v>3</v>
      </c>
      <c r="F588" s="12" t="s">
        <v>4</v>
      </c>
      <c r="G588" s="12" t="s">
        <v>5</v>
      </c>
    </row>
    <row r="589" spans="1:7" x14ac:dyDescent="0.25">
      <c r="A589" s="5"/>
      <c r="B589" s="4"/>
      <c r="C589" s="160" t="s">
        <v>8</v>
      </c>
      <c r="D589" s="161"/>
      <c r="E589" s="161"/>
      <c r="F589" s="162"/>
      <c r="G589" s="15">
        <f>G587</f>
        <v>0</v>
      </c>
    </row>
    <row r="590" spans="1:7" x14ac:dyDescent="0.25">
      <c r="A590" s="3"/>
      <c r="B590" s="11">
        <v>8.5</v>
      </c>
      <c r="C590" s="18" t="s">
        <v>531</v>
      </c>
      <c r="D590" s="8"/>
      <c r="E590" s="29"/>
      <c r="F590" s="13"/>
      <c r="G590" s="13" t="str">
        <f>IFERROR(IF(E590&gt;0,((F590)*E590),""),"")</f>
        <v/>
      </c>
    </row>
    <row r="591" spans="1:7" x14ac:dyDescent="0.25">
      <c r="A591" s="3"/>
      <c r="B591" s="8"/>
      <c r="C591" s="1"/>
      <c r="D591" s="8"/>
      <c r="E591" s="29"/>
      <c r="F591" s="13"/>
      <c r="G591" s="13" t="str">
        <f t="shared" ref="G591:G635" si="13">IFERROR(IF(E591&gt;0,((F591)*E591),""),"")</f>
        <v/>
      </c>
    </row>
    <row r="592" spans="1:7" x14ac:dyDescent="0.25">
      <c r="A592" s="3">
        <v>84</v>
      </c>
      <c r="B592" s="8"/>
      <c r="C592" s="1" t="s">
        <v>532</v>
      </c>
      <c r="D592" s="8" t="s">
        <v>256</v>
      </c>
      <c r="E592" s="29">
        <v>469</v>
      </c>
      <c r="F592" s="13">
        <v>0</v>
      </c>
      <c r="G592" s="13">
        <f t="shared" si="13"/>
        <v>0</v>
      </c>
    </row>
    <row r="593" spans="1:7" x14ac:dyDescent="0.25">
      <c r="A593" s="3"/>
      <c r="B593" s="8"/>
      <c r="C593" s="1" t="s">
        <v>533</v>
      </c>
      <c r="D593" s="8"/>
      <c r="E593" s="29"/>
      <c r="F593" s="13"/>
      <c r="G593" s="13" t="str">
        <f t="shared" si="13"/>
        <v/>
      </c>
    </row>
    <row r="594" spans="1:7" x14ac:dyDescent="0.25">
      <c r="A594" s="3"/>
      <c r="B594" s="8"/>
      <c r="C594" s="1" t="s">
        <v>534</v>
      </c>
      <c r="D594" s="8"/>
      <c r="E594" s="29"/>
      <c r="F594" s="13"/>
      <c r="G594" s="13" t="str">
        <f t="shared" si="13"/>
        <v/>
      </c>
    </row>
    <row r="595" spans="1:7" x14ac:dyDescent="0.25">
      <c r="A595" s="3"/>
      <c r="B595" s="8"/>
      <c r="C595" s="1" t="s">
        <v>535</v>
      </c>
      <c r="D595" s="8"/>
      <c r="E595" s="29"/>
      <c r="F595" s="13"/>
      <c r="G595" s="13" t="str">
        <f t="shared" si="13"/>
        <v/>
      </c>
    </row>
    <row r="596" spans="1:7" x14ac:dyDescent="0.25">
      <c r="A596" s="3"/>
      <c r="B596" s="8"/>
      <c r="C596" s="1" t="s">
        <v>536</v>
      </c>
      <c r="D596" s="8"/>
      <c r="E596" s="29"/>
      <c r="F596" s="13"/>
      <c r="G596" s="13" t="str">
        <f t="shared" si="13"/>
        <v/>
      </c>
    </row>
    <row r="597" spans="1:7" x14ac:dyDescent="0.25">
      <c r="A597" s="3"/>
      <c r="B597" s="8"/>
      <c r="C597" s="1"/>
      <c r="D597" s="8"/>
      <c r="E597" s="29"/>
      <c r="F597" s="13"/>
      <c r="G597" s="13" t="str">
        <f t="shared" si="13"/>
        <v/>
      </c>
    </row>
    <row r="598" spans="1:7" x14ac:dyDescent="0.25">
      <c r="A598" s="3">
        <v>85</v>
      </c>
      <c r="B598" s="8"/>
      <c r="C598" s="1" t="s">
        <v>537</v>
      </c>
      <c r="D598" s="8" t="s">
        <v>256</v>
      </c>
      <c r="E598" s="29">
        <v>626</v>
      </c>
      <c r="F598" s="13">
        <v>0</v>
      </c>
      <c r="G598" s="13">
        <f t="shared" si="13"/>
        <v>0</v>
      </c>
    </row>
    <row r="599" spans="1:7" x14ac:dyDescent="0.25">
      <c r="A599" s="3"/>
      <c r="B599" s="8"/>
      <c r="C599" s="1" t="s">
        <v>533</v>
      </c>
      <c r="D599" s="8"/>
      <c r="E599" s="29"/>
      <c r="F599" s="13"/>
      <c r="G599" s="13" t="str">
        <f t="shared" si="13"/>
        <v/>
      </c>
    </row>
    <row r="600" spans="1:7" x14ac:dyDescent="0.25">
      <c r="A600" s="3"/>
      <c r="B600" s="8"/>
      <c r="C600" s="1" t="s">
        <v>534</v>
      </c>
      <c r="D600" s="8"/>
      <c r="E600" s="29"/>
      <c r="F600" s="13"/>
      <c r="G600" s="13" t="str">
        <f t="shared" si="13"/>
        <v/>
      </c>
    </row>
    <row r="601" spans="1:7" x14ac:dyDescent="0.25">
      <c r="A601" s="3"/>
      <c r="B601" s="8"/>
      <c r="C601" s="1" t="s">
        <v>535</v>
      </c>
      <c r="D601" s="8"/>
      <c r="E601" s="29"/>
      <c r="F601" s="13"/>
      <c r="G601" s="13" t="str">
        <f t="shared" si="13"/>
        <v/>
      </c>
    </row>
    <row r="602" spans="1:7" x14ac:dyDescent="0.25">
      <c r="A602" s="3"/>
      <c r="B602" s="8"/>
      <c r="C602" s="1" t="s">
        <v>538</v>
      </c>
      <c r="D602" s="8"/>
      <c r="E602" s="29"/>
      <c r="F602" s="13"/>
      <c r="G602" s="13" t="str">
        <f t="shared" si="13"/>
        <v/>
      </c>
    </row>
    <row r="603" spans="1:7" x14ac:dyDescent="0.25">
      <c r="A603" s="3"/>
      <c r="B603" s="8"/>
      <c r="C603" s="1"/>
      <c r="D603" s="8"/>
      <c r="E603" s="29"/>
      <c r="F603" s="13"/>
      <c r="G603" s="13" t="str">
        <f t="shared" si="13"/>
        <v/>
      </c>
    </row>
    <row r="604" spans="1:7" x14ac:dyDescent="0.25">
      <c r="A604" s="3"/>
      <c r="B604" s="8"/>
      <c r="C604" s="1"/>
      <c r="D604" s="8"/>
      <c r="E604" s="29"/>
      <c r="F604" s="13"/>
      <c r="G604" s="13" t="str">
        <f t="shared" si="13"/>
        <v/>
      </c>
    </row>
    <row r="605" spans="1:7" x14ac:dyDescent="0.25">
      <c r="A605" s="3"/>
      <c r="B605" s="8"/>
      <c r="C605" s="1"/>
      <c r="D605" s="8"/>
      <c r="E605" s="29"/>
      <c r="F605" s="13"/>
      <c r="G605" s="13" t="str">
        <f t="shared" si="13"/>
        <v/>
      </c>
    </row>
    <row r="606" spans="1:7" x14ac:dyDescent="0.25">
      <c r="A606" s="3"/>
      <c r="B606" s="8"/>
      <c r="C606" s="1"/>
      <c r="D606" s="8"/>
      <c r="E606" s="29"/>
      <c r="F606" s="13"/>
      <c r="G606" s="13" t="str">
        <f t="shared" si="13"/>
        <v/>
      </c>
    </row>
    <row r="607" spans="1:7" x14ac:dyDescent="0.25">
      <c r="A607" s="3"/>
      <c r="B607" s="8"/>
      <c r="C607" s="1"/>
      <c r="D607" s="8"/>
      <c r="E607" s="29"/>
      <c r="F607" s="13"/>
      <c r="G607" s="13" t="str">
        <f t="shared" si="13"/>
        <v/>
      </c>
    </row>
    <row r="608" spans="1:7" x14ac:dyDescent="0.25">
      <c r="A608" s="3"/>
      <c r="B608" s="8"/>
      <c r="C608" s="1"/>
      <c r="D608" s="8"/>
      <c r="E608" s="29"/>
      <c r="F608" s="13"/>
      <c r="G608" s="13" t="str">
        <f t="shared" si="13"/>
        <v/>
      </c>
    </row>
    <row r="609" spans="1:7" x14ac:dyDescent="0.25">
      <c r="A609" s="3"/>
      <c r="B609" s="8"/>
      <c r="C609" s="1"/>
      <c r="D609" s="8"/>
      <c r="E609" s="29"/>
      <c r="F609" s="13"/>
      <c r="G609" s="13" t="str">
        <f t="shared" si="13"/>
        <v/>
      </c>
    </row>
    <row r="610" spans="1:7" x14ac:dyDescent="0.25">
      <c r="A610" s="3"/>
      <c r="B610" s="8"/>
      <c r="C610" s="1"/>
      <c r="D610" s="8"/>
      <c r="E610" s="29"/>
      <c r="F610" s="13"/>
      <c r="G610" s="13" t="str">
        <f t="shared" si="13"/>
        <v/>
      </c>
    </row>
    <row r="611" spans="1:7" x14ac:dyDescent="0.25">
      <c r="A611" s="3"/>
      <c r="B611" s="8"/>
      <c r="C611" s="1"/>
      <c r="D611" s="8"/>
      <c r="E611" s="29"/>
      <c r="F611" s="13"/>
      <c r="G611" s="13" t="str">
        <f t="shared" si="13"/>
        <v/>
      </c>
    </row>
    <row r="612" spans="1:7" x14ac:dyDescent="0.25">
      <c r="A612" s="3"/>
      <c r="B612" s="8"/>
      <c r="C612" s="1"/>
      <c r="D612" s="8"/>
      <c r="E612" s="29"/>
      <c r="F612" s="13"/>
      <c r="G612" s="13" t="str">
        <f t="shared" si="13"/>
        <v/>
      </c>
    </row>
    <row r="613" spans="1:7" x14ac:dyDescent="0.25">
      <c r="A613" s="3"/>
      <c r="B613" s="8"/>
      <c r="C613" s="1"/>
      <c r="D613" s="8"/>
      <c r="E613" s="29"/>
      <c r="F613" s="13"/>
      <c r="G613" s="13" t="str">
        <f t="shared" si="13"/>
        <v/>
      </c>
    </row>
    <row r="614" spans="1:7" x14ac:dyDescent="0.25">
      <c r="A614" s="3"/>
      <c r="B614" s="8"/>
      <c r="C614" s="1"/>
      <c r="D614" s="8"/>
      <c r="E614" s="29"/>
      <c r="F614" s="13"/>
      <c r="G614" s="13" t="str">
        <f t="shared" si="13"/>
        <v/>
      </c>
    </row>
    <row r="615" spans="1:7" x14ac:dyDescent="0.25">
      <c r="A615" s="3"/>
      <c r="B615" s="8"/>
      <c r="C615" s="1"/>
      <c r="D615" s="8"/>
      <c r="E615" s="29"/>
      <c r="F615" s="13"/>
      <c r="G615" s="13" t="str">
        <f t="shared" si="13"/>
        <v/>
      </c>
    </row>
    <row r="616" spans="1:7" x14ac:dyDescent="0.25">
      <c r="A616" s="3"/>
      <c r="B616" s="8"/>
      <c r="C616" s="1"/>
      <c r="D616" s="8"/>
      <c r="E616" s="29"/>
      <c r="F616" s="13"/>
      <c r="G616" s="13" t="str">
        <f t="shared" si="13"/>
        <v/>
      </c>
    </row>
    <row r="617" spans="1:7" x14ac:dyDescent="0.25">
      <c r="A617" s="3"/>
      <c r="B617" s="8"/>
      <c r="C617" s="1"/>
      <c r="D617" s="8"/>
      <c r="E617" s="29"/>
      <c r="F617" s="13"/>
      <c r="G617" s="13" t="str">
        <f t="shared" si="13"/>
        <v/>
      </c>
    </row>
    <row r="618" spans="1:7" x14ac:dyDescent="0.25">
      <c r="A618" s="3"/>
      <c r="B618" s="8"/>
      <c r="C618" s="1"/>
      <c r="D618" s="8"/>
      <c r="E618" s="29"/>
      <c r="F618" s="13"/>
      <c r="G618" s="13" t="str">
        <f t="shared" si="13"/>
        <v/>
      </c>
    </row>
    <row r="619" spans="1:7" x14ac:dyDescent="0.25">
      <c r="A619" s="3"/>
      <c r="B619" s="8"/>
      <c r="C619" s="1"/>
      <c r="D619" s="8"/>
      <c r="E619" s="29"/>
      <c r="F619" s="13"/>
      <c r="G619" s="13" t="str">
        <f t="shared" si="13"/>
        <v/>
      </c>
    </row>
    <row r="620" spans="1:7" x14ac:dyDescent="0.25">
      <c r="A620" s="3"/>
      <c r="B620" s="8"/>
      <c r="C620" s="1"/>
      <c r="D620" s="8"/>
      <c r="E620" s="29"/>
      <c r="F620" s="13"/>
      <c r="G620" s="13" t="str">
        <f t="shared" si="13"/>
        <v/>
      </c>
    </row>
    <row r="621" spans="1:7" x14ac:dyDescent="0.25">
      <c r="A621" s="3"/>
      <c r="B621" s="8"/>
      <c r="C621" s="1"/>
      <c r="D621" s="8"/>
      <c r="E621" s="29"/>
      <c r="F621" s="13"/>
      <c r="G621" s="13" t="str">
        <f t="shared" si="13"/>
        <v/>
      </c>
    </row>
    <row r="622" spans="1:7" x14ac:dyDescent="0.25">
      <c r="A622" s="3"/>
      <c r="B622" s="8"/>
      <c r="C622" s="1"/>
      <c r="D622" s="8"/>
      <c r="E622" s="29"/>
      <c r="F622" s="13"/>
      <c r="G622" s="13" t="str">
        <f t="shared" si="13"/>
        <v/>
      </c>
    </row>
    <row r="623" spans="1:7" x14ac:dyDescent="0.25">
      <c r="A623" s="3"/>
      <c r="B623" s="8"/>
      <c r="C623" s="1"/>
      <c r="D623" s="8"/>
      <c r="E623" s="29"/>
      <c r="F623" s="13"/>
      <c r="G623" s="13" t="str">
        <f t="shared" si="13"/>
        <v/>
      </c>
    </row>
    <row r="624" spans="1:7" x14ac:dyDescent="0.25">
      <c r="A624" s="3"/>
      <c r="B624" s="8"/>
      <c r="C624" s="1"/>
      <c r="D624" s="8"/>
      <c r="E624" s="29"/>
      <c r="F624" s="13"/>
      <c r="G624" s="13" t="str">
        <f t="shared" si="13"/>
        <v/>
      </c>
    </row>
    <row r="625" spans="1:7" x14ac:dyDescent="0.25">
      <c r="A625" s="3"/>
      <c r="B625" s="8"/>
      <c r="C625" s="1"/>
      <c r="D625" s="8"/>
      <c r="E625" s="29"/>
      <c r="F625" s="13"/>
      <c r="G625" s="13" t="str">
        <f t="shared" si="13"/>
        <v/>
      </c>
    </row>
    <row r="626" spans="1:7" x14ac:dyDescent="0.25">
      <c r="A626" s="3"/>
      <c r="B626" s="8"/>
      <c r="C626" s="1"/>
      <c r="D626" s="8"/>
      <c r="E626" s="29"/>
      <c r="F626" s="13"/>
      <c r="G626" s="13" t="str">
        <f t="shared" si="13"/>
        <v/>
      </c>
    </row>
    <row r="627" spans="1:7" x14ac:dyDescent="0.25">
      <c r="A627" s="3"/>
      <c r="B627" s="8"/>
      <c r="C627" s="1"/>
      <c r="D627" s="8"/>
      <c r="E627" s="29"/>
      <c r="F627" s="13"/>
      <c r="G627" s="13" t="str">
        <f t="shared" si="13"/>
        <v/>
      </c>
    </row>
    <row r="628" spans="1:7" x14ac:dyDescent="0.25">
      <c r="A628" s="3"/>
      <c r="B628" s="8"/>
      <c r="C628" s="1"/>
      <c r="D628" s="8"/>
      <c r="E628" s="29"/>
      <c r="F628" s="13"/>
      <c r="G628" s="13" t="str">
        <f t="shared" si="13"/>
        <v/>
      </c>
    </row>
    <row r="629" spans="1:7" x14ac:dyDescent="0.25">
      <c r="A629" s="3"/>
      <c r="B629" s="8"/>
      <c r="C629" s="1"/>
      <c r="D629" s="8"/>
      <c r="E629" s="29"/>
      <c r="F629" s="13"/>
      <c r="G629" s="13" t="str">
        <f t="shared" si="13"/>
        <v/>
      </c>
    </row>
    <row r="630" spans="1:7" x14ac:dyDescent="0.25">
      <c r="A630" s="3"/>
      <c r="B630" s="8"/>
      <c r="C630" s="1"/>
      <c r="D630" s="8"/>
      <c r="E630" s="29"/>
      <c r="F630" s="13"/>
      <c r="G630" s="13" t="str">
        <f t="shared" si="13"/>
        <v/>
      </c>
    </row>
    <row r="631" spans="1:7" x14ac:dyDescent="0.25">
      <c r="A631" s="3"/>
      <c r="B631" s="8"/>
      <c r="C631" s="1"/>
      <c r="D631" s="8"/>
      <c r="E631" s="29"/>
      <c r="F631" s="13"/>
      <c r="G631" s="13" t="str">
        <f t="shared" si="13"/>
        <v/>
      </c>
    </row>
    <row r="632" spans="1:7" x14ac:dyDescent="0.25">
      <c r="A632" s="3"/>
      <c r="B632" s="8"/>
      <c r="C632" s="1"/>
      <c r="D632" s="8"/>
      <c r="E632" s="29"/>
      <c r="F632" s="13"/>
      <c r="G632" s="13" t="str">
        <f t="shared" si="13"/>
        <v/>
      </c>
    </row>
    <row r="633" spans="1:7" x14ac:dyDescent="0.25">
      <c r="A633" s="3"/>
      <c r="B633" s="8"/>
      <c r="C633" s="1"/>
      <c r="D633" s="8"/>
      <c r="E633" s="29"/>
      <c r="F633" s="13"/>
      <c r="G633" s="13" t="str">
        <f t="shared" si="13"/>
        <v/>
      </c>
    </row>
    <row r="634" spans="1:7" x14ac:dyDescent="0.25">
      <c r="A634" s="3"/>
      <c r="B634" s="8"/>
      <c r="C634" s="1"/>
      <c r="D634" s="8"/>
      <c r="E634" s="29"/>
      <c r="F634" s="13"/>
      <c r="G634" s="13" t="str">
        <f t="shared" si="13"/>
        <v/>
      </c>
    </row>
    <row r="635" spans="1:7" x14ac:dyDescent="0.25">
      <c r="A635" s="3"/>
      <c r="B635" s="8"/>
      <c r="C635" s="1"/>
      <c r="D635" s="8"/>
      <c r="E635" s="29"/>
      <c r="F635" s="13"/>
      <c r="G635" s="13" t="str">
        <f t="shared" si="13"/>
        <v/>
      </c>
    </row>
    <row r="636" spans="1:7" x14ac:dyDescent="0.25">
      <c r="A636" s="4"/>
      <c r="B636" s="4"/>
      <c r="C636" s="160" t="s">
        <v>2875</v>
      </c>
      <c r="D636" s="161"/>
      <c r="E636" s="161"/>
      <c r="F636" s="162"/>
      <c r="G636" s="14">
        <f>SUM(G589:G635)</f>
        <v>0</v>
      </c>
    </row>
  </sheetData>
  <mergeCells count="23">
    <mergeCell ref="C393:F393"/>
    <mergeCell ref="C294:F294"/>
    <mergeCell ref="C296:F296"/>
    <mergeCell ref="C342:F342"/>
    <mergeCell ref="C344:F344"/>
    <mergeCell ref="C391:F391"/>
    <mergeCell ref="C540:F540"/>
    <mergeCell ref="C587:F587"/>
    <mergeCell ref="C589:F589"/>
    <mergeCell ref="C636:F636"/>
    <mergeCell ref="C440:F440"/>
    <mergeCell ref="C442:F442"/>
    <mergeCell ref="C489:F489"/>
    <mergeCell ref="C491:F491"/>
    <mergeCell ref="C538:F538"/>
    <mergeCell ref="C198:F198"/>
    <mergeCell ref="C245:F245"/>
    <mergeCell ref="C247:F247"/>
    <mergeCell ref="C98:F98"/>
    <mergeCell ref="C100:F100"/>
    <mergeCell ref="C147:F147"/>
    <mergeCell ref="C149:F149"/>
    <mergeCell ref="C196:F19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4"/>
  <sheetViews>
    <sheetView view="pageLayout" zoomScaleNormal="100" workbookViewId="0">
      <selection activeCell="C292" sqref="C292"/>
    </sheetView>
  </sheetViews>
  <sheetFormatPr defaultRowHeight="15" x14ac:dyDescent="0.25"/>
  <cols>
    <col min="1" max="1" width="7.42578125" customWidth="1"/>
    <col min="2" max="2" width="9" customWidth="1"/>
    <col min="3" max="3" width="35.28515625" customWidth="1"/>
    <col min="4" max="4" width="4.85546875" customWidth="1"/>
    <col min="5" max="5" width="8.42578125" style="30" customWidth="1"/>
    <col min="6" max="6" width="13.5703125" customWidth="1"/>
    <col min="7" max="7" width="15.28515625" bestFit="1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7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206</v>
      </c>
      <c r="D2" s="20"/>
      <c r="E2" s="28"/>
      <c r="F2" s="20"/>
      <c r="G2" s="21" t="str">
        <f>IFERROR(IF(E2&gt;0,((F2)*E2),""),"")</f>
        <v/>
      </c>
    </row>
    <row r="3" spans="1:7" x14ac:dyDescent="0.25">
      <c r="A3" s="3"/>
      <c r="B3" s="8"/>
      <c r="C3" s="18" t="s">
        <v>207</v>
      </c>
      <c r="D3" s="8"/>
      <c r="E3" s="29"/>
      <c r="F3" s="13"/>
      <c r="G3" s="25" t="str">
        <f t="shared" ref="G3:G48" si="0">IFERROR(IF(E3&gt;0,((F3)*E3),""),"")</f>
        <v/>
      </c>
    </row>
    <row r="4" spans="1:7" x14ac:dyDescent="0.25">
      <c r="A4" s="3"/>
      <c r="B4" s="8"/>
      <c r="C4" s="18" t="s">
        <v>539</v>
      </c>
      <c r="D4" s="8"/>
      <c r="E4" s="29"/>
      <c r="F4" s="13"/>
      <c r="G4" s="25" t="str">
        <f t="shared" si="0"/>
        <v/>
      </c>
    </row>
    <row r="5" spans="1:7" x14ac:dyDescent="0.25">
      <c r="A5" s="3"/>
      <c r="B5" s="8"/>
      <c r="C5" s="18" t="s">
        <v>431</v>
      </c>
      <c r="D5" s="8"/>
      <c r="E5" s="29"/>
      <c r="F5" s="13"/>
      <c r="G5" s="25" t="str">
        <f t="shared" si="0"/>
        <v/>
      </c>
    </row>
    <row r="6" spans="1:7" x14ac:dyDescent="0.25">
      <c r="A6" s="3"/>
      <c r="B6" s="8"/>
      <c r="C6" s="1"/>
      <c r="D6" s="8"/>
      <c r="E6" s="29"/>
      <c r="F6" s="13"/>
      <c r="G6" s="25" t="str">
        <f t="shared" si="0"/>
        <v/>
      </c>
    </row>
    <row r="7" spans="1:7" x14ac:dyDescent="0.25">
      <c r="A7" s="3"/>
      <c r="B7" s="8"/>
      <c r="C7" s="18" t="s">
        <v>540</v>
      </c>
      <c r="D7" s="8"/>
      <c r="E7" s="29"/>
      <c r="F7" s="13"/>
      <c r="G7" s="25" t="str">
        <f t="shared" si="0"/>
        <v/>
      </c>
    </row>
    <row r="8" spans="1:7" x14ac:dyDescent="0.25">
      <c r="A8" s="3"/>
      <c r="B8" s="8"/>
      <c r="C8" s="18" t="s">
        <v>541</v>
      </c>
      <c r="D8" s="8"/>
      <c r="E8" s="29"/>
      <c r="F8" s="13"/>
      <c r="G8" s="25" t="str">
        <f t="shared" si="0"/>
        <v/>
      </c>
    </row>
    <row r="9" spans="1:7" x14ac:dyDescent="0.25">
      <c r="A9" s="3"/>
      <c r="B9" s="8"/>
      <c r="C9" s="18" t="s">
        <v>542</v>
      </c>
      <c r="D9" s="8"/>
      <c r="E9" s="29"/>
      <c r="F9" s="13"/>
      <c r="G9" s="25" t="str">
        <f t="shared" si="0"/>
        <v/>
      </c>
    </row>
    <row r="10" spans="1:7" x14ac:dyDescent="0.25">
      <c r="A10" s="3"/>
      <c r="B10" s="8"/>
      <c r="C10" s="18" t="s">
        <v>543</v>
      </c>
      <c r="D10" s="8"/>
      <c r="E10" s="29"/>
      <c r="F10" s="13"/>
      <c r="G10" s="25" t="str">
        <f t="shared" si="0"/>
        <v/>
      </c>
    </row>
    <row r="11" spans="1:7" x14ac:dyDescent="0.25">
      <c r="A11" s="3"/>
      <c r="B11" s="8"/>
      <c r="C11" s="18" t="s">
        <v>3089</v>
      </c>
      <c r="D11" s="8"/>
      <c r="E11" s="29"/>
      <c r="F11" s="13"/>
      <c r="G11" s="25" t="str">
        <f t="shared" si="0"/>
        <v/>
      </c>
    </row>
    <row r="12" spans="1:7" x14ac:dyDescent="0.25">
      <c r="A12" s="3"/>
      <c r="B12" s="8"/>
      <c r="C12" s="18" t="s">
        <v>544</v>
      </c>
      <c r="D12" s="8"/>
      <c r="E12" s="29"/>
      <c r="F12" s="13"/>
      <c r="G12" s="25" t="str">
        <f t="shared" si="0"/>
        <v/>
      </c>
    </row>
    <row r="13" spans="1:7" x14ac:dyDescent="0.25">
      <c r="A13" s="3"/>
      <c r="B13" s="8"/>
      <c r="C13" s="1"/>
      <c r="D13" s="8"/>
      <c r="E13" s="29"/>
      <c r="F13" s="13"/>
      <c r="G13" s="25" t="str">
        <f t="shared" si="0"/>
        <v/>
      </c>
    </row>
    <row r="14" spans="1:7" x14ac:dyDescent="0.25">
      <c r="A14" s="3"/>
      <c r="B14" s="8"/>
      <c r="C14" s="18" t="s">
        <v>545</v>
      </c>
      <c r="D14" s="8"/>
      <c r="E14" s="29"/>
      <c r="F14" s="13"/>
      <c r="G14" s="25" t="str">
        <f t="shared" si="0"/>
        <v/>
      </c>
    </row>
    <row r="15" spans="1:7" x14ac:dyDescent="0.25">
      <c r="A15" s="3"/>
      <c r="B15" s="8"/>
      <c r="C15" s="18" t="s">
        <v>546</v>
      </c>
      <c r="D15" s="8"/>
      <c r="E15" s="29"/>
      <c r="F15" s="13"/>
      <c r="G15" s="25" t="str">
        <f t="shared" si="0"/>
        <v/>
      </c>
    </row>
    <row r="16" spans="1:7" x14ac:dyDescent="0.25">
      <c r="A16" s="3"/>
      <c r="B16" s="8"/>
      <c r="C16" s="18" t="s">
        <v>219</v>
      </c>
      <c r="D16" s="8"/>
      <c r="E16" s="29"/>
      <c r="F16" s="13"/>
      <c r="G16" s="25" t="str">
        <f t="shared" si="0"/>
        <v/>
      </c>
    </row>
    <row r="17" spans="1:7" x14ac:dyDescent="0.25">
      <c r="A17" s="3"/>
      <c r="B17" s="8"/>
      <c r="C17" s="18" t="s">
        <v>220</v>
      </c>
      <c r="D17" s="8"/>
      <c r="E17" s="29"/>
      <c r="F17" s="13"/>
      <c r="G17" s="25" t="str">
        <f t="shared" si="0"/>
        <v/>
      </c>
    </row>
    <row r="18" spans="1:7" x14ac:dyDescent="0.25">
      <c r="A18" s="3"/>
      <c r="B18" s="8"/>
      <c r="C18" s="18" t="s">
        <v>221</v>
      </c>
      <c r="D18" s="8"/>
      <c r="E18" s="29"/>
      <c r="F18" s="13"/>
      <c r="G18" s="25" t="str">
        <f t="shared" si="0"/>
        <v/>
      </c>
    </row>
    <row r="19" spans="1:7" x14ac:dyDescent="0.25">
      <c r="A19" s="3"/>
      <c r="B19" s="8"/>
      <c r="C19" s="18" t="s">
        <v>547</v>
      </c>
      <c r="D19" s="8"/>
      <c r="E19" s="29"/>
      <c r="F19" s="13"/>
      <c r="G19" s="25" t="str">
        <f t="shared" si="0"/>
        <v/>
      </c>
    </row>
    <row r="20" spans="1:7" x14ac:dyDescent="0.25">
      <c r="A20" s="3"/>
      <c r="B20" s="8"/>
      <c r="C20" s="18" t="s">
        <v>548</v>
      </c>
      <c r="D20" s="8"/>
      <c r="E20" s="29"/>
      <c r="F20" s="13"/>
      <c r="G20" s="25" t="str">
        <f t="shared" si="0"/>
        <v/>
      </c>
    </row>
    <row r="21" spans="1:7" x14ac:dyDescent="0.25">
      <c r="A21" s="3"/>
      <c r="B21" s="8"/>
      <c r="C21" s="1"/>
      <c r="D21" s="8"/>
      <c r="E21" s="29"/>
      <c r="F21" s="13"/>
      <c r="G21" s="25" t="str">
        <f t="shared" si="0"/>
        <v/>
      </c>
    </row>
    <row r="22" spans="1:7" x14ac:dyDescent="0.25">
      <c r="A22" s="3"/>
      <c r="B22" s="8"/>
      <c r="C22" s="18" t="s">
        <v>549</v>
      </c>
      <c r="D22" s="8"/>
      <c r="E22" s="29"/>
      <c r="F22" s="13"/>
      <c r="G22" s="25" t="str">
        <f t="shared" si="0"/>
        <v/>
      </c>
    </row>
    <row r="23" spans="1:7" x14ac:dyDescent="0.25">
      <c r="A23" s="3"/>
      <c r="B23" s="8"/>
      <c r="C23" s="18" t="s">
        <v>550</v>
      </c>
      <c r="D23" s="8"/>
      <c r="E23" s="29"/>
      <c r="F23" s="13"/>
      <c r="G23" s="25" t="str">
        <f t="shared" si="0"/>
        <v/>
      </c>
    </row>
    <row r="24" spans="1:7" x14ac:dyDescent="0.25">
      <c r="A24" s="3"/>
      <c r="B24" s="8"/>
      <c r="C24" s="18" t="s">
        <v>229</v>
      </c>
      <c r="D24" s="8"/>
      <c r="E24" s="29"/>
      <c r="F24" s="13"/>
      <c r="G24" s="25" t="str">
        <f t="shared" si="0"/>
        <v/>
      </c>
    </row>
    <row r="25" spans="1:7" x14ac:dyDescent="0.25">
      <c r="A25" s="3"/>
      <c r="B25" s="8"/>
      <c r="C25" s="39" t="s">
        <v>551</v>
      </c>
      <c r="D25" s="8"/>
      <c r="E25" s="29"/>
      <c r="F25" s="13"/>
      <c r="G25" s="25" t="str">
        <f t="shared" si="0"/>
        <v/>
      </c>
    </row>
    <row r="26" spans="1:7" x14ac:dyDescent="0.25">
      <c r="A26" s="3"/>
      <c r="B26" s="8"/>
      <c r="C26" s="1"/>
      <c r="D26" s="8"/>
      <c r="E26" s="29"/>
      <c r="F26" s="13"/>
      <c r="G26" s="25" t="str">
        <f t="shared" si="0"/>
        <v/>
      </c>
    </row>
    <row r="27" spans="1:7" x14ac:dyDescent="0.25">
      <c r="A27" s="3"/>
      <c r="B27" s="8"/>
      <c r="C27" s="18" t="s">
        <v>552</v>
      </c>
      <c r="D27" s="8"/>
      <c r="E27" s="29"/>
      <c r="F27" s="13"/>
      <c r="G27" s="25" t="str">
        <f t="shared" si="0"/>
        <v/>
      </c>
    </row>
    <row r="28" spans="1:7" x14ac:dyDescent="0.25">
      <c r="A28" s="3"/>
      <c r="B28" s="8"/>
      <c r="C28" s="18" t="s">
        <v>553</v>
      </c>
      <c r="D28" s="8"/>
      <c r="E28" s="29"/>
      <c r="F28" s="13"/>
      <c r="G28" s="25" t="str">
        <f t="shared" si="0"/>
        <v/>
      </c>
    </row>
    <row r="29" spans="1:7" x14ac:dyDescent="0.25">
      <c r="A29" s="3"/>
      <c r="B29" s="8"/>
      <c r="C29" s="18" t="s">
        <v>554</v>
      </c>
      <c r="D29" s="8"/>
      <c r="E29" s="29"/>
      <c r="F29" s="13"/>
      <c r="G29" s="25" t="str">
        <f t="shared" si="0"/>
        <v/>
      </c>
    </row>
    <row r="30" spans="1:7" x14ac:dyDescent="0.25">
      <c r="A30" s="3"/>
      <c r="B30" s="8"/>
      <c r="C30" s="18" t="s">
        <v>558</v>
      </c>
      <c r="D30" s="8"/>
      <c r="E30" s="29"/>
      <c r="F30" s="13"/>
      <c r="G30" s="25" t="str">
        <f t="shared" si="0"/>
        <v/>
      </c>
    </row>
    <row r="31" spans="1:7" x14ac:dyDescent="0.25">
      <c r="A31" s="3"/>
      <c r="B31" s="8"/>
      <c r="C31" s="18" t="s">
        <v>555</v>
      </c>
      <c r="D31" s="8"/>
      <c r="E31" s="29"/>
      <c r="F31" s="13"/>
      <c r="G31" s="25" t="str">
        <f t="shared" si="0"/>
        <v/>
      </c>
    </row>
    <row r="32" spans="1:7" x14ac:dyDescent="0.25">
      <c r="A32" s="3"/>
      <c r="B32" s="8"/>
      <c r="C32" s="18" t="s">
        <v>556</v>
      </c>
      <c r="D32" s="8"/>
      <c r="E32" s="29"/>
      <c r="F32" s="13"/>
      <c r="G32" s="25" t="str">
        <f t="shared" si="0"/>
        <v/>
      </c>
    </row>
    <row r="33" spans="1:7" x14ac:dyDescent="0.25">
      <c r="A33" s="3"/>
      <c r="B33" s="8"/>
      <c r="C33" s="18" t="s">
        <v>557</v>
      </c>
      <c r="D33" s="8"/>
      <c r="E33" s="29"/>
      <c r="F33" s="13"/>
      <c r="G33" s="25" t="str">
        <f t="shared" si="0"/>
        <v/>
      </c>
    </row>
    <row r="34" spans="1:7" x14ac:dyDescent="0.25">
      <c r="A34" s="3"/>
      <c r="B34" s="8"/>
      <c r="C34" s="1"/>
      <c r="D34" s="8"/>
      <c r="E34" s="29"/>
      <c r="F34" s="13"/>
      <c r="G34" s="25" t="str">
        <f t="shared" si="0"/>
        <v/>
      </c>
    </row>
    <row r="35" spans="1:7" x14ac:dyDescent="0.25">
      <c r="A35" s="3"/>
      <c r="B35" s="8"/>
      <c r="C35" s="18" t="s">
        <v>539</v>
      </c>
      <c r="D35" s="8"/>
      <c r="E35" s="29"/>
      <c r="F35" s="13"/>
      <c r="G35" s="25" t="str">
        <f t="shared" si="0"/>
        <v/>
      </c>
    </row>
    <row r="36" spans="1:7" x14ac:dyDescent="0.25">
      <c r="A36" s="3"/>
      <c r="B36" s="8"/>
      <c r="C36" s="18" t="s">
        <v>431</v>
      </c>
      <c r="D36" s="8"/>
      <c r="E36" s="29"/>
      <c r="F36" s="13"/>
      <c r="G36" s="25" t="str">
        <f t="shared" si="0"/>
        <v/>
      </c>
    </row>
    <row r="37" spans="1:7" x14ac:dyDescent="0.25">
      <c r="A37" s="3"/>
      <c r="B37" s="8"/>
      <c r="C37" s="1"/>
      <c r="D37" s="8"/>
      <c r="E37" s="29"/>
      <c r="F37" s="13"/>
      <c r="G37" s="25" t="str">
        <f t="shared" si="0"/>
        <v/>
      </c>
    </row>
    <row r="38" spans="1:7" x14ac:dyDescent="0.25">
      <c r="A38" s="3"/>
      <c r="B38" s="8"/>
      <c r="C38" s="18" t="s">
        <v>566</v>
      </c>
      <c r="D38" s="8"/>
      <c r="E38" s="29"/>
      <c r="F38" s="13"/>
      <c r="G38" s="25" t="str">
        <f t="shared" si="0"/>
        <v/>
      </c>
    </row>
    <row r="39" spans="1:7" x14ac:dyDescent="0.25">
      <c r="A39" s="3"/>
      <c r="B39" s="8"/>
      <c r="C39" s="18" t="s">
        <v>559</v>
      </c>
      <c r="D39" s="8"/>
      <c r="E39" s="29"/>
      <c r="F39" s="13"/>
      <c r="G39" s="25" t="str">
        <f t="shared" si="0"/>
        <v/>
      </c>
    </row>
    <row r="40" spans="1:7" x14ac:dyDescent="0.25">
      <c r="A40" s="3"/>
      <c r="B40" s="8"/>
      <c r="C40" s="18" t="s">
        <v>567</v>
      </c>
      <c r="D40" s="8"/>
      <c r="E40" s="29"/>
      <c r="F40" s="13"/>
      <c r="G40" s="25" t="str">
        <f t="shared" si="0"/>
        <v/>
      </c>
    </row>
    <row r="41" spans="1:7" x14ac:dyDescent="0.25">
      <c r="A41" s="3"/>
      <c r="B41" s="8"/>
      <c r="C41" s="18" t="s">
        <v>560</v>
      </c>
      <c r="D41" s="8"/>
      <c r="E41" s="29"/>
      <c r="F41" s="13"/>
      <c r="G41" s="25" t="str">
        <f t="shared" si="0"/>
        <v/>
      </c>
    </row>
    <row r="42" spans="1:7" x14ac:dyDescent="0.25">
      <c r="A42" s="3"/>
      <c r="B42" s="8"/>
      <c r="C42" s="18" t="s">
        <v>561</v>
      </c>
      <c r="D42" s="8"/>
      <c r="E42" s="29"/>
      <c r="F42" s="13"/>
      <c r="G42" s="25" t="str">
        <f t="shared" si="0"/>
        <v/>
      </c>
    </row>
    <row r="43" spans="1:7" x14ac:dyDescent="0.25">
      <c r="A43" s="3"/>
      <c r="B43" s="8"/>
      <c r="C43" s="18" t="s">
        <v>562</v>
      </c>
      <c r="D43" s="8"/>
      <c r="E43" s="29"/>
      <c r="F43" s="13"/>
      <c r="G43" s="25" t="str">
        <f t="shared" si="0"/>
        <v/>
      </c>
    </row>
    <row r="44" spans="1:7" x14ac:dyDescent="0.25">
      <c r="A44" s="3"/>
      <c r="B44" s="8"/>
      <c r="C44" s="18" t="s">
        <v>568</v>
      </c>
      <c r="D44" s="8"/>
      <c r="E44" s="29"/>
      <c r="F44" s="13"/>
      <c r="G44" s="25" t="str">
        <f t="shared" si="0"/>
        <v/>
      </c>
    </row>
    <row r="45" spans="1:7" x14ac:dyDescent="0.25">
      <c r="A45" s="3"/>
      <c r="B45" s="8"/>
      <c r="C45" s="18" t="s">
        <v>563</v>
      </c>
      <c r="D45" s="8"/>
      <c r="E45" s="29"/>
      <c r="F45" s="13"/>
      <c r="G45" s="25" t="str">
        <f t="shared" si="0"/>
        <v/>
      </c>
    </row>
    <row r="46" spans="1:7" x14ac:dyDescent="0.25">
      <c r="A46" s="3"/>
      <c r="B46" s="8"/>
      <c r="C46" s="18" t="s">
        <v>564</v>
      </c>
      <c r="D46" s="8"/>
      <c r="E46" s="29"/>
      <c r="F46" s="13"/>
      <c r="G46" s="25" t="str">
        <f t="shared" si="0"/>
        <v/>
      </c>
    </row>
    <row r="47" spans="1:7" x14ac:dyDescent="0.25">
      <c r="A47" s="3"/>
      <c r="B47" s="8"/>
      <c r="C47" s="18" t="s">
        <v>565</v>
      </c>
      <c r="D47" s="8"/>
      <c r="E47" s="29"/>
      <c r="F47" s="13"/>
      <c r="G47" s="25" t="str">
        <f>IFERROR(IF(E47&gt;0,((F47)*E47),""),"")</f>
        <v/>
      </c>
    </row>
    <row r="48" spans="1:7" x14ac:dyDescent="0.25">
      <c r="A48" s="3"/>
      <c r="B48" s="8"/>
      <c r="C48" s="1"/>
      <c r="D48" s="8"/>
      <c r="E48" s="29"/>
      <c r="F48" s="13"/>
      <c r="G48" s="26" t="str">
        <f t="shared" si="0"/>
        <v/>
      </c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7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/>
      <c r="B52" s="8"/>
      <c r="C52" s="18" t="s">
        <v>2874</v>
      </c>
      <c r="D52" s="8"/>
      <c r="E52" s="29"/>
      <c r="F52" s="13"/>
      <c r="G52" s="13" t="str">
        <f>IFERROR(IF(E52&gt;0,((F52)*E52),""),"")</f>
        <v/>
      </c>
    </row>
    <row r="53" spans="1:7" x14ac:dyDescent="0.25">
      <c r="A53" s="3"/>
      <c r="B53" s="8"/>
      <c r="C53" s="1"/>
      <c r="D53" s="8"/>
      <c r="E53" s="29"/>
      <c r="F53" s="13"/>
      <c r="G53" s="13" t="str">
        <f t="shared" ref="G53:G79" si="1">IFERROR(IF(E53&gt;0,((F53)*E53),""),"")</f>
        <v/>
      </c>
    </row>
    <row r="54" spans="1:7" x14ac:dyDescent="0.25">
      <c r="A54" s="3"/>
      <c r="B54" s="11" t="s">
        <v>273</v>
      </c>
      <c r="C54" s="18" t="s">
        <v>279</v>
      </c>
      <c r="D54" s="8"/>
      <c r="E54" s="29"/>
      <c r="F54" s="13"/>
      <c r="G54" s="13" t="str">
        <f t="shared" si="1"/>
        <v/>
      </c>
    </row>
    <row r="55" spans="1:7" x14ac:dyDescent="0.25">
      <c r="A55" s="3"/>
      <c r="B55" s="8"/>
      <c r="C55" s="1"/>
      <c r="D55" s="8"/>
      <c r="E55" s="29"/>
      <c r="F55" s="13"/>
      <c r="G55" s="13" t="str">
        <f t="shared" si="1"/>
        <v/>
      </c>
    </row>
    <row r="56" spans="1:7" x14ac:dyDescent="0.25">
      <c r="A56" s="3"/>
      <c r="B56" s="11" t="s">
        <v>83</v>
      </c>
      <c r="C56" s="18" t="s">
        <v>473</v>
      </c>
      <c r="D56" s="8"/>
      <c r="E56" s="29"/>
      <c r="F56" s="13"/>
      <c r="G56" s="13" t="str">
        <f t="shared" si="1"/>
        <v/>
      </c>
    </row>
    <row r="57" spans="1:7" x14ac:dyDescent="0.25">
      <c r="A57" s="3"/>
      <c r="B57" s="8"/>
      <c r="C57" s="1"/>
      <c r="D57" s="8"/>
      <c r="E57" s="29"/>
      <c r="F57" s="13"/>
      <c r="G57" s="13" t="str">
        <f t="shared" si="1"/>
        <v/>
      </c>
    </row>
    <row r="58" spans="1:7" x14ac:dyDescent="0.25">
      <c r="A58" s="3"/>
      <c r="B58" s="11" t="s">
        <v>395</v>
      </c>
      <c r="C58" s="18" t="s">
        <v>569</v>
      </c>
      <c r="D58" s="8"/>
      <c r="E58" s="29"/>
      <c r="F58" s="13"/>
      <c r="G58" s="13" t="str">
        <f t="shared" si="1"/>
        <v/>
      </c>
    </row>
    <row r="59" spans="1:7" x14ac:dyDescent="0.25">
      <c r="A59" s="3"/>
      <c r="B59" s="11"/>
      <c r="C59" s="18" t="s">
        <v>3817</v>
      </c>
      <c r="D59" s="8"/>
      <c r="E59" s="29"/>
      <c r="F59" s="13"/>
      <c r="G59" s="13" t="str">
        <f t="shared" si="1"/>
        <v/>
      </c>
    </row>
    <row r="60" spans="1:7" x14ac:dyDescent="0.25">
      <c r="A60" s="3"/>
      <c r="B60" s="11"/>
      <c r="C60" s="18" t="s">
        <v>570</v>
      </c>
      <c r="D60" s="8"/>
      <c r="E60" s="29"/>
      <c r="F60" s="13"/>
      <c r="G60" s="13" t="str">
        <f t="shared" si="1"/>
        <v/>
      </c>
    </row>
    <row r="61" spans="1:7" x14ac:dyDescent="0.25">
      <c r="A61" s="3"/>
      <c r="B61" s="11"/>
      <c r="C61" s="18" t="s">
        <v>2901</v>
      </c>
      <c r="D61" s="8"/>
      <c r="E61" s="29"/>
      <c r="F61" s="13"/>
      <c r="G61" s="13" t="str">
        <f t="shared" si="1"/>
        <v/>
      </c>
    </row>
    <row r="62" spans="1:7" x14ac:dyDescent="0.25">
      <c r="A62" s="3"/>
      <c r="B62" s="8"/>
      <c r="C62" s="1"/>
      <c r="D62" s="8"/>
      <c r="E62" s="29"/>
      <c r="F62" s="13"/>
      <c r="G62" s="13" t="str">
        <f t="shared" si="1"/>
        <v/>
      </c>
    </row>
    <row r="63" spans="1:7" x14ac:dyDescent="0.25">
      <c r="A63" s="3"/>
      <c r="B63" s="8"/>
      <c r="C63" s="1" t="s">
        <v>3818</v>
      </c>
      <c r="D63" s="8" t="s">
        <v>272</v>
      </c>
      <c r="E63" s="29">
        <v>1158</v>
      </c>
      <c r="F63" s="13">
        <v>0</v>
      </c>
      <c r="G63" s="13">
        <f t="shared" si="1"/>
        <v>0</v>
      </c>
    </row>
    <row r="64" spans="1:7" x14ac:dyDescent="0.25">
      <c r="A64" s="3"/>
      <c r="B64" s="8"/>
      <c r="C64" s="1"/>
      <c r="D64" s="8"/>
      <c r="E64" s="29"/>
      <c r="F64" s="13"/>
      <c r="G64" s="13" t="str">
        <f t="shared" si="1"/>
        <v/>
      </c>
    </row>
    <row r="65" spans="1:7" x14ac:dyDescent="0.25">
      <c r="A65" s="3">
        <v>1</v>
      </c>
      <c r="B65" s="8"/>
      <c r="C65" s="1" t="s">
        <v>3819</v>
      </c>
      <c r="D65" s="8" t="s">
        <v>272</v>
      </c>
      <c r="E65" s="29">
        <v>937</v>
      </c>
      <c r="F65" s="13">
        <v>0</v>
      </c>
      <c r="G65" s="13">
        <f t="shared" si="1"/>
        <v>0</v>
      </c>
    </row>
    <row r="66" spans="1:7" x14ac:dyDescent="0.25">
      <c r="A66" s="3"/>
      <c r="B66" s="8"/>
      <c r="C66" s="1"/>
      <c r="D66" s="8"/>
      <c r="E66" s="29"/>
      <c r="F66" s="13"/>
      <c r="G66" s="13" t="str">
        <f t="shared" si="1"/>
        <v/>
      </c>
    </row>
    <row r="67" spans="1:7" x14ac:dyDescent="0.25">
      <c r="A67" s="3">
        <v>2</v>
      </c>
      <c r="B67" s="8"/>
      <c r="C67" s="1" t="s">
        <v>3820</v>
      </c>
      <c r="D67" s="8" t="s">
        <v>272</v>
      </c>
      <c r="E67" s="29">
        <v>880</v>
      </c>
      <c r="F67" s="13">
        <v>0</v>
      </c>
      <c r="G67" s="13">
        <f t="shared" si="1"/>
        <v>0</v>
      </c>
    </row>
    <row r="68" spans="1:7" x14ac:dyDescent="0.25">
      <c r="A68" s="3"/>
      <c r="B68" s="8"/>
      <c r="C68" s="1"/>
      <c r="D68" s="8"/>
      <c r="E68" s="29"/>
      <c r="F68" s="13"/>
      <c r="G68" s="13" t="str">
        <f t="shared" si="1"/>
        <v/>
      </c>
    </row>
    <row r="69" spans="1:7" x14ac:dyDescent="0.25">
      <c r="A69" s="3"/>
      <c r="B69" s="8"/>
      <c r="C69" s="1" t="s">
        <v>3821</v>
      </c>
      <c r="D69" s="8" t="s">
        <v>272</v>
      </c>
      <c r="E69" s="29">
        <v>495</v>
      </c>
      <c r="F69" s="13">
        <v>0</v>
      </c>
      <c r="G69" s="13">
        <f t="shared" si="1"/>
        <v>0</v>
      </c>
    </row>
    <row r="70" spans="1:7" x14ac:dyDescent="0.25">
      <c r="A70" s="3"/>
      <c r="B70" s="8"/>
      <c r="C70" s="1"/>
      <c r="D70" s="8"/>
      <c r="E70" s="29"/>
      <c r="F70" s="13"/>
      <c r="G70" s="13"/>
    </row>
    <row r="71" spans="1:7" x14ac:dyDescent="0.25">
      <c r="A71" s="3">
        <v>3</v>
      </c>
      <c r="B71" s="11" t="s">
        <v>477</v>
      </c>
      <c r="C71" s="18" t="s">
        <v>571</v>
      </c>
      <c r="D71" s="8"/>
      <c r="E71" s="29"/>
      <c r="F71" s="13"/>
      <c r="G71" s="13"/>
    </row>
    <row r="72" spans="1:7" x14ac:dyDescent="0.25">
      <c r="A72" s="3"/>
      <c r="B72" s="8"/>
      <c r="C72" s="1"/>
      <c r="D72" s="8"/>
      <c r="E72" s="29"/>
      <c r="F72" s="13"/>
      <c r="G72" s="13"/>
    </row>
    <row r="73" spans="1:7" x14ac:dyDescent="0.25">
      <c r="A73" s="3">
        <v>4</v>
      </c>
      <c r="B73" s="8" t="s">
        <v>572</v>
      </c>
      <c r="C73" s="1" t="s">
        <v>3822</v>
      </c>
      <c r="D73" s="8" t="s">
        <v>272</v>
      </c>
      <c r="E73" s="29">
        <v>347</v>
      </c>
      <c r="F73" s="13">
        <v>0</v>
      </c>
      <c r="G73" s="13">
        <f t="shared" ref="G73:G75" si="2">IFERROR(IF(E73&gt;0,((F73)*E73),""),"")</f>
        <v>0</v>
      </c>
    </row>
    <row r="74" spans="1:7" x14ac:dyDescent="0.25">
      <c r="A74" s="3"/>
      <c r="B74" s="8"/>
      <c r="C74" s="1"/>
      <c r="D74" s="8"/>
      <c r="E74" s="29"/>
      <c r="F74" s="13"/>
      <c r="G74" s="13" t="str">
        <f t="shared" si="2"/>
        <v/>
      </c>
    </row>
    <row r="75" spans="1:7" x14ac:dyDescent="0.25">
      <c r="A75" s="3">
        <v>5</v>
      </c>
      <c r="B75" s="8" t="s">
        <v>573</v>
      </c>
      <c r="C75" s="1" t="s">
        <v>454</v>
      </c>
      <c r="D75" s="8" t="s">
        <v>272</v>
      </c>
      <c r="E75" s="29">
        <v>347</v>
      </c>
      <c r="F75" s="13">
        <v>0</v>
      </c>
      <c r="G75" s="13">
        <f t="shared" si="2"/>
        <v>0</v>
      </c>
    </row>
    <row r="76" spans="1:7" x14ac:dyDescent="0.25">
      <c r="A76" s="3"/>
      <c r="B76" s="8"/>
      <c r="C76" s="1"/>
      <c r="D76" s="8"/>
      <c r="E76" s="29"/>
      <c r="F76" s="13"/>
      <c r="G76" s="13" t="str">
        <f t="shared" si="1"/>
        <v/>
      </c>
    </row>
    <row r="77" spans="1:7" x14ac:dyDescent="0.25">
      <c r="A77" s="3"/>
      <c r="B77" s="8"/>
      <c r="C77" s="18" t="s">
        <v>479</v>
      </c>
      <c r="D77" s="8"/>
      <c r="E77" s="29"/>
      <c r="F77" s="13"/>
      <c r="G77" s="13" t="str">
        <f t="shared" si="1"/>
        <v/>
      </c>
    </row>
    <row r="78" spans="1:7" x14ac:dyDescent="0.25">
      <c r="A78" s="3"/>
      <c r="B78" s="8"/>
      <c r="C78" s="1"/>
      <c r="D78" s="8"/>
      <c r="E78" s="29"/>
      <c r="F78" s="13"/>
      <c r="G78" s="13" t="str">
        <f t="shared" si="1"/>
        <v/>
      </c>
    </row>
    <row r="79" spans="1:7" x14ac:dyDescent="0.25">
      <c r="A79" s="3"/>
      <c r="B79" s="8"/>
      <c r="C79" s="1" t="s">
        <v>576</v>
      </c>
      <c r="D79" s="8" t="s">
        <v>272</v>
      </c>
      <c r="E79" s="29">
        <v>1548</v>
      </c>
      <c r="F79" s="13">
        <v>0</v>
      </c>
      <c r="G79" s="13">
        <f t="shared" si="1"/>
        <v>0</v>
      </c>
    </row>
    <row r="80" spans="1:7" x14ac:dyDescent="0.25">
      <c r="A80" s="3"/>
      <c r="B80" s="8"/>
      <c r="C80" s="1" t="s">
        <v>577</v>
      </c>
      <c r="D80" s="8"/>
      <c r="E80" s="29"/>
      <c r="F80" s="13"/>
      <c r="G80" s="13"/>
    </row>
    <row r="81" spans="1:7" x14ac:dyDescent="0.25">
      <c r="A81" s="3"/>
      <c r="B81" s="8"/>
      <c r="C81" s="1" t="s">
        <v>578</v>
      </c>
      <c r="D81" s="8"/>
      <c r="E81" s="29"/>
      <c r="F81" s="13"/>
      <c r="G81" s="13"/>
    </row>
    <row r="82" spans="1:7" x14ac:dyDescent="0.25">
      <c r="A82" s="3"/>
      <c r="B82" s="8"/>
      <c r="C82" s="1" t="s">
        <v>579</v>
      </c>
      <c r="D82" s="8"/>
      <c r="E82" s="29"/>
      <c r="F82" s="13"/>
      <c r="G82" s="13"/>
    </row>
    <row r="83" spans="1:7" x14ac:dyDescent="0.25">
      <c r="A83" s="3"/>
      <c r="B83" s="8"/>
      <c r="C83" s="1" t="s">
        <v>580</v>
      </c>
      <c r="D83" s="8"/>
      <c r="E83" s="29"/>
      <c r="F83" s="13"/>
      <c r="G83" s="13"/>
    </row>
    <row r="84" spans="1:7" x14ac:dyDescent="0.25">
      <c r="A84" s="3"/>
      <c r="B84" s="8"/>
      <c r="C84" s="1" t="s">
        <v>581</v>
      </c>
      <c r="D84" s="8"/>
      <c r="E84" s="29"/>
      <c r="F84" s="13"/>
      <c r="G84" s="13"/>
    </row>
    <row r="85" spans="1:7" x14ac:dyDescent="0.25">
      <c r="A85" s="3"/>
      <c r="B85" s="8"/>
      <c r="C85" s="1" t="s">
        <v>582</v>
      </c>
      <c r="D85" s="8"/>
      <c r="E85" s="29"/>
      <c r="F85" s="13"/>
      <c r="G85" s="13"/>
    </row>
    <row r="86" spans="1:7" x14ac:dyDescent="0.25">
      <c r="A86" s="3"/>
      <c r="B86" s="8"/>
      <c r="C86" s="1" t="s">
        <v>335</v>
      </c>
      <c r="D86" s="9"/>
      <c r="E86" s="9"/>
      <c r="F86" s="9"/>
      <c r="G86" s="13"/>
    </row>
    <row r="87" spans="1:7" x14ac:dyDescent="0.25">
      <c r="A87" s="3"/>
      <c r="B87" s="8"/>
      <c r="C87" s="108"/>
      <c r="D87" s="9"/>
      <c r="E87" s="9"/>
      <c r="F87" s="9"/>
      <c r="G87" s="13"/>
    </row>
    <row r="88" spans="1:7" x14ac:dyDescent="0.25">
      <c r="A88" s="3"/>
      <c r="B88" s="8"/>
      <c r="C88" s="123" t="s">
        <v>356</v>
      </c>
      <c r="D88" s="9"/>
      <c r="E88" s="9"/>
      <c r="F88" s="9"/>
      <c r="G88" s="13"/>
    </row>
    <row r="89" spans="1:7" x14ac:dyDescent="0.25">
      <c r="A89" s="3"/>
      <c r="B89" s="8"/>
      <c r="C89" s="108"/>
      <c r="D89" s="9"/>
      <c r="E89" s="9"/>
      <c r="F89" s="9"/>
      <c r="G89" s="13"/>
    </row>
    <row r="90" spans="1:7" x14ac:dyDescent="0.25">
      <c r="A90" s="3">
        <v>6</v>
      </c>
      <c r="B90" s="8"/>
      <c r="C90" s="122" t="s">
        <v>373</v>
      </c>
      <c r="D90" s="8" t="s">
        <v>252</v>
      </c>
      <c r="E90" s="29">
        <v>155</v>
      </c>
      <c r="F90" s="121">
        <v>0</v>
      </c>
      <c r="G90" s="13">
        <f t="shared" ref="G90" si="3">IFERROR(IF(E90&gt;0,((F90)*E90),""),"")</f>
        <v>0</v>
      </c>
    </row>
    <row r="91" spans="1:7" x14ac:dyDescent="0.25">
      <c r="A91" s="3"/>
      <c r="B91" s="8"/>
      <c r="C91" s="108" t="s">
        <v>1625</v>
      </c>
      <c r="D91" s="9"/>
      <c r="E91" s="9"/>
      <c r="F91" s="9"/>
      <c r="G91" s="13"/>
    </row>
    <row r="92" spans="1:7" x14ac:dyDescent="0.25">
      <c r="A92" s="3"/>
      <c r="B92" s="8"/>
      <c r="C92" s="124"/>
      <c r="D92" s="9"/>
      <c r="E92" s="9"/>
      <c r="F92" s="9"/>
      <c r="G92" s="13"/>
    </row>
    <row r="93" spans="1:7" x14ac:dyDescent="0.25">
      <c r="A93" s="3"/>
      <c r="B93" s="8"/>
      <c r="C93" s="123" t="s">
        <v>356</v>
      </c>
      <c r="D93" s="9"/>
      <c r="E93" s="9"/>
      <c r="F93" s="9"/>
      <c r="G93" s="13"/>
    </row>
    <row r="94" spans="1:7" x14ac:dyDescent="0.25">
      <c r="A94" s="3"/>
      <c r="B94" s="8"/>
      <c r="C94" s="108"/>
      <c r="D94" s="9"/>
      <c r="E94" s="9"/>
      <c r="F94" s="9"/>
      <c r="G94" s="13"/>
    </row>
    <row r="95" spans="1:7" x14ac:dyDescent="0.25">
      <c r="A95" s="3">
        <v>7</v>
      </c>
      <c r="B95" s="8"/>
      <c r="C95" s="122" t="s">
        <v>357</v>
      </c>
      <c r="D95" s="8" t="s">
        <v>252</v>
      </c>
      <c r="E95" s="29">
        <v>155</v>
      </c>
      <c r="F95" s="121">
        <v>0</v>
      </c>
      <c r="G95" s="13">
        <f t="shared" ref="G95" si="4">IFERROR(IF(E95&gt;0,((F95)*E95),""),"")</f>
        <v>0</v>
      </c>
    </row>
    <row r="96" spans="1:7" x14ac:dyDescent="0.25">
      <c r="A96" s="3"/>
      <c r="B96" s="8"/>
      <c r="C96" s="108" t="s">
        <v>1625</v>
      </c>
      <c r="D96" s="9"/>
      <c r="E96" s="9"/>
      <c r="F96" s="9"/>
      <c r="G96" s="13"/>
    </row>
    <row r="97" spans="1:7" x14ac:dyDescent="0.25">
      <c r="A97" s="3"/>
      <c r="B97" s="8"/>
      <c r="C97" s="1"/>
      <c r="D97" s="8"/>
      <c r="E97" s="29"/>
      <c r="F97" s="13"/>
      <c r="G97" s="31"/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7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5">
        <f>G98</f>
        <v>0</v>
      </c>
    </row>
    <row r="101" spans="1:7" x14ac:dyDescent="0.25">
      <c r="A101" s="3"/>
      <c r="B101" s="11"/>
      <c r="C101" s="18"/>
      <c r="D101" s="8"/>
      <c r="E101" s="29"/>
      <c r="F101" s="13"/>
      <c r="G101" s="13" t="str">
        <f>IFERROR(IF(E101&gt;0,((F101)*E101),""),"")</f>
        <v/>
      </c>
    </row>
    <row r="102" spans="1:7" x14ac:dyDescent="0.25">
      <c r="A102" s="3"/>
      <c r="B102" s="11" t="s">
        <v>296</v>
      </c>
      <c r="C102" s="18" t="s">
        <v>374</v>
      </c>
      <c r="D102" s="8"/>
      <c r="E102" s="29"/>
      <c r="F102" s="13"/>
      <c r="G102" s="13" t="str">
        <f>IFERROR(IF(E102&gt;0,((F102)*E102),""),"")</f>
        <v/>
      </c>
    </row>
    <row r="103" spans="1:7" x14ac:dyDescent="0.25">
      <c r="A103" s="3"/>
      <c r="B103" s="8"/>
      <c r="C103" s="1"/>
      <c r="D103" s="8"/>
      <c r="E103" s="29"/>
      <c r="F103" s="13"/>
      <c r="G103" s="13" t="str">
        <f t="shared" ref="G103:G104" si="5">IFERROR(IF(E103&gt;0,((F103)*E103),""),"")</f>
        <v/>
      </c>
    </row>
    <row r="104" spans="1:7" x14ac:dyDescent="0.25">
      <c r="A104" s="3"/>
      <c r="B104" s="11" t="s">
        <v>3724</v>
      </c>
      <c r="C104" s="18" t="s">
        <v>375</v>
      </c>
      <c r="D104" s="8"/>
      <c r="E104" s="29"/>
      <c r="F104" s="13"/>
      <c r="G104" s="13" t="str">
        <f t="shared" si="5"/>
        <v/>
      </c>
    </row>
    <row r="105" spans="1:7" x14ac:dyDescent="0.25">
      <c r="A105" s="3"/>
      <c r="B105" s="11"/>
      <c r="C105" s="18"/>
      <c r="D105" s="8"/>
      <c r="E105" s="29"/>
      <c r="F105" s="13"/>
      <c r="G105" s="13"/>
    </row>
    <row r="106" spans="1:7" x14ac:dyDescent="0.25">
      <c r="A106" s="3"/>
      <c r="B106" s="11" t="s">
        <v>241</v>
      </c>
      <c r="C106" s="18" t="s">
        <v>3823</v>
      </c>
      <c r="D106" s="8"/>
      <c r="E106" s="29"/>
      <c r="F106" s="13"/>
      <c r="G106" s="13"/>
    </row>
    <row r="107" spans="1:7" x14ac:dyDescent="0.25">
      <c r="A107" s="3"/>
      <c r="B107" s="11"/>
      <c r="C107" s="18" t="s">
        <v>3824</v>
      </c>
      <c r="D107" s="8"/>
      <c r="E107" s="29"/>
      <c r="F107" s="13"/>
      <c r="G107" s="13"/>
    </row>
    <row r="108" spans="1:7" x14ac:dyDescent="0.25">
      <c r="A108" s="3"/>
      <c r="B108" s="8"/>
      <c r="C108" s="1"/>
      <c r="D108" s="8"/>
      <c r="E108" s="29"/>
      <c r="F108" s="13"/>
      <c r="G108" s="13"/>
    </row>
    <row r="109" spans="1:7" x14ac:dyDescent="0.25">
      <c r="A109" s="3">
        <v>8</v>
      </c>
      <c r="B109" s="8"/>
      <c r="C109" s="1" t="s">
        <v>3818</v>
      </c>
      <c r="D109" s="8" t="s">
        <v>247</v>
      </c>
      <c r="E109" s="29">
        <v>447</v>
      </c>
      <c r="F109" s="13">
        <v>0</v>
      </c>
      <c r="G109" s="13">
        <f t="shared" ref="G109:G116" si="6">IFERROR(IF(E109&gt;0,((F109)*E109),""),"")</f>
        <v>0</v>
      </c>
    </row>
    <row r="110" spans="1:7" x14ac:dyDescent="0.25">
      <c r="A110" s="3"/>
      <c r="B110" s="8"/>
      <c r="C110" s="1"/>
      <c r="D110" s="8"/>
      <c r="E110" s="29"/>
      <c r="F110" s="13"/>
      <c r="G110" s="13" t="str">
        <f t="shared" si="6"/>
        <v/>
      </c>
    </row>
    <row r="111" spans="1:7" x14ac:dyDescent="0.25">
      <c r="A111" s="3">
        <v>9</v>
      </c>
      <c r="B111" s="8"/>
      <c r="C111" s="1" t="s">
        <v>3819</v>
      </c>
      <c r="D111" s="8" t="s">
        <v>247</v>
      </c>
      <c r="E111" s="29">
        <v>677</v>
      </c>
      <c r="F111" s="13">
        <v>0</v>
      </c>
      <c r="G111" s="13">
        <f t="shared" si="6"/>
        <v>0</v>
      </c>
    </row>
    <row r="112" spans="1:7" x14ac:dyDescent="0.25">
      <c r="A112" s="3"/>
      <c r="B112" s="8"/>
      <c r="C112" s="1"/>
      <c r="D112" s="8"/>
      <c r="E112" s="29"/>
      <c r="F112" s="13"/>
      <c r="G112" s="13" t="str">
        <f t="shared" si="6"/>
        <v/>
      </c>
    </row>
    <row r="113" spans="1:7" x14ac:dyDescent="0.25">
      <c r="A113" s="3">
        <v>10</v>
      </c>
      <c r="B113" s="8"/>
      <c r="C113" s="1" t="s">
        <v>3820</v>
      </c>
      <c r="D113" s="8" t="s">
        <v>247</v>
      </c>
      <c r="E113" s="29">
        <v>439</v>
      </c>
      <c r="F113" s="13">
        <v>0</v>
      </c>
      <c r="G113" s="13">
        <f t="shared" si="6"/>
        <v>0</v>
      </c>
    </row>
    <row r="114" spans="1:7" x14ac:dyDescent="0.25">
      <c r="A114" s="3"/>
      <c r="B114" s="8"/>
      <c r="C114" s="1"/>
      <c r="D114" s="8"/>
      <c r="E114" s="29"/>
      <c r="F114" s="13"/>
      <c r="G114" s="13" t="str">
        <f t="shared" si="6"/>
        <v/>
      </c>
    </row>
    <row r="115" spans="1:7" x14ac:dyDescent="0.25">
      <c r="A115" s="3">
        <v>11</v>
      </c>
      <c r="B115" s="8"/>
      <c r="C115" s="1" t="s">
        <v>3821</v>
      </c>
      <c r="D115" s="8" t="s">
        <v>247</v>
      </c>
      <c r="E115" s="29">
        <v>385</v>
      </c>
      <c r="F115" s="13">
        <v>0</v>
      </c>
      <c r="G115" s="13">
        <f t="shared" si="6"/>
        <v>0</v>
      </c>
    </row>
    <row r="116" spans="1:7" x14ac:dyDescent="0.25">
      <c r="A116" s="3"/>
      <c r="B116" s="8"/>
      <c r="C116" s="1"/>
      <c r="D116" s="8"/>
      <c r="E116" s="29"/>
      <c r="F116" s="13"/>
      <c r="G116" s="13" t="str">
        <f t="shared" si="6"/>
        <v/>
      </c>
    </row>
    <row r="117" spans="1:7" x14ac:dyDescent="0.25">
      <c r="A117" s="3"/>
      <c r="B117" s="8"/>
      <c r="C117" s="1"/>
      <c r="D117" s="8"/>
      <c r="E117" s="29"/>
      <c r="F117" s="13"/>
      <c r="G117" s="13"/>
    </row>
    <row r="118" spans="1:7" x14ac:dyDescent="0.25">
      <c r="A118" s="3"/>
      <c r="B118" s="11" t="s">
        <v>250</v>
      </c>
      <c r="C118" s="18" t="s">
        <v>3825</v>
      </c>
      <c r="D118" s="8"/>
      <c r="E118" s="29"/>
      <c r="F118" s="13"/>
      <c r="G118" s="13"/>
    </row>
    <row r="119" spans="1:7" x14ac:dyDescent="0.25">
      <c r="A119" s="3"/>
      <c r="B119" s="8"/>
      <c r="C119" s="18" t="s">
        <v>3824</v>
      </c>
      <c r="D119" s="8"/>
      <c r="E119" s="29"/>
      <c r="F119" s="13"/>
      <c r="G119" s="13"/>
    </row>
    <row r="120" spans="1:7" x14ac:dyDescent="0.25">
      <c r="A120" s="3"/>
      <c r="B120" s="8"/>
      <c r="C120" s="1"/>
      <c r="D120" s="8"/>
      <c r="E120" s="29"/>
      <c r="F120" s="13"/>
      <c r="G120" s="13"/>
    </row>
    <row r="121" spans="1:7" x14ac:dyDescent="0.25">
      <c r="A121" s="3">
        <v>12</v>
      </c>
      <c r="B121" s="8"/>
      <c r="C121" s="1" t="s">
        <v>3818</v>
      </c>
      <c r="D121" s="8" t="s">
        <v>247</v>
      </c>
      <c r="E121" s="29">
        <v>384</v>
      </c>
      <c r="F121" s="13">
        <v>0</v>
      </c>
      <c r="G121" s="13">
        <f t="shared" ref="G121" si="7">IFERROR(IF(E121&gt;0,((F121)*E121),""),"")</f>
        <v>0</v>
      </c>
    </row>
    <row r="122" spans="1:7" x14ac:dyDescent="0.25">
      <c r="A122" s="3"/>
      <c r="B122" s="8"/>
      <c r="C122" s="1"/>
      <c r="D122" s="8"/>
      <c r="E122" s="29"/>
      <c r="F122" s="13"/>
      <c r="G122" s="13"/>
    </row>
    <row r="123" spans="1:7" x14ac:dyDescent="0.25">
      <c r="A123" s="3">
        <v>13</v>
      </c>
      <c r="B123" s="8"/>
      <c r="C123" s="1" t="s">
        <v>3819</v>
      </c>
      <c r="D123" s="8" t="s">
        <v>247</v>
      </c>
      <c r="E123" s="29">
        <v>552</v>
      </c>
      <c r="F123" s="13">
        <v>0</v>
      </c>
      <c r="G123" s="13">
        <f t="shared" ref="G123" si="8">IFERROR(IF(E123&gt;0,((F123)*E123),""),"")</f>
        <v>0</v>
      </c>
    </row>
    <row r="124" spans="1:7" x14ac:dyDescent="0.25">
      <c r="A124" s="3"/>
      <c r="B124" s="8"/>
      <c r="C124" s="1"/>
      <c r="D124" s="8"/>
      <c r="E124" s="29"/>
      <c r="F124" s="13"/>
      <c r="G124" s="13"/>
    </row>
    <row r="125" spans="1:7" x14ac:dyDescent="0.25">
      <c r="A125" s="3">
        <v>14</v>
      </c>
      <c r="B125" s="8"/>
      <c r="C125" s="1" t="s">
        <v>3820</v>
      </c>
      <c r="D125" s="8" t="s">
        <v>247</v>
      </c>
      <c r="E125" s="29">
        <v>425</v>
      </c>
      <c r="F125" s="13">
        <v>0</v>
      </c>
      <c r="G125" s="13">
        <f t="shared" ref="G125" si="9">IFERROR(IF(E125&gt;0,((F125)*E125),""),"")</f>
        <v>0</v>
      </c>
    </row>
    <row r="126" spans="1:7" x14ac:dyDescent="0.25">
      <c r="A126" s="3"/>
      <c r="B126" s="8"/>
      <c r="C126" s="1"/>
      <c r="D126" s="8"/>
      <c r="E126" s="29"/>
      <c r="F126" s="13"/>
      <c r="G126" s="13"/>
    </row>
    <row r="127" spans="1:7" x14ac:dyDescent="0.25">
      <c r="A127" s="3">
        <v>15</v>
      </c>
      <c r="B127" s="8"/>
      <c r="C127" s="1" t="s">
        <v>3821</v>
      </c>
      <c r="D127" s="8" t="s">
        <v>247</v>
      </c>
      <c r="E127" s="29">
        <v>250</v>
      </c>
      <c r="F127" s="13">
        <v>0</v>
      </c>
      <c r="G127" s="13">
        <f t="shared" ref="G127" si="10">IFERROR(IF(E127&gt;0,((F127)*E127),""),"")</f>
        <v>0</v>
      </c>
    </row>
    <row r="128" spans="1:7" x14ac:dyDescent="0.25">
      <c r="A128" s="3"/>
      <c r="B128" s="11"/>
      <c r="C128" s="1"/>
      <c r="D128" s="8"/>
      <c r="E128" s="29"/>
      <c r="F128" s="13"/>
      <c r="G128" s="13"/>
    </row>
    <row r="129" spans="1:7" x14ac:dyDescent="0.25">
      <c r="A129" s="3"/>
      <c r="B129" s="11"/>
      <c r="C129" s="18"/>
      <c r="D129" s="8"/>
      <c r="E129" s="29"/>
      <c r="F129" s="13"/>
      <c r="G129" s="13"/>
    </row>
    <row r="130" spans="1:7" x14ac:dyDescent="0.25">
      <c r="A130" s="3"/>
      <c r="B130" s="11" t="s">
        <v>487</v>
      </c>
      <c r="C130" s="18" t="s">
        <v>583</v>
      </c>
      <c r="D130" s="8"/>
      <c r="E130" s="29"/>
      <c r="F130" s="13"/>
      <c r="G130" s="13"/>
    </row>
    <row r="131" spans="1:7" x14ac:dyDescent="0.25">
      <c r="A131" s="3"/>
      <c r="B131" s="8"/>
      <c r="C131" s="1"/>
      <c r="D131" s="8"/>
      <c r="E131" s="29"/>
      <c r="F131" s="13"/>
      <c r="G131" s="13"/>
    </row>
    <row r="132" spans="1:7" x14ac:dyDescent="0.25">
      <c r="A132" s="3"/>
      <c r="B132" s="8"/>
      <c r="C132" s="18" t="s">
        <v>584</v>
      </c>
      <c r="D132" s="8"/>
      <c r="E132" s="29"/>
      <c r="F132" s="13"/>
      <c r="G132" s="13"/>
    </row>
    <row r="133" spans="1:7" x14ac:dyDescent="0.25">
      <c r="A133" s="3"/>
      <c r="B133" s="8"/>
      <c r="C133" s="18" t="s">
        <v>3826</v>
      </c>
      <c r="D133" s="8"/>
      <c r="E133" s="29"/>
      <c r="F133" s="13"/>
      <c r="G133" s="13"/>
    </row>
    <row r="134" spans="1:7" x14ac:dyDescent="0.25">
      <c r="A134" s="3"/>
      <c r="B134" s="8"/>
      <c r="C134" s="18" t="s">
        <v>3827</v>
      </c>
      <c r="D134" s="8"/>
      <c r="E134" s="29"/>
      <c r="F134" s="13"/>
      <c r="G134" s="13"/>
    </row>
    <row r="135" spans="1:7" x14ac:dyDescent="0.25">
      <c r="A135" s="3"/>
      <c r="B135" s="8"/>
      <c r="C135" s="1"/>
      <c r="D135" s="8"/>
      <c r="E135" s="29"/>
      <c r="F135" s="13"/>
      <c r="G135" s="13"/>
    </row>
    <row r="136" spans="1:7" x14ac:dyDescent="0.25">
      <c r="A136" s="3">
        <v>16</v>
      </c>
      <c r="B136" s="8"/>
      <c r="C136" s="1" t="s">
        <v>3818</v>
      </c>
      <c r="D136" s="8" t="s">
        <v>247</v>
      </c>
      <c r="E136" s="29">
        <v>597</v>
      </c>
      <c r="F136" s="13">
        <v>0</v>
      </c>
      <c r="G136" s="13">
        <f t="shared" ref="G136" si="11">IFERROR(IF(E136&gt;0,((F136)*E136),""),"")</f>
        <v>0</v>
      </c>
    </row>
    <row r="137" spans="1:7" x14ac:dyDescent="0.25">
      <c r="A137" s="3"/>
      <c r="B137" s="11"/>
      <c r="C137" s="18"/>
      <c r="D137" s="8"/>
      <c r="E137" s="29"/>
      <c r="F137" s="13"/>
      <c r="G137" s="13"/>
    </row>
    <row r="138" spans="1:7" x14ac:dyDescent="0.25">
      <c r="A138" s="3">
        <v>17</v>
      </c>
      <c r="B138" s="8"/>
      <c r="C138" s="1" t="s">
        <v>3819</v>
      </c>
      <c r="D138" s="8" t="s">
        <v>247</v>
      </c>
      <c r="E138" s="29">
        <v>1453</v>
      </c>
      <c r="F138" s="13">
        <v>0</v>
      </c>
      <c r="G138" s="13">
        <f t="shared" ref="G138" si="12">IFERROR(IF(E138&gt;0,((F138)*E138),""),"")</f>
        <v>0</v>
      </c>
    </row>
    <row r="139" spans="1:7" x14ac:dyDescent="0.25">
      <c r="A139" s="3"/>
      <c r="B139" s="8"/>
      <c r="C139" s="18"/>
      <c r="D139" s="8"/>
      <c r="E139" s="29"/>
      <c r="F139" s="13"/>
      <c r="G139" s="13"/>
    </row>
    <row r="140" spans="1:7" x14ac:dyDescent="0.25">
      <c r="A140" s="3">
        <v>18</v>
      </c>
      <c r="B140" s="8"/>
      <c r="C140" s="1" t="s">
        <v>3820</v>
      </c>
      <c r="D140" s="8" t="s">
        <v>247</v>
      </c>
      <c r="E140" s="29">
        <v>763</v>
      </c>
      <c r="F140" s="13">
        <v>0</v>
      </c>
      <c r="G140" s="13">
        <f t="shared" ref="G140" si="13">IFERROR(IF(E140&gt;0,((F140)*E140),""),"")</f>
        <v>0</v>
      </c>
    </row>
    <row r="141" spans="1:7" x14ac:dyDescent="0.25">
      <c r="A141" s="3"/>
      <c r="B141" s="8"/>
      <c r="C141" s="1"/>
      <c r="D141" s="8"/>
      <c r="E141" s="29"/>
      <c r="F141" s="13"/>
      <c r="G141" s="13"/>
    </row>
    <row r="142" spans="1:7" x14ac:dyDescent="0.25">
      <c r="A142" s="3">
        <v>19</v>
      </c>
      <c r="B142" s="8"/>
      <c r="C142" s="1" t="s">
        <v>3821</v>
      </c>
      <c r="D142" s="8" t="s">
        <v>247</v>
      </c>
      <c r="E142" s="29">
        <v>756</v>
      </c>
      <c r="F142" s="13">
        <v>0</v>
      </c>
      <c r="G142" s="13">
        <f t="shared" ref="G142" si="14">IFERROR(IF(E142&gt;0,((F142)*E142),""),"")</f>
        <v>0</v>
      </c>
    </row>
    <row r="143" spans="1:7" x14ac:dyDescent="0.25">
      <c r="A143" s="3"/>
      <c r="B143" s="8"/>
      <c r="C143" s="1"/>
      <c r="D143" s="8"/>
      <c r="E143" s="29"/>
      <c r="F143" s="13"/>
      <c r="G143" s="13"/>
    </row>
    <row r="144" spans="1:7" x14ac:dyDescent="0.25">
      <c r="A144" s="3">
        <v>20</v>
      </c>
      <c r="B144" s="8"/>
      <c r="C144" s="1" t="s">
        <v>3828</v>
      </c>
      <c r="D144" s="8" t="s">
        <v>247</v>
      </c>
      <c r="E144" s="29">
        <v>32</v>
      </c>
      <c r="F144" s="13">
        <v>0</v>
      </c>
      <c r="G144" s="13">
        <f t="shared" ref="G144" si="15">IFERROR(IF(E144&gt;0,((F144)*E144),""),"")</f>
        <v>0</v>
      </c>
    </row>
    <row r="145" spans="1:7" x14ac:dyDescent="0.25">
      <c r="A145" s="3"/>
      <c r="B145" s="11"/>
      <c r="C145" s="1"/>
      <c r="D145" s="8"/>
      <c r="E145" s="29"/>
      <c r="F145" s="13"/>
      <c r="G145" s="13"/>
    </row>
    <row r="146" spans="1:7" x14ac:dyDescent="0.25">
      <c r="A146" s="3"/>
      <c r="B146" s="11"/>
      <c r="C146" s="1"/>
      <c r="D146" s="8"/>
      <c r="E146" s="29"/>
      <c r="F146" s="13"/>
      <c r="G146" s="13"/>
    </row>
    <row r="147" spans="1:7" x14ac:dyDescent="0.25">
      <c r="A147" s="4"/>
      <c r="B147" s="4"/>
      <c r="C147" s="160" t="s">
        <v>7</v>
      </c>
      <c r="D147" s="161"/>
      <c r="E147" s="161"/>
      <c r="F147" s="162"/>
      <c r="G147" s="14">
        <f>SUM(G100:G146)</f>
        <v>0</v>
      </c>
    </row>
    <row r="148" spans="1:7" ht="30" x14ac:dyDescent="0.25">
      <c r="A148" s="2" t="s">
        <v>0</v>
      </c>
      <c r="B148" s="2" t="s">
        <v>1</v>
      </c>
      <c r="C148" s="2" t="s">
        <v>6</v>
      </c>
      <c r="D148" s="2" t="s">
        <v>2</v>
      </c>
      <c r="E148" s="27" t="s">
        <v>3</v>
      </c>
      <c r="F148" s="12" t="s">
        <v>4</v>
      </c>
      <c r="G148" s="12" t="s">
        <v>5</v>
      </c>
    </row>
    <row r="149" spans="1:7" x14ac:dyDescent="0.25">
      <c r="A149" s="5"/>
      <c r="B149" s="4"/>
      <c r="C149" s="160" t="s">
        <v>8</v>
      </c>
      <c r="D149" s="161"/>
      <c r="E149" s="161"/>
      <c r="F149" s="162"/>
      <c r="G149" s="15">
        <f>G147</f>
        <v>0</v>
      </c>
    </row>
    <row r="150" spans="1:7" x14ac:dyDescent="0.25">
      <c r="A150" s="3"/>
      <c r="B150" s="11">
        <v>8.3000000000000007</v>
      </c>
      <c r="C150" s="18" t="s">
        <v>382</v>
      </c>
      <c r="D150" s="8"/>
      <c r="E150" s="29"/>
      <c r="F150" s="13"/>
      <c r="G150" s="13"/>
    </row>
    <row r="151" spans="1:7" x14ac:dyDescent="0.25">
      <c r="A151" s="3"/>
      <c r="B151" s="11"/>
      <c r="C151" s="18"/>
      <c r="D151" s="8"/>
      <c r="E151" s="29"/>
      <c r="F151" s="13"/>
      <c r="G151" s="13"/>
    </row>
    <row r="152" spans="1:7" x14ac:dyDescent="0.25">
      <c r="A152" s="3"/>
      <c r="B152" s="11" t="s">
        <v>17</v>
      </c>
      <c r="C152" s="18" t="s">
        <v>585</v>
      </c>
      <c r="D152" s="8"/>
      <c r="E152" s="29"/>
      <c r="F152" s="13"/>
      <c r="G152" s="13"/>
    </row>
    <row r="153" spans="1:7" x14ac:dyDescent="0.25">
      <c r="A153" s="3"/>
      <c r="B153" s="8"/>
      <c r="C153" s="1"/>
      <c r="D153" s="8"/>
      <c r="E153" s="29"/>
      <c r="F153" s="13"/>
      <c r="G153" s="13"/>
    </row>
    <row r="154" spans="1:7" x14ac:dyDescent="0.25">
      <c r="A154" s="3">
        <v>21</v>
      </c>
      <c r="B154" s="8"/>
      <c r="C154" s="1" t="s">
        <v>586</v>
      </c>
      <c r="D154" s="8" t="s">
        <v>443</v>
      </c>
      <c r="E154" s="40">
        <v>10.64</v>
      </c>
      <c r="F154" s="13">
        <v>0</v>
      </c>
      <c r="G154" s="13">
        <f>IFERROR(IF(E154&gt;0,((F154)*E154),""),"")</f>
        <v>0</v>
      </c>
    </row>
    <row r="155" spans="1:7" x14ac:dyDescent="0.25">
      <c r="A155" s="3"/>
      <c r="B155" s="8"/>
      <c r="C155" s="1"/>
      <c r="D155" s="8"/>
      <c r="E155" s="29"/>
      <c r="F155" s="13"/>
      <c r="G155" s="13"/>
    </row>
    <row r="156" spans="1:7" x14ac:dyDescent="0.25">
      <c r="A156" s="3">
        <v>22</v>
      </c>
      <c r="B156" s="8"/>
      <c r="C156" s="1" t="s">
        <v>587</v>
      </c>
      <c r="D156" s="8" t="s">
        <v>443</v>
      </c>
      <c r="E156" s="40">
        <v>1.52</v>
      </c>
      <c r="F156" s="13">
        <v>0</v>
      </c>
      <c r="G156" s="13">
        <f>IFERROR(IF(E156&gt;0,((F156)*E156),""),"")</f>
        <v>0</v>
      </c>
    </row>
    <row r="157" spans="1:7" x14ac:dyDescent="0.25">
      <c r="A157" s="3"/>
      <c r="B157" s="8"/>
      <c r="C157" s="1"/>
      <c r="D157" s="8"/>
      <c r="E157" s="40"/>
      <c r="F157" s="13"/>
      <c r="G157" s="13" t="str">
        <f t="shared" ref="G157:G162" si="16">IFERROR(IF(E157&gt;0,((F157)*E157),""),"")</f>
        <v/>
      </c>
    </row>
    <row r="158" spans="1:7" x14ac:dyDescent="0.25">
      <c r="A158" s="3">
        <v>23</v>
      </c>
      <c r="B158" s="8"/>
      <c r="C158" s="1" t="s">
        <v>588</v>
      </c>
      <c r="D158" s="8" t="s">
        <v>443</v>
      </c>
      <c r="E158" s="40">
        <v>33.44</v>
      </c>
      <c r="F158" s="13">
        <v>0</v>
      </c>
      <c r="G158" s="13">
        <f t="shared" si="16"/>
        <v>0</v>
      </c>
    </row>
    <row r="159" spans="1:7" x14ac:dyDescent="0.25">
      <c r="A159" s="3"/>
      <c r="B159" s="8"/>
      <c r="C159" s="1"/>
      <c r="D159" s="8"/>
      <c r="E159" s="40"/>
      <c r="F159" s="13"/>
      <c r="G159" s="13" t="str">
        <f t="shared" si="16"/>
        <v/>
      </c>
    </row>
    <row r="160" spans="1:7" x14ac:dyDescent="0.25">
      <c r="A160" s="3">
        <v>24</v>
      </c>
      <c r="B160" s="8"/>
      <c r="C160" s="1" t="s">
        <v>589</v>
      </c>
      <c r="D160" s="8" t="s">
        <v>443</v>
      </c>
      <c r="E160" s="40">
        <v>7.6</v>
      </c>
      <c r="F160" s="13">
        <v>0</v>
      </c>
      <c r="G160" s="13">
        <f t="shared" si="16"/>
        <v>0</v>
      </c>
    </row>
    <row r="161" spans="1:7" x14ac:dyDescent="0.25">
      <c r="A161" s="3"/>
      <c r="B161" s="8"/>
      <c r="C161" s="1"/>
      <c r="D161" s="8"/>
      <c r="E161" s="40"/>
      <c r="F161" s="13"/>
      <c r="G161" s="13" t="str">
        <f t="shared" si="16"/>
        <v/>
      </c>
    </row>
    <row r="162" spans="1:7" x14ac:dyDescent="0.25">
      <c r="A162" s="3">
        <v>25</v>
      </c>
      <c r="B162" s="8"/>
      <c r="C162" s="1" t="s">
        <v>590</v>
      </c>
      <c r="D162" s="8" t="s">
        <v>443</v>
      </c>
      <c r="E162" s="40">
        <v>95.76</v>
      </c>
      <c r="F162" s="13">
        <v>0</v>
      </c>
      <c r="G162" s="13">
        <f t="shared" si="16"/>
        <v>0</v>
      </c>
    </row>
    <row r="163" spans="1:7" x14ac:dyDescent="0.25">
      <c r="A163" s="3"/>
      <c r="B163" s="8"/>
      <c r="C163" s="1"/>
      <c r="D163" s="8"/>
      <c r="E163" s="40"/>
      <c r="F163" s="13"/>
      <c r="G163" s="13"/>
    </row>
    <row r="164" spans="1:7" x14ac:dyDescent="0.25">
      <c r="A164" s="3">
        <v>26</v>
      </c>
      <c r="B164" s="8"/>
      <c r="C164" s="1" t="s">
        <v>591</v>
      </c>
      <c r="D164" s="8" t="s">
        <v>443</v>
      </c>
      <c r="E164" s="40">
        <v>3.02</v>
      </c>
      <c r="F164" s="13">
        <v>0</v>
      </c>
      <c r="G164" s="13">
        <f t="shared" ref="G164" si="17">IFERROR(IF(E164&gt;0,((F164)*E164),""),"")</f>
        <v>0</v>
      </c>
    </row>
    <row r="165" spans="1:7" x14ac:dyDescent="0.25">
      <c r="A165" s="3"/>
      <c r="B165" s="8"/>
      <c r="C165" s="1"/>
      <c r="D165" s="8"/>
      <c r="E165" s="40"/>
      <c r="F165" s="13"/>
      <c r="G165" s="13"/>
    </row>
    <row r="166" spans="1:7" x14ac:dyDescent="0.25">
      <c r="A166" s="3">
        <v>27</v>
      </c>
      <c r="B166" s="8"/>
      <c r="C166" s="1" t="s">
        <v>3831</v>
      </c>
      <c r="D166" s="8" t="s">
        <v>443</v>
      </c>
      <c r="E166" s="40">
        <v>1.46268</v>
      </c>
      <c r="F166" s="13">
        <v>0</v>
      </c>
      <c r="G166" s="13">
        <f t="shared" ref="G166" si="18">IFERROR(IF(E166&gt;0,((F166)*E166),""),"")</f>
        <v>0</v>
      </c>
    </row>
    <row r="167" spans="1:7" x14ac:dyDescent="0.25">
      <c r="A167" s="3"/>
      <c r="B167" s="8"/>
      <c r="C167" s="1"/>
      <c r="D167" s="8"/>
      <c r="E167" s="40"/>
      <c r="F167" s="13"/>
      <c r="G167" s="13"/>
    </row>
    <row r="168" spans="1:7" x14ac:dyDescent="0.25">
      <c r="A168" s="3">
        <v>28</v>
      </c>
      <c r="B168" s="8"/>
      <c r="C168" s="1" t="s">
        <v>3110</v>
      </c>
      <c r="D168" s="8" t="s">
        <v>443</v>
      </c>
      <c r="E168" s="40">
        <v>1.3280000000000001</v>
      </c>
      <c r="F168" s="13">
        <v>0</v>
      </c>
      <c r="G168" s="13">
        <f t="shared" ref="G168" si="19">IFERROR(IF(E168&gt;0,((F168)*E168),""),"")</f>
        <v>0</v>
      </c>
    </row>
    <row r="169" spans="1:7" x14ac:dyDescent="0.25">
      <c r="A169" s="3"/>
      <c r="B169" s="8"/>
      <c r="C169" s="1"/>
      <c r="D169" s="8"/>
      <c r="E169" s="40"/>
      <c r="F169" s="13"/>
      <c r="G169" s="13"/>
    </row>
    <row r="170" spans="1:7" x14ac:dyDescent="0.25">
      <c r="A170" s="3">
        <v>29</v>
      </c>
      <c r="B170" s="8"/>
      <c r="C170" s="1" t="s">
        <v>3829</v>
      </c>
      <c r="D170" s="8" t="s">
        <v>247</v>
      </c>
      <c r="E170" s="40">
        <v>8</v>
      </c>
      <c r="F170" s="13">
        <v>0</v>
      </c>
      <c r="G170" s="13">
        <f t="shared" ref="G170" si="20">IFERROR(IF(E170&gt;0,((F170)*E170),""),"")</f>
        <v>0</v>
      </c>
    </row>
    <row r="171" spans="1:7" x14ac:dyDescent="0.25">
      <c r="A171" s="3"/>
      <c r="B171" s="8"/>
      <c r="C171" s="1" t="s">
        <v>3830</v>
      </c>
      <c r="D171" s="8"/>
      <c r="E171" s="40"/>
      <c r="F171" s="13"/>
      <c r="G171" s="13"/>
    </row>
    <row r="172" spans="1:7" x14ac:dyDescent="0.25">
      <c r="A172" s="3"/>
      <c r="B172" s="8"/>
      <c r="C172" s="1"/>
      <c r="D172" s="8"/>
      <c r="E172" s="40"/>
      <c r="F172" s="13"/>
      <c r="G172" s="13"/>
    </row>
    <row r="173" spans="1:7" x14ac:dyDescent="0.25">
      <c r="A173" s="3">
        <v>30</v>
      </c>
      <c r="B173" s="8"/>
      <c r="C173" s="1" t="s">
        <v>592</v>
      </c>
      <c r="D173" s="8" t="s">
        <v>247</v>
      </c>
      <c r="E173" s="40">
        <v>53</v>
      </c>
      <c r="F173" s="13">
        <v>0</v>
      </c>
      <c r="G173" s="13">
        <f t="shared" ref="G173:G174" si="21">IFERROR(IF(E173&gt;0,((F173)*E173),""),"")</f>
        <v>0</v>
      </c>
    </row>
    <row r="174" spans="1:7" x14ac:dyDescent="0.25">
      <c r="A174" s="3"/>
      <c r="B174" s="8"/>
      <c r="C174" s="1" t="s">
        <v>593</v>
      </c>
      <c r="D174" s="8"/>
      <c r="E174" s="29"/>
      <c r="F174" s="13"/>
      <c r="G174" s="13" t="str">
        <f t="shared" si="21"/>
        <v/>
      </c>
    </row>
    <row r="175" spans="1:7" x14ac:dyDescent="0.25">
      <c r="A175" s="3"/>
      <c r="B175" s="8"/>
      <c r="C175" s="1"/>
      <c r="D175" s="8"/>
      <c r="E175" s="29"/>
      <c r="F175" s="13"/>
      <c r="G175" s="13"/>
    </row>
    <row r="176" spans="1:7" x14ac:dyDescent="0.25">
      <c r="A176" s="3"/>
      <c r="B176" s="11" t="s">
        <v>165</v>
      </c>
      <c r="C176" s="18" t="s">
        <v>501</v>
      </c>
      <c r="D176" s="8"/>
      <c r="E176" s="29"/>
      <c r="F176" s="13"/>
      <c r="G176" s="13"/>
    </row>
    <row r="177" spans="1:7" x14ac:dyDescent="0.25">
      <c r="A177" s="3"/>
      <c r="B177" s="11"/>
      <c r="C177" s="18" t="s">
        <v>594</v>
      </c>
      <c r="D177" s="8"/>
      <c r="E177" s="29"/>
      <c r="F177" s="13"/>
      <c r="G177" s="13"/>
    </row>
    <row r="178" spans="1:7" x14ac:dyDescent="0.25">
      <c r="A178" s="3"/>
      <c r="B178" s="8"/>
      <c r="C178" s="1"/>
      <c r="D178" s="8"/>
      <c r="E178" s="29"/>
      <c r="F178" s="13"/>
      <c r="G178" s="13"/>
    </row>
    <row r="179" spans="1:7" x14ac:dyDescent="0.25">
      <c r="A179" s="3">
        <v>31</v>
      </c>
      <c r="B179" s="8"/>
      <c r="C179" s="1" t="s">
        <v>3818</v>
      </c>
      <c r="D179" s="8" t="s">
        <v>272</v>
      </c>
      <c r="E179" s="29">
        <v>41</v>
      </c>
      <c r="F179" s="13">
        <v>0</v>
      </c>
      <c r="G179" s="13">
        <f t="shared" ref="G179:G185" si="22">IFERROR(IF(E179&gt;0,((F179)*E179),""),"")</f>
        <v>0</v>
      </c>
    </row>
    <row r="180" spans="1:7" x14ac:dyDescent="0.25">
      <c r="A180" s="3"/>
      <c r="B180" s="8"/>
      <c r="C180" s="1"/>
      <c r="D180" s="8"/>
      <c r="E180" s="29"/>
      <c r="F180" s="13"/>
      <c r="G180" s="13" t="str">
        <f t="shared" si="22"/>
        <v/>
      </c>
    </row>
    <row r="181" spans="1:7" x14ac:dyDescent="0.25">
      <c r="A181" s="3">
        <v>32</v>
      </c>
      <c r="B181" s="8"/>
      <c r="C181" s="1" t="s">
        <v>3819</v>
      </c>
      <c r="D181" s="8" t="s">
        <v>272</v>
      </c>
      <c r="E181" s="29">
        <v>53</v>
      </c>
      <c r="F181" s="13">
        <v>0</v>
      </c>
      <c r="G181" s="13">
        <f t="shared" si="22"/>
        <v>0</v>
      </c>
    </row>
    <row r="182" spans="1:7" x14ac:dyDescent="0.25">
      <c r="A182" s="3"/>
      <c r="B182" s="8"/>
      <c r="C182" s="1"/>
      <c r="D182" s="8"/>
      <c r="E182" s="29"/>
      <c r="F182" s="13"/>
      <c r="G182" s="13" t="str">
        <f t="shared" si="22"/>
        <v/>
      </c>
    </row>
    <row r="183" spans="1:7" x14ac:dyDescent="0.25">
      <c r="A183" s="3">
        <v>33</v>
      </c>
      <c r="B183" s="8"/>
      <c r="C183" s="1" t="s">
        <v>3820</v>
      </c>
      <c r="D183" s="8" t="s">
        <v>272</v>
      </c>
      <c r="E183" s="29">
        <v>38</v>
      </c>
      <c r="F183" s="13">
        <v>0</v>
      </c>
      <c r="G183" s="13">
        <f t="shared" si="22"/>
        <v>0</v>
      </c>
    </row>
    <row r="184" spans="1:7" x14ac:dyDescent="0.25">
      <c r="A184" s="3"/>
      <c r="B184" s="8"/>
      <c r="C184" s="1"/>
      <c r="D184" s="8"/>
      <c r="E184" s="29"/>
      <c r="F184" s="13"/>
      <c r="G184" s="13" t="str">
        <f t="shared" si="22"/>
        <v/>
      </c>
    </row>
    <row r="185" spans="1:7" x14ac:dyDescent="0.25">
      <c r="A185" s="3">
        <v>34</v>
      </c>
      <c r="B185" s="8"/>
      <c r="C185" s="1" t="s">
        <v>3821</v>
      </c>
      <c r="D185" s="8" t="s">
        <v>272</v>
      </c>
      <c r="E185" s="29">
        <v>30</v>
      </c>
      <c r="F185" s="13">
        <v>0</v>
      </c>
      <c r="G185" s="13">
        <f t="shared" si="22"/>
        <v>0</v>
      </c>
    </row>
    <row r="186" spans="1:7" x14ac:dyDescent="0.25">
      <c r="A186" s="3"/>
      <c r="B186" s="8"/>
      <c r="C186" s="1"/>
      <c r="D186" s="8"/>
      <c r="E186" s="29"/>
      <c r="F186" s="13"/>
      <c r="G186" s="13"/>
    </row>
    <row r="187" spans="1:7" x14ac:dyDescent="0.25">
      <c r="A187" s="3"/>
      <c r="B187" s="11" t="s">
        <v>189</v>
      </c>
      <c r="C187" s="18" t="s">
        <v>3088</v>
      </c>
      <c r="D187" s="8"/>
      <c r="E187" s="29"/>
      <c r="F187" s="13"/>
      <c r="G187" s="13"/>
    </row>
    <row r="188" spans="1:7" x14ac:dyDescent="0.25">
      <c r="A188" s="3"/>
      <c r="B188" s="8"/>
      <c r="C188" s="1"/>
      <c r="D188" s="8"/>
      <c r="E188" s="29"/>
      <c r="F188" s="13"/>
      <c r="G188" s="13"/>
    </row>
    <row r="189" spans="1:7" x14ac:dyDescent="0.25">
      <c r="A189" s="3">
        <v>35</v>
      </c>
      <c r="B189" s="8"/>
      <c r="C189" s="1" t="s">
        <v>3818</v>
      </c>
      <c r="D189" s="8" t="s">
        <v>272</v>
      </c>
      <c r="E189" s="29">
        <v>544</v>
      </c>
      <c r="F189" s="13">
        <v>0</v>
      </c>
      <c r="G189" s="13">
        <f t="shared" ref="G189:G191" si="23">IFERROR(IF(E189&gt;0,((F189)*E189),""),"")</f>
        <v>0</v>
      </c>
    </row>
    <row r="190" spans="1:7" x14ac:dyDescent="0.25">
      <c r="A190" s="3"/>
      <c r="B190" s="8"/>
      <c r="C190" s="1"/>
      <c r="D190" s="8"/>
      <c r="E190" s="29"/>
      <c r="F190" s="13"/>
      <c r="G190" s="13" t="str">
        <f t="shared" si="23"/>
        <v/>
      </c>
    </row>
    <row r="191" spans="1:7" x14ac:dyDescent="0.25">
      <c r="A191" s="3">
        <v>36</v>
      </c>
      <c r="B191" s="8"/>
      <c r="C191" s="1" t="s">
        <v>3819</v>
      </c>
      <c r="D191" s="8" t="s">
        <v>272</v>
      </c>
      <c r="E191" s="29">
        <v>411</v>
      </c>
      <c r="F191" s="13">
        <v>0</v>
      </c>
      <c r="G191" s="13">
        <f t="shared" si="23"/>
        <v>0</v>
      </c>
    </row>
    <row r="192" spans="1:7" x14ac:dyDescent="0.25">
      <c r="A192" s="3"/>
      <c r="B192" s="8"/>
      <c r="C192" s="1"/>
      <c r="D192" s="8"/>
      <c r="E192" s="29"/>
      <c r="F192" s="13"/>
      <c r="G192" s="13"/>
    </row>
    <row r="193" spans="1:7" x14ac:dyDescent="0.25">
      <c r="A193" s="3">
        <v>37</v>
      </c>
      <c r="B193" s="8"/>
      <c r="C193" s="1" t="s">
        <v>3820</v>
      </c>
      <c r="D193" s="8" t="s">
        <v>272</v>
      </c>
      <c r="E193" s="29">
        <v>347</v>
      </c>
      <c r="F193" s="13">
        <v>0</v>
      </c>
      <c r="G193" s="13">
        <f t="shared" ref="G193:G195" si="24">IFERROR(IF(E193&gt;0,((F193)*E193),""),"")</f>
        <v>0</v>
      </c>
    </row>
    <row r="194" spans="1:7" x14ac:dyDescent="0.25">
      <c r="A194" s="3"/>
      <c r="B194" s="8"/>
      <c r="C194" s="1"/>
      <c r="D194" s="8"/>
      <c r="E194" s="29"/>
      <c r="F194" s="13"/>
      <c r="G194" s="13" t="str">
        <f t="shared" si="24"/>
        <v/>
      </c>
    </row>
    <row r="195" spans="1:7" x14ac:dyDescent="0.25">
      <c r="A195" s="3">
        <v>38</v>
      </c>
      <c r="B195" s="8"/>
      <c r="C195" s="1" t="s">
        <v>3821</v>
      </c>
      <c r="D195" s="8" t="s">
        <v>272</v>
      </c>
      <c r="E195" s="29">
        <v>231</v>
      </c>
      <c r="F195" s="13">
        <v>0</v>
      </c>
      <c r="G195" s="13">
        <f t="shared" si="24"/>
        <v>0</v>
      </c>
    </row>
    <row r="196" spans="1:7" x14ac:dyDescent="0.25">
      <c r="A196" s="4"/>
      <c r="B196" s="4"/>
      <c r="C196" s="160" t="s">
        <v>7</v>
      </c>
      <c r="D196" s="161"/>
      <c r="E196" s="161"/>
      <c r="F196" s="162"/>
      <c r="G196" s="14">
        <f>SUM(G149:G195)</f>
        <v>0</v>
      </c>
    </row>
    <row r="197" spans="1:7" ht="30" x14ac:dyDescent="0.25">
      <c r="A197" s="2" t="s">
        <v>0</v>
      </c>
      <c r="B197" s="2" t="s">
        <v>1</v>
      </c>
      <c r="C197" s="2" t="s">
        <v>6</v>
      </c>
      <c r="D197" s="2" t="s">
        <v>2</v>
      </c>
      <c r="E197" s="27" t="s">
        <v>3</v>
      </c>
      <c r="F197" s="12" t="s">
        <v>4</v>
      </c>
      <c r="G197" s="12" t="s">
        <v>5</v>
      </c>
    </row>
    <row r="198" spans="1:7" x14ac:dyDescent="0.25">
      <c r="A198" s="5"/>
      <c r="B198" s="4"/>
      <c r="C198" s="160" t="s">
        <v>8</v>
      </c>
      <c r="D198" s="161"/>
      <c r="E198" s="161"/>
      <c r="F198" s="162"/>
      <c r="G198" s="15">
        <f>G196</f>
        <v>0</v>
      </c>
    </row>
    <row r="199" spans="1:7" x14ac:dyDescent="0.25">
      <c r="A199" s="3"/>
      <c r="B199" s="8"/>
      <c r="C199" s="18" t="s">
        <v>595</v>
      </c>
      <c r="D199" s="8"/>
      <c r="E199" s="29"/>
      <c r="F199" s="13"/>
      <c r="G199" s="13" t="str">
        <f t="shared" ref="G199:G202" si="25">IFERROR(IF(E199&gt;0,((F199)*E199),""),"")</f>
        <v/>
      </c>
    </row>
    <row r="200" spans="1:7" x14ac:dyDescent="0.25">
      <c r="A200" s="3"/>
      <c r="B200" s="8"/>
      <c r="C200" s="1"/>
      <c r="D200" s="8"/>
      <c r="E200" s="29"/>
      <c r="F200" s="13"/>
      <c r="G200" s="13" t="str">
        <f t="shared" si="25"/>
        <v/>
      </c>
    </row>
    <row r="201" spans="1:7" x14ac:dyDescent="0.25">
      <c r="A201" s="3">
        <v>39</v>
      </c>
      <c r="B201" s="8"/>
      <c r="C201" s="1" t="s">
        <v>596</v>
      </c>
      <c r="D201" s="8" t="s">
        <v>252</v>
      </c>
      <c r="E201" s="29">
        <v>500</v>
      </c>
      <c r="F201" s="13">
        <v>0</v>
      </c>
      <c r="G201" s="13">
        <f t="shared" si="25"/>
        <v>0</v>
      </c>
    </row>
    <row r="202" spans="1:7" x14ac:dyDescent="0.25">
      <c r="A202" s="3"/>
      <c r="B202" s="8"/>
      <c r="C202" s="1" t="s">
        <v>597</v>
      </c>
      <c r="D202" s="8"/>
      <c r="E202" s="29"/>
      <c r="F202" s="13"/>
      <c r="G202" s="13" t="str">
        <f t="shared" si="25"/>
        <v/>
      </c>
    </row>
    <row r="203" spans="1:7" x14ac:dyDescent="0.25">
      <c r="A203" s="3"/>
      <c r="B203" s="8"/>
      <c r="C203" s="1"/>
      <c r="D203" s="8"/>
      <c r="E203" s="29"/>
      <c r="F203" s="13"/>
      <c r="G203" s="13"/>
    </row>
    <row r="204" spans="1:7" x14ac:dyDescent="0.25">
      <c r="A204" s="3"/>
      <c r="B204" s="11" t="s">
        <v>190</v>
      </c>
      <c r="C204" s="18" t="s">
        <v>598</v>
      </c>
      <c r="D204" s="8"/>
      <c r="E204" s="29"/>
      <c r="F204" s="13"/>
      <c r="G204" s="13"/>
    </row>
    <row r="205" spans="1:7" x14ac:dyDescent="0.25">
      <c r="A205" s="3"/>
      <c r="B205" s="8"/>
      <c r="C205" s="1"/>
      <c r="D205" s="8"/>
      <c r="E205" s="29"/>
      <c r="F205" s="13"/>
      <c r="G205" s="13"/>
    </row>
    <row r="206" spans="1:7" x14ac:dyDescent="0.25">
      <c r="A206" s="3"/>
      <c r="B206" s="11" t="s">
        <v>386</v>
      </c>
      <c r="C206" s="18" t="s">
        <v>2905</v>
      </c>
      <c r="D206" s="8"/>
      <c r="E206" s="29"/>
      <c r="F206" s="13"/>
      <c r="G206" s="13"/>
    </row>
    <row r="207" spans="1:7" x14ac:dyDescent="0.25">
      <c r="A207" s="3"/>
      <c r="B207" s="11"/>
      <c r="C207" s="18" t="s">
        <v>290</v>
      </c>
      <c r="D207" s="8"/>
      <c r="E207" s="29"/>
      <c r="F207" s="13"/>
      <c r="G207" s="13"/>
    </row>
    <row r="208" spans="1:7" x14ac:dyDescent="0.25">
      <c r="A208" s="3"/>
      <c r="B208" s="8"/>
      <c r="C208" s="1"/>
      <c r="D208" s="8"/>
      <c r="E208" s="29"/>
      <c r="F208" s="13"/>
      <c r="G208" s="13"/>
    </row>
    <row r="209" spans="1:7" x14ac:dyDescent="0.25">
      <c r="A209" s="3">
        <v>40</v>
      </c>
      <c r="B209" s="8"/>
      <c r="C209" s="1" t="s">
        <v>3818</v>
      </c>
      <c r="D209" s="8" t="s">
        <v>247</v>
      </c>
      <c r="E209" s="29">
        <v>753</v>
      </c>
      <c r="F209" s="13">
        <v>0</v>
      </c>
      <c r="G209" s="13">
        <f t="shared" ref="G209:G222" si="26">IFERROR(IF(E209&gt;0,((F209)*E209),""),"")</f>
        <v>0</v>
      </c>
    </row>
    <row r="210" spans="1:7" x14ac:dyDescent="0.25">
      <c r="A210" s="3"/>
      <c r="B210" s="8"/>
      <c r="C210" s="1"/>
      <c r="D210" s="8"/>
      <c r="E210" s="29"/>
      <c r="F210" s="13"/>
      <c r="G210" s="13" t="str">
        <f t="shared" si="26"/>
        <v/>
      </c>
    </row>
    <row r="211" spans="1:7" x14ac:dyDescent="0.25">
      <c r="A211" s="3">
        <v>41</v>
      </c>
      <c r="B211" s="8"/>
      <c r="C211" s="1" t="s">
        <v>3819</v>
      </c>
      <c r="D211" s="8" t="s">
        <v>247</v>
      </c>
      <c r="E211" s="29">
        <v>857</v>
      </c>
      <c r="F211" s="13">
        <v>0</v>
      </c>
      <c r="G211" s="13">
        <f t="shared" si="26"/>
        <v>0</v>
      </c>
    </row>
    <row r="212" spans="1:7" x14ac:dyDescent="0.25">
      <c r="A212" s="3"/>
      <c r="B212" s="8"/>
      <c r="C212" s="1"/>
      <c r="D212" s="8"/>
      <c r="E212" s="29"/>
      <c r="F212" s="13"/>
      <c r="G212" s="13" t="str">
        <f t="shared" si="26"/>
        <v/>
      </c>
    </row>
    <row r="213" spans="1:7" x14ac:dyDescent="0.25">
      <c r="A213" s="3">
        <v>42</v>
      </c>
      <c r="B213" s="8"/>
      <c r="C213" s="1" t="s">
        <v>3820</v>
      </c>
      <c r="D213" s="8" t="s">
        <v>247</v>
      </c>
      <c r="E213" s="29">
        <v>679</v>
      </c>
      <c r="F213" s="13">
        <v>0</v>
      </c>
      <c r="G213" s="13">
        <f t="shared" si="26"/>
        <v>0</v>
      </c>
    </row>
    <row r="214" spans="1:7" x14ac:dyDescent="0.25">
      <c r="A214" s="3"/>
      <c r="B214" s="8"/>
      <c r="C214" s="1"/>
      <c r="D214" s="8"/>
      <c r="E214" s="29"/>
      <c r="F214" s="13"/>
      <c r="G214" s="13" t="str">
        <f t="shared" si="26"/>
        <v/>
      </c>
    </row>
    <row r="215" spans="1:7" x14ac:dyDescent="0.25">
      <c r="A215" s="3">
        <v>43</v>
      </c>
      <c r="B215" s="8"/>
      <c r="C215" s="1" t="s">
        <v>3821</v>
      </c>
      <c r="D215" s="8" t="s">
        <v>247</v>
      </c>
      <c r="E215" s="29">
        <v>495</v>
      </c>
      <c r="F215" s="13">
        <v>0</v>
      </c>
      <c r="G215" s="13">
        <f t="shared" si="26"/>
        <v>0</v>
      </c>
    </row>
    <row r="216" spans="1:7" x14ac:dyDescent="0.25">
      <c r="A216" s="3"/>
      <c r="B216" s="8"/>
      <c r="C216" s="1"/>
      <c r="D216" s="8"/>
      <c r="E216" s="29"/>
      <c r="F216" s="13"/>
      <c r="G216" s="13" t="str">
        <f t="shared" si="26"/>
        <v/>
      </c>
    </row>
    <row r="217" spans="1:7" x14ac:dyDescent="0.25">
      <c r="A217" s="3"/>
      <c r="B217" s="11">
        <v>8.6999999999999993</v>
      </c>
      <c r="C217" s="18" t="s">
        <v>599</v>
      </c>
      <c r="D217" s="8"/>
      <c r="E217" s="29"/>
      <c r="F217" s="13"/>
      <c r="G217" s="13" t="str">
        <f t="shared" si="26"/>
        <v/>
      </c>
    </row>
    <row r="218" spans="1:7" x14ac:dyDescent="0.25">
      <c r="A218" s="3"/>
      <c r="B218" s="8"/>
      <c r="C218" s="1"/>
      <c r="D218" s="8"/>
      <c r="E218" s="29"/>
      <c r="F218" s="13"/>
      <c r="G218" s="13" t="str">
        <f t="shared" si="26"/>
        <v/>
      </c>
    </row>
    <row r="219" spans="1:7" x14ac:dyDescent="0.25">
      <c r="A219" s="3"/>
      <c r="B219" s="11" t="s">
        <v>600</v>
      </c>
      <c r="C219" s="18" t="s">
        <v>2900</v>
      </c>
      <c r="D219" s="8"/>
      <c r="E219" s="29"/>
      <c r="F219" s="13"/>
      <c r="G219" s="13" t="str">
        <f t="shared" si="26"/>
        <v/>
      </c>
    </row>
    <row r="220" spans="1:7" x14ac:dyDescent="0.25">
      <c r="A220" s="3"/>
      <c r="B220" s="8"/>
      <c r="C220" s="1"/>
      <c r="D220" s="8"/>
      <c r="E220" s="29"/>
      <c r="F220" s="13"/>
      <c r="G220" s="13" t="str">
        <f t="shared" si="26"/>
        <v/>
      </c>
    </row>
    <row r="221" spans="1:7" x14ac:dyDescent="0.25">
      <c r="A221" s="3">
        <v>44</v>
      </c>
      <c r="B221" s="8"/>
      <c r="C221" s="1" t="s">
        <v>601</v>
      </c>
      <c r="D221" s="8" t="s">
        <v>272</v>
      </c>
      <c r="E221" s="29">
        <v>25</v>
      </c>
      <c r="F221" s="13">
        <v>0</v>
      </c>
      <c r="G221" s="13">
        <f t="shared" si="26"/>
        <v>0</v>
      </c>
    </row>
    <row r="222" spans="1:7" x14ac:dyDescent="0.25">
      <c r="A222" s="3"/>
      <c r="B222" s="8"/>
      <c r="C222" s="1" t="s">
        <v>602</v>
      </c>
      <c r="D222" s="8"/>
      <c r="E222" s="29"/>
      <c r="F222" s="13"/>
      <c r="G222" s="13" t="str">
        <f t="shared" si="26"/>
        <v/>
      </c>
    </row>
    <row r="223" spans="1:7" x14ac:dyDescent="0.25">
      <c r="A223" s="3"/>
      <c r="B223" s="11"/>
      <c r="C223" s="18"/>
      <c r="D223" s="8"/>
      <c r="E223" s="29"/>
      <c r="F223" s="13"/>
      <c r="G223" s="13"/>
    </row>
    <row r="224" spans="1:7" x14ac:dyDescent="0.25">
      <c r="A224" s="3"/>
      <c r="B224" s="11"/>
      <c r="C224" s="18"/>
      <c r="D224" s="8"/>
      <c r="E224" s="29"/>
      <c r="F224" s="13"/>
      <c r="G224" s="13" t="str">
        <f t="shared" ref="G224:G226" si="27">IFERROR(IF(E224&gt;0,((F224)*E224),""),"")</f>
        <v/>
      </c>
    </row>
    <row r="225" spans="1:7" x14ac:dyDescent="0.25">
      <c r="A225" s="3"/>
      <c r="B225" s="11">
        <v>8.8000000000000007</v>
      </c>
      <c r="C225" s="18" t="s">
        <v>603</v>
      </c>
      <c r="D225" s="8"/>
      <c r="E225" s="29"/>
      <c r="F225" s="13"/>
      <c r="G225" s="13" t="str">
        <f t="shared" si="27"/>
        <v/>
      </c>
    </row>
    <row r="226" spans="1:7" x14ac:dyDescent="0.25">
      <c r="A226" s="3"/>
      <c r="B226" s="11"/>
      <c r="C226" s="18" t="s">
        <v>604</v>
      </c>
      <c r="D226" s="8"/>
      <c r="E226" s="29"/>
      <c r="F226" s="13"/>
      <c r="G226" s="13" t="str">
        <f t="shared" si="27"/>
        <v/>
      </c>
    </row>
    <row r="227" spans="1:7" x14ac:dyDescent="0.25">
      <c r="A227" s="3"/>
      <c r="B227" s="11"/>
      <c r="C227" s="18"/>
      <c r="D227" s="8"/>
      <c r="E227" s="29"/>
      <c r="F227" s="13"/>
      <c r="G227" s="13"/>
    </row>
    <row r="228" spans="1:7" x14ac:dyDescent="0.25">
      <c r="A228" s="3">
        <v>45</v>
      </c>
      <c r="B228" s="11"/>
      <c r="C228" s="1" t="s">
        <v>3832</v>
      </c>
      <c r="D228" s="8" t="s">
        <v>443</v>
      </c>
      <c r="E228" s="40">
        <v>0.21918399999999999</v>
      </c>
      <c r="F228" s="13">
        <v>0</v>
      </c>
      <c r="G228" s="13">
        <f t="shared" ref="G228:G230" si="28">IFERROR(IF(E228&gt;0,((F228)*E228),""),"")</f>
        <v>0</v>
      </c>
    </row>
    <row r="229" spans="1:7" x14ac:dyDescent="0.25">
      <c r="A229" s="3"/>
      <c r="B229" s="11"/>
      <c r="C229" s="1" t="s">
        <v>605</v>
      </c>
      <c r="D229" s="8"/>
      <c r="E229" s="29"/>
      <c r="F229" s="13"/>
      <c r="G229" s="13" t="str">
        <f t="shared" si="28"/>
        <v/>
      </c>
    </row>
    <row r="230" spans="1:7" x14ac:dyDescent="0.25">
      <c r="A230" s="3"/>
      <c r="B230" s="11"/>
      <c r="C230" s="1" t="s">
        <v>606</v>
      </c>
      <c r="D230" s="8"/>
      <c r="E230" s="29"/>
      <c r="F230" s="13"/>
      <c r="G230" s="13" t="str">
        <f t="shared" si="28"/>
        <v/>
      </c>
    </row>
    <row r="231" spans="1:7" x14ac:dyDescent="0.25">
      <c r="A231" s="3"/>
      <c r="B231" s="11"/>
      <c r="C231" s="1" t="s">
        <v>607</v>
      </c>
      <c r="D231" s="8"/>
      <c r="E231" s="29"/>
      <c r="F231" s="13"/>
      <c r="G231" s="13"/>
    </row>
    <row r="232" spans="1:7" x14ac:dyDescent="0.25">
      <c r="A232" s="3"/>
      <c r="B232" s="11"/>
      <c r="C232" s="1" t="s">
        <v>608</v>
      </c>
      <c r="D232" s="8"/>
      <c r="E232" s="29"/>
      <c r="F232" s="13"/>
      <c r="G232" s="13"/>
    </row>
    <row r="233" spans="1:7" x14ac:dyDescent="0.25">
      <c r="A233" s="3"/>
      <c r="B233" s="11"/>
      <c r="C233" s="1" t="s">
        <v>609</v>
      </c>
      <c r="D233" s="8"/>
      <c r="E233" s="29"/>
      <c r="F233" s="13"/>
      <c r="G233" s="13"/>
    </row>
    <row r="234" spans="1:7" x14ac:dyDescent="0.25">
      <c r="A234" s="3"/>
      <c r="B234" s="11"/>
      <c r="C234" s="1" t="s">
        <v>610</v>
      </c>
      <c r="D234" s="8"/>
      <c r="E234" s="29"/>
      <c r="F234" s="13"/>
      <c r="G234" s="13"/>
    </row>
    <row r="235" spans="1:7" x14ac:dyDescent="0.25">
      <c r="A235" s="3"/>
      <c r="B235" s="11"/>
      <c r="C235" s="18"/>
      <c r="D235" s="8"/>
      <c r="E235" s="29"/>
      <c r="F235" s="13"/>
      <c r="G235" s="13"/>
    </row>
    <row r="236" spans="1:7" x14ac:dyDescent="0.25">
      <c r="A236" s="3">
        <v>46</v>
      </c>
      <c r="B236" s="11"/>
      <c r="C236" s="1" t="s">
        <v>3833</v>
      </c>
      <c r="D236" s="8" t="s">
        <v>443</v>
      </c>
      <c r="E236" s="40">
        <v>0.78915000000000002</v>
      </c>
      <c r="F236" s="13">
        <v>0</v>
      </c>
      <c r="G236" s="13">
        <f t="shared" ref="G236" si="29">IFERROR(IF(E236&gt;0,((F236)*E236),""),"")</f>
        <v>0</v>
      </c>
    </row>
    <row r="237" spans="1:7" x14ac:dyDescent="0.25">
      <c r="A237" s="3"/>
      <c r="B237" s="11"/>
      <c r="C237" s="1" t="s">
        <v>605</v>
      </c>
      <c r="D237" s="8"/>
      <c r="E237" s="29"/>
      <c r="F237" s="13"/>
      <c r="G237" s="13"/>
    </row>
    <row r="238" spans="1:7" x14ac:dyDescent="0.25">
      <c r="A238" s="3"/>
      <c r="B238" s="11"/>
      <c r="C238" s="1" t="s">
        <v>606</v>
      </c>
      <c r="D238" s="8"/>
      <c r="E238" s="29"/>
      <c r="F238" s="13"/>
      <c r="G238" s="13"/>
    </row>
    <row r="239" spans="1:7" x14ac:dyDescent="0.25">
      <c r="A239" s="3"/>
      <c r="B239" s="11"/>
      <c r="C239" s="1" t="s">
        <v>607</v>
      </c>
      <c r="D239" s="8"/>
      <c r="E239" s="29"/>
      <c r="F239" s="13"/>
      <c r="G239" s="13"/>
    </row>
    <row r="240" spans="1:7" x14ac:dyDescent="0.25">
      <c r="A240" s="3"/>
      <c r="B240" s="11"/>
      <c r="C240" s="1" t="s">
        <v>608</v>
      </c>
      <c r="D240" s="8"/>
      <c r="E240" s="29"/>
      <c r="F240" s="13"/>
      <c r="G240" s="13"/>
    </row>
    <row r="241" spans="1:7" x14ac:dyDescent="0.25">
      <c r="A241" s="3"/>
      <c r="B241" s="11"/>
      <c r="C241" s="1" t="s">
        <v>609</v>
      </c>
      <c r="D241" s="8"/>
      <c r="E241" s="29"/>
      <c r="F241" s="13"/>
      <c r="G241" s="13"/>
    </row>
    <row r="242" spans="1:7" x14ac:dyDescent="0.25">
      <c r="A242" s="3"/>
      <c r="B242" s="11"/>
      <c r="C242" s="1" t="s">
        <v>610</v>
      </c>
      <c r="D242" s="8"/>
      <c r="E242" s="29"/>
      <c r="F242" s="13"/>
      <c r="G242" s="13"/>
    </row>
    <row r="243" spans="1:7" x14ac:dyDescent="0.25">
      <c r="A243" s="3"/>
      <c r="B243" s="11"/>
      <c r="C243" s="18"/>
      <c r="D243" s="8"/>
      <c r="E243" s="29"/>
      <c r="F243" s="13"/>
      <c r="G243" s="13"/>
    </row>
    <row r="244" spans="1:7" x14ac:dyDescent="0.25">
      <c r="A244" s="3"/>
      <c r="B244" s="11"/>
      <c r="C244" s="18"/>
      <c r="D244" s="8"/>
      <c r="E244" s="29"/>
      <c r="F244" s="13"/>
      <c r="G244" s="13"/>
    </row>
    <row r="245" spans="1:7" x14ac:dyDescent="0.25">
      <c r="A245" s="4"/>
      <c r="B245" s="4"/>
      <c r="C245" s="160" t="s">
        <v>7</v>
      </c>
      <c r="D245" s="161"/>
      <c r="E245" s="161"/>
      <c r="F245" s="162"/>
      <c r="G245" s="14">
        <f>SUM(G198:G244)</f>
        <v>0</v>
      </c>
    </row>
    <row r="246" spans="1:7" ht="30" x14ac:dyDescent="0.25">
      <c r="A246" s="2" t="s">
        <v>0</v>
      </c>
      <c r="B246" s="2" t="s">
        <v>1</v>
      </c>
      <c r="C246" s="2" t="s">
        <v>6</v>
      </c>
      <c r="D246" s="2" t="s">
        <v>2</v>
      </c>
      <c r="E246" s="27" t="s">
        <v>3</v>
      </c>
      <c r="F246" s="12" t="s">
        <v>4</v>
      </c>
      <c r="G246" s="12" t="s">
        <v>5</v>
      </c>
    </row>
    <row r="247" spans="1:7" x14ac:dyDescent="0.25">
      <c r="A247" s="5"/>
      <c r="B247" s="4"/>
      <c r="C247" s="160" t="s">
        <v>8</v>
      </c>
      <c r="D247" s="161"/>
      <c r="E247" s="161"/>
      <c r="F247" s="162"/>
      <c r="G247" s="15">
        <f>G245</f>
        <v>0</v>
      </c>
    </row>
    <row r="248" spans="1:7" x14ac:dyDescent="0.25">
      <c r="A248" s="11"/>
      <c r="B248" s="11">
        <v>8.8000000000000007</v>
      </c>
      <c r="C248" s="18" t="s">
        <v>603</v>
      </c>
      <c r="D248" s="59"/>
      <c r="E248" s="59"/>
      <c r="F248" s="59"/>
      <c r="G248" s="63"/>
    </row>
    <row r="249" spans="1:7" x14ac:dyDescent="0.25">
      <c r="A249" s="3"/>
      <c r="B249" s="11"/>
      <c r="C249" s="18" t="s">
        <v>604</v>
      </c>
      <c r="D249" s="8"/>
      <c r="E249" s="29"/>
      <c r="F249" s="13"/>
      <c r="G249" s="13"/>
    </row>
    <row r="250" spans="1:7" x14ac:dyDescent="0.25">
      <c r="A250" s="3"/>
      <c r="B250" s="11"/>
      <c r="C250" s="18"/>
      <c r="D250" s="8"/>
      <c r="E250" s="29"/>
      <c r="F250" s="13"/>
      <c r="G250" s="13"/>
    </row>
    <row r="251" spans="1:7" x14ac:dyDescent="0.25">
      <c r="A251" s="3">
        <v>47</v>
      </c>
      <c r="B251" s="8"/>
      <c r="C251" s="1" t="s">
        <v>611</v>
      </c>
      <c r="D251" s="8" t="s">
        <v>443</v>
      </c>
      <c r="E251" s="40">
        <v>2.7208000000000001</v>
      </c>
      <c r="F251" s="13">
        <v>0</v>
      </c>
      <c r="G251" s="13">
        <f t="shared" ref="G251:G255" si="30">IFERROR(IF(E251&gt;0,((F251)*E251),""),"")</f>
        <v>0</v>
      </c>
    </row>
    <row r="252" spans="1:7" x14ac:dyDescent="0.25">
      <c r="A252" s="3"/>
      <c r="B252" s="8"/>
      <c r="C252" s="1" t="s">
        <v>605</v>
      </c>
      <c r="D252" s="8"/>
      <c r="E252" s="29"/>
      <c r="F252" s="13"/>
      <c r="G252" s="13" t="str">
        <f t="shared" si="30"/>
        <v/>
      </c>
    </row>
    <row r="253" spans="1:7" x14ac:dyDescent="0.25">
      <c r="A253" s="3"/>
      <c r="B253" s="8"/>
      <c r="C253" s="1" t="s">
        <v>606</v>
      </c>
      <c r="D253" s="8"/>
      <c r="E253" s="29"/>
      <c r="F253" s="13"/>
      <c r="G253" s="13" t="str">
        <f t="shared" si="30"/>
        <v/>
      </c>
    </row>
    <row r="254" spans="1:7" x14ac:dyDescent="0.25">
      <c r="A254" s="3"/>
      <c r="B254" s="8"/>
      <c r="C254" s="1" t="s">
        <v>607</v>
      </c>
      <c r="D254" s="8"/>
      <c r="E254" s="29"/>
      <c r="F254" s="13"/>
      <c r="G254" s="13" t="str">
        <f t="shared" si="30"/>
        <v/>
      </c>
    </row>
    <row r="255" spans="1:7" x14ac:dyDescent="0.25">
      <c r="A255" s="3"/>
      <c r="B255" s="8"/>
      <c r="C255" s="1" t="s">
        <v>608</v>
      </c>
      <c r="D255" s="8"/>
      <c r="E255" s="29"/>
      <c r="F255" s="13"/>
      <c r="G255" s="13" t="str">
        <f t="shared" si="30"/>
        <v/>
      </c>
    </row>
    <row r="256" spans="1:7" x14ac:dyDescent="0.25">
      <c r="A256" s="3"/>
      <c r="B256" s="8"/>
      <c r="C256" s="1" t="s">
        <v>609</v>
      </c>
      <c r="D256" s="8"/>
      <c r="E256" s="29"/>
      <c r="F256" s="13"/>
      <c r="G256" s="13"/>
    </row>
    <row r="257" spans="1:7" x14ac:dyDescent="0.25">
      <c r="A257" s="3"/>
      <c r="B257" s="8"/>
      <c r="C257" s="1" t="s">
        <v>610</v>
      </c>
      <c r="D257" s="8"/>
      <c r="E257" s="29"/>
      <c r="F257" s="13"/>
      <c r="G257" s="13"/>
    </row>
    <row r="258" spans="1:7" x14ac:dyDescent="0.25">
      <c r="A258" s="3"/>
      <c r="B258" s="8"/>
      <c r="C258" s="1"/>
      <c r="D258" s="8"/>
      <c r="E258" s="29"/>
      <c r="F258" s="13"/>
      <c r="G258" s="13"/>
    </row>
    <row r="259" spans="1:7" x14ac:dyDescent="0.25">
      <c r="A259" s="3">
        <v>48</v>
      </c>
      <c r="B259" s="8"/>
      <c r="C259" s="1" t="s">
        <v>612</v>
      </c>
      <c r="D259" s="8" t="s">
        <v>443</v>
      </c>
      <c r="E259" s="40">
        <v>2.3709999999999998E-2</v>
      </c>
      <c r="F259" s="13">
        <v>0</v>
      </c>
      <c r="G259" s="13">
        <f t="shared" ref="G259:G265" si="31">IFERROR(IF(E259&gt;0,((F259)*E259),""),"")</f>
        <v>0</v>
      </c>
    </row>
    <row r="260" spans="1:7" x14ac:dyDescent="0.25">
      <c r="A260" s="3"/>
      <c r="B260" s="8"/>
      <c r="C260" s="1" t="s">
        <v>605</v>
      </c>
      <c r="D260" s="8"/>
      <c r="E260" s="29"/>
      <c r="F260" s="13"/>
      <c r="G260" s="13" t="str">
        <f t="shared" si="31"/>
        <v/>
      </c>
    </row>
    <row r="261" spans="1:7" x14ac:dyDescent="0.25">
      <c r="A261" s="3"/>
      <c r="B261" s="8"/>
      <c r="C261" s="1" t="s">
        <v>606</v>
      </c>
      <c r="D261" s="8"/>
      <c r="E261" s="29"/>
      <c r="F261" s="13"/>
      <c r="G261" s="13" t="str">
        <f t="shared" si="31"/>
        <v/>
      </c>
    </row>
    <row r="262" spans="1:7" x14ac:dyDescent="0.25">
      <c r="A262" s="3"/>
      <c r="B262" s="8"/>
      <c r="C262" s="1" t="s">
        <v>607</v>
      </c>
      <c r="D262" s="8"/>
      <c r="E262" s="29"/>
      <c r="F262" s="13"/>
      <c r="G262" s="13" t="str">
        <f t="shared" si="31"/>
        <v/>
      </c>
    </row>
    <row r="263" spans="1:7" x14ac:dyDescent="0.25">
      <c r="A263" s="3"/>
      <c r="B263" s="8"/>
      <c r="C263" s="1" t="s">
        <v>608</v>
      </c>
      <c r="D263" s="8"/>
      <c r="E263" s="29"/>
      <c r="F263" s="13"/>
      <c r="G263" s="13" t="str">
        <f t="shared" si="31"/>
        <v/>
      </c>
    </row>
    <row r="264" spans="1:7" x14ac:dyDescent="0.25">
      <c r="A264" s="3"/>
      <c r="B264" s="8"/>
      <c r="C264" s="1" t="s">
        <v>609</v>
      </c>
      <c r="D264" s="8"/>
      <c r="E264" s="29"/>
      <c r="F264" s="13"/>
      <c r="G264" s="13" t="str">
        <f t="shared" si="31"/>
        <v/>
      </c>
    </row>
    <row r="265" spans="1:7" x14ac:dyDescent="0.25">
      <c r="A265" s="3"/>
      <c r="B265" s="8"/>
      <c r="C265" s="1" t="s">
        <v>610</v>
      </c>
      <c r="D265" s="8"/>
      <c r="E265" s="29"/>
      <c r="F265" s="13"/>
      <c r="G265" s="13" t="str">
        <f t="shared" si="31"/>
        <v/>
      </c>
    </row>
    <row r="266" spans="1:7" x14ac:dyDescent="0.25">
      <c r="A266" s="3"/>
      <c r="B266" s="8"/>
      <c r="C266" s="1"/>
      <c r="D266" s="8"/>
      <c r="E266" s="29"/>
      <c r="F266" s="13"/>
      <c r="G266" s="13"/>
    </row>
    <row r="267" spans="1:7" x14ac:dyDescent="0.25">
      <c r="A267" s="3">
        <v>49</v>
      </c>
      <c r="B267" s="8"/>
      <c r="C267" s="1" t="s">
        <v>613</v>
      </c>
      <c r="D267" s="8" t="s">
        <v>443</v>
      </c>
      <c r="E267" s="40">
        <v>1.8239999999999999E-2</v>
      </c>
      <c r="F267" s="13">
        <v>0</v>
      </c>
      <c r="G267" s="13">
        <f t="shared" ref="G267:G273" si="32">IFERROR(IF(E267&gt;0,((F267)*E267),""),"")</f>
        <v>0</v>
      </c>
    </row>
    <row r="268" spans="1:7" x14ac:dyDescent="0.25">
      <c r="A268" s="3"/>
      <c r="B268" s="8"/>
      <c r="C268" s="1" t="s">
        <v>605</v>
      </c>
      <c r="D268" s="8"/>
      <c r="E268" s="29"/>
      <c r="F268" s="13"/>
      <c r="G268" s="13" t="str">
        <f t="shared" si="32"/>
        <v/>
      </c>
    </row>
    <row r="269" spans="1:7" x14ac:dyDescent="0.25">
      <c r="A269" s="3"/>
      <c r="B269" s="8"/>
      <c r="C269" s="1" t="s">
        <v>606</v>
      </c>
      <c r="D269" s="8"/>
      <c r="E269" s="29"/>
      <c r="F269" s="13"/>
      <c r="G269" s="13" t="str">
        <f t="shared" si="32"/>
        <v/>
      </c>
    </row>
    <row r="270" spans="1:7" x14ac:dyDescent="0.25">
      <c r="A270" s="3"/>
      <c r="B270" s="8"/>
      <c r="C270" s="1" t="s">
        <v>607</v>
      </c>
      <c r="D270" s="8"/>
      <c r="E270" s="29"/>
      <c r="F270" s="13"/>
      <c r="G270" s="13" t="str">
        <f t="shared" si="32"/>
        <v/>
      </c>
    </row>
    <row r="271" spans="1:7" x14ac:dyDescent="0.25">
      <c r="A271" s="3"/>
      <c r="B271" s="8"/>
      <c r="C271" s="1" t="s">
        <v>608</v>
      </c>
      <c r="D271" s="8"/>
      <c r="E271" s="29"/>
      <c r="F271" s="13"/>
      <c r="G271" s="13" t="str">
        <f t="shared" si="32"/>
        <v/>
      </c>
    </row>
    <row r="272" spans="1:7" x14ac:dyDescent="0.25">
      <c r="A272" s="3"/>
      <c r="B272" s="8"/>
      <c r="C272" s="1" t="s">
        <v>609</v>
      </c>
      <c r="D272" s="8"/>
      <c r="E272" s="29"/>
      <c r="F272" s="13"/>
      <c r="G272" s="13" t="str">
        <f t="shared" si="32"/>
        <v/>
      </c>
    </row>
    <row r="273" spans="1:7" x14ac:dyDescent="0.25">
      <c r="A273" s="3"/>
      <c r="B273" s="8"/>
      <c r="C273" s="1" t="s">
        <v>610</v>
      </c>
      <c r="D273" s="8"/>
      <c r="E273" s="29"/>
      <c r="F273" s="13"/>
      <c r="G273" s="13" t="str">
        <f t="shared" si="32"/>
        <v/>
      </c>
    </row>
    <row r="274" spans="1:7" x14ac:dyDescent="0.25">
      <c r="A274" s="3"/>
      <c r="B274" s="8"/>
      <c r="C274" s="1"/>
      <c r="D274" s="8"/>
      <c r="E274" s="29"/>
      <c r="F274" s="13"/>
      <c r="G274" s="13"/>
    </row>
    <row r="275" spans="1:7" x14ac:dyDescent="0.25">
      <c r="A275" s="3">
        <v>50</v>
      </c>
      <c r="B275" s="8"/>
      <c r="C275" s="1" t="s">
        <v>3834</v>
      </c>
      <c r="D275" s="8" t="s">
        <v>443</v>
      </c>
      <c r="E275" s="40">
        <v>2.9790000000000001E-2</v>
      </c>
      <c r="F275" s="13">
        <v>0</v>
      </c>
      <c r="G275" s="13">
        <f t="shared" ref="G275:G281" si="33">IFERROR(IF(E275&gt;0,((F275)*E275),""),"")</f>
        <v>0</v>
      </c>
    </row>
    <row r="276" spans="1:7" x14ac:dyDescent="0.25">
      <c r="A276" s="3"/>
      <c r="B276" s="8"/>
      <c r="C276" s="1" t="s">
        <v>605</v>
      </c>
      <c r="D276" s="8"/>
      <c r="E276" s="29"/>
      <c r="F276" s="13"/>
      <c r="G276" s="13" t="str">
        <f t="shared" si="33"/>
        <v/>
      </c>
    </row>
    <row r="277" spans="1:7" x14ac:dyDescent="0.25">
      <c r="A277" s="3"/>
      <c r="B277" s="8"/>
      <c r="C277" s="1" t="s">
        <v>606</v>
      </c>
      <c r="D277" s="8"/>
      <c r="E277" s="29"/>
      <c r="F277" s="13"/>
      <c r="G277" s="13" t="str">
        <f t="shared" si="33"/>
        <v/>
      </c>
    </row>
    <row r="278" spans="1:7" x14ac:dyDescent="0.25">
      <c r="A278" s="3"/>
      <c r="B278" s="8"/>
      <c r="C278" s="1" t="s">
        <v>607</v>
      </c>
      <c r="D278" s="8"/>
      <c r="E278" s="29"/>
      <c r="F278" s="13"/>
      <c r="G278" s="13" t="str">
        <f t="shared" si="33"/>
        <v/>
      </c>
    </row>
    <row r="279" spans="1:7" x14ac:dyDescent="0.25">
      <c r="A279" s="3"/>
      <c r="B279" s="8"/>
      <c r="C279" s="1" t="s">
        <v>608</v>
      </c>
      <c r="D279" s="8"/>
      <c r="E279" s="29"/>
      <c r="F279" s="13"/>
      <c r="G279" s="13" t="str">
        <f t="shared" si="33"/>
        <v/>
      </c>
    </row>
    <row r="280" spans="1:7" x14ac:dyDescent="0.25">
      <c r="A280" s="3"/>
      <c r="B280" s="8"/>
      <c r="C280" s="1" t="s">
        <v>609</v>
      </c>
      <c r="D280" s="8"/>
      <c r="E280" s="29"/>
      <c r="F280" s="13"/>
      <c r="G280" s="13" t="str">
        <f t="shared" si="33"/>
        <v/>
      </c>
    </row>
    <row r="281" spans="1:7" x14ac:dyDescent="0.25">
      <c r="A281" s="3"/>
      <c r="B281" s="8"/>
      <c r="C281" s="1" t="s">
        <v>610</v>
      </c>
      <c r="D281" s="8"/>
      <c r="E281" s="29"/>
      <c r="F281" s="13"/>
      <c r="G281" s="13" t="str">
        <f t="shared" si="33"/>
        <v/>
      </c>
    </row>
    <row r="282" spans="1:7" x14ac:dyDescent="0.25">
      <c r="A282" s="3"/>
      <c r="B282" s="8"/>
      <c r="C282" s="1"/>
      <c r="D282" s="8"/>
      <c r="E282" s="29"/>
      <c r="F282" s="13"/>
      <c r="G282" s="13"/>
    </row>
    <row r="283" spans="1:7" x14ac:dyDescent="0.25">
      <c r="A283" s="3"/>
      <c r="B283" s="11"/>
      <c r="C283" s="18"/>
      <c r="D283" s="8"/>
      <c r="E283" s="29"/>
      <c r="F283" s="13"/>
      <c r="G283" s="13"/>
    </row>
    <row r="284" spans="1:7" x14ac:dyDescent="0.25">
      <c r="A284" s="3"/>
      <c r="B284" s="8"/>
      <c r="C284" s="1"/>
      <c r="D284" s="8"/>
      <c r="E284" s="29"/>
      <c r="F284" s="13"/>
      <c r="G284" s="13"/>
    </row>
    <row r="285" spans="1:7" x14ac:dyDescent="0.25">
      <c r="A285" s="3"/>
      <c r="B285" s="8"/>
      <c r="C285" s="18"/>
      <c r="D285" s="8"/>
      <c r="E285" s="29"/>
      <c r="F285" s="13"/>
      <c r="G285" s="13"/>
    </row>
    <row r="286" spans="1:7" x14ac:dyDescent="0.25">
      <c r="A286" s="3"/>
      <c r="B286" s="8"/>
      <c r="C286" s="1"/>
      <c r="D286" s="8"/>
      <c r="E286" s="29"/>
      <c r="F286" s="13"/>
      <c r="G286" s="13"/>
    </row>
    <row r="287" spans="1:7" x14ac:dyDescent="0.25">
      <c r="A287" s="3"/>
      <c r="B287" s="8"/>
      <c r="C287" s="1"/>
      <c r="D287" s="8"/>
      <c r="E287" s="29"/>
      <c r="F287" s="13"/>
      <c r="G287" s="13"/>
    </row>
    <row r="288" spans="1:7" x14ac:dyDescent="0.25">
      <c r="A288" s="3"/>
      <c r="B288" s="8"/>
      <c r="C288" s="1"/>
      <c r="D288" s="8"/>
      <c r="E288" s="29"/>
      <c r="F288" s="13"/>
      <c r="G288" s="13"/>
    </row>
    <row r="289" spans="1:7" x14ac:dyDescent="0.25">
      <c r="A289" s="3"/>
      <c r="B289" s="8"/>
      <c r="C289" s="1"/>
      <c r="D289" s="8"/>
      <c r="E289" s="29"/>
      <c r="F289" s="13"/>
      <c r="G289" s="13"/>
    </row>
    <row r="290" spans="1:7" x14ac:dyDescent="0.25">
      <c r="A290" s="3"/>
      <c r="B290" s="8"/>
      <c r="C290" s="1"/>
      <c r="D290" s="8"/>
      <c r="E290" s="29"/>
      <c r="F290" s="13"/>
      <c r="G290" s="13"/>
    </row>
    <row r="291" spans="1:7" x14ac:dyDescent="0.25">
      <c r="A291" s="3"/>
      <c r="B291" s="8"/>
      <c r="C291" s="18"/>
      <c r="D291" s="8"/>
      <c r="E291" s="29"/>
      <c r="F291" s="13"/>
      <c r="G291" s="13"/>
    </row>
    <row r="292" spans="1:7" x14ac:dyDescent="0.25">
      <c r="A292" s="3"/>
      <c r="B292" s="8"/>
      <c r="C292" s="18"/>
      <c r="D292" s="8"/>
      <c r="E292" s="29"/>
      <c r="F292" s="13"/>
      <c r="G292" s="13"/>
    </row>
    <row r="293" spans="1:7" x14ac:dyDescent="0.25">
      <c r="A293" s="3"/>
      <c r="B293" s="8"/>
      <c r="C293" s="18"/>
      <c r="D293" s="8"/>
      <c r="E293" s="29"/>
      <c r="F293" s="13"/>
      <c r="G293" s="13"/>
    </row>
    <row r="294" spans="1:7" x14ac:dyDescent="0.25">
      <c r="A294" s="4"/>
      <c r="B294" s="4"/>
      <c r="C294" s="160" t="s">
        <v>2875</v>
      </c>
      <c r="D294" s="161"/>
      <c r="E294" s="161"/>
      <c r="F294" s="162"/>
      <c r="G294" s="14">
        <f>SUM(G247:G293)</f>
        <v>0</v>
      </c>
    </row>
  </sheetData>
  <mergeCells count="11">
    <mergeCell ref="C49:F49"/>
    <mergeCell ref="C51:F51"/>
    <mergeCell ref="C98:F98"/>
    <mergeCell ref="C100:F100"/>
    <mergeCell ref="C147:F147"/>
    <mergeCell ref="C294:F294"/>
    <mergeCell ref="C149:F149"/>
    <mergeCell ref="C196:F196"/>
    <mergeCell ref="C198:F198"/>
    <mergeCell ref="C245:F245"/>
    <mergeCell ref="C247:F24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view="pageLayout" zoomScaleNormal="100" workbookViewId="0">
      <selection activeCell="C145" sqref="C145"/>
    </sheetView>
  </sheetViews>
  <sheetFormatPr defaultColWidth="9.140625" defaultRowHeight="15" x14ac:dyDescent="0.25"/>
  <cols>
    <col min="1" max="1" width="7.42578125" customWidth="1"/>
    <col min="2" max="2" width="9" customWidth="1"/>
    <col min="3" max="3" width="35.140625" customWidth="1"/>
    <col min="4" max="4" width="4.85546875" customWidth="1"/>
    <col min="5" max="5" width="8.42578125" customWidth="1"/>
    <col min="6" max="6" width="12.5703125" customWidth="1"/>
    <col min="7" max="7" width="15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3561</v>
      </c>
      <c r="D2" s="20"/>
      <c r="E2" s="20"/>
      <c r="F2" s="20"/>
      <c r="G2" s="32" t="str">
        <f>IFERROR(IF(E2&gt;0,((F2)*E2),""),"")</f>
        <v/>
      </c>
    </row>
    <row r="3" spans="1:7" x14ac:dyDescent="0.25">
      <c r="A3" s="3"/>
      <c r="B3" s="8"/>
      <c r="C3" s="18" t="s">
        <v>207</v>
      </c>
      <c r="D3" s="8"/>
      <c r="E3" s="8"/>
      <c r="F3" s="13"/>
      <c r="G3" s="13" t="str">
        <f t="shared" ref="G3:G48" si="0">IFERROR(IF(E3&gt;0,((F3)*E3),""),"")</f>
        <v/>
      </c>
    </row>
    <row r="4" spans="1:7" x14ac:dyDescent="0.25">
      <c r="A4" s="3"/>
      <c r="B4" s="8"/>
      <c r="C4" s="18" t="s">
        <v>614</v>
      </c>
      <c r="D4" s="8"/>
      <c r="E4" s="8"/>
      <c r="F4" s="13"/>
      <c r="G4" s="13" t="str">
        <f t="shared" si="0"/>
        <v/>
      </c>
    </row>
    <row r="5" spans="1:7" x14ac:dyDescent="0.25">
      <c r="A5" s="3"/>
      <c r="B5" s="8"/>
      <c r="C5" s="18" t="s">
        <v>432</v>
      </c>
      <c r="D5" s="8"/>
      <c r="E5" s="8"/>
      <c r="F5" s="13"/>
      <c r="G5" s="13" t="str">
        <f t="shared" si="0"/>
        <v/>
      </c>
    </row>
    <row r="6" spans="1:7" x14ac:dyDescent="0.25">
      <c r="A6" s="3"/>
      <c r="B6" s="8"/>
      <c r="C6" s="1"/>
      <c r="D6" s="8"/>
      <c r="E6" s="8"/>
      <c r="F6" s="13"/>
      <c r="G6" s="13" t="str">
        <f t="shared" si="0"/>
        <v/>
      </c>
    </row>
    <row r="7" spans="1:7" x14ac:dyDescent="0.25">
      <c r="A7" s="3"/>
      <c r="B7" s="8"/>
      <c r="C7" s="18" t="s">
        <v>2908</v>
      </c>
      <c r="D7" s="8"/>
      <c r="E7" s="8"/>
      <c r="F7" s="13"/>
      <c r="G7" s="13" t="str">
        <f t="shared" si="0"/>
        <v/>
      </c>
    </row>
    <row r="8" spans="1:7" x14ac:dyDescent="0.25">
      <c r="A8" s="3"/>
      <c r="B8" s="8"/>
      <c r="C8" s="18"/>
      <c r="D8" s="8"/>
      <c r="E8" s="8"/>
      <c r="F8" s="13"/>
      <c r="G8" s="13" t="str">
        <f t="shared" si="0"/>
        <v/>
      </c>
    </row>
    <row r="9" spans="1:7" x14ac:dyDescent="0.25">
      <c r="A9" s="3"/>
      <c r="B9" s="8"/>
      <c r="C9" s="18" t="s">
        <v>615</v>
      </c>
      <c r="D9" s="8"/>
      <c r="E9" s="8"/>
      <c r="F9" s="13"/>
      <c r="G9" s="13" t="str">
        <f t="shared" si="0"/>
        <v/>
      </c>
    </row>
    <row r="10" spans="1:7" x14ac:dyDescent="0.25">
      <c r="A10" s="3"/>
      <c r="B10" s="8"/>
      <c r="C10" s="18" t="s">
        <v>616</v>
      </c>
      <c r="D10" s="8"/>
      <c r="E10" s="8"/>
      <c r="F10" s="13"/>
      <c r="G10" s="13" t="str">
        <f t="shared" si="0"/>
        <v/>
      </c>
    </row>
    <row r="11" spans="1:7" x14ac:dyDescent="0.25">
      <c r="A11" s="3"/>
      <c r="B11" s="8"/>
      <c r="C11" s="18" t="s">
        <v>617</v>
      </c>
      <c r="D11" s="8"/>
      <c r="E11" s="8"/>
      <c r="F11" s="13"/>
      <c r="G11" s="13" t="str">
        <f t="shared" si="0"/>
        <v/>
      </c>
    </row>
    <row r="12" spans="1:7" x14ac:dyDescent="0.25">
      <c r="A12" s="3"/>
      <c r="B12" s="8"/>
      <c r="C12" s="18" t="s">
        <v>618</v>
      </c>
      <c r="D12" s="8"/>
      <c r="E12" s="8"/>
      <c r="F12" s="13"/>
      <c r="G12" s="13" t="str">
        <f t="shared" si="0"/>
        <v/>
      </c>
    </row>
    <row r="13" spans="1:7" x14ac:dyDescent="0.25">
      <c r="A13" s="3"/>
      <c r="B13" s="8"/>
      <c r="C13" s="18" t="s">
        <v>865</v>
      </c>
      <c r="D13" s="8"/>
      <c r="E13" s="8"/>
      <c r="F13" s="13"/>
      <c r="G13" s="13" t="str">
        <f t="shared" si="0"/>
        <v/>
      </c>
    </row>
    <row r="14" spans="1:7" x14ac:dyDescent="0.25">
      <c r="A14" s="3"/>
      <c r="B14" s="8"/>
      <c r="C14" s="18"/>
      <c r="D14" s="8"/>
      <c r="E14" s="8"/>
      <c r="F14" s="13"/>
      <c r="G14" s="13" t="str">
        <f t="shared" si="0"/>
        <v/>
      </c>
    </row>
    <row r="15" spans="1:7" x14ac:dyDescent="0.25">
      <c r="A15" s="3"/>
      <c r="B15" s="8"/>
      <c r="C15" s="18" t="s">
        <v>619</v>
      </c>
      <c r="D15" s="8"/>
      <c r="E15" s="8"/>
      <c r="F15" s="13"/>
      <c r="G15" s="13" t="str">
        <f t="shared" si="0"/>
        <v/>
      </c>
    </row>
    <row r="16" spans="1:7" x14ac:dyDescent="0.25">
      <c r="A16" s="3"/>
      <c r="B16" s="8"/>
      <c r="C16" s="18" t="s">
        <v>620</v>
      </c>
      <c r="D16" s="8"/>
      <c r="E16" s="8"/>
      <c r="F16" s="13"/>
      <c r="G16" s="13" t="str">
        <f t="shared" si="0"/>
        <v/>
      </c>
    </row>
    <row r="17" spans="1:7" x14ac:dyDescent="0.25">
      <c r="A17" s="3"/>
      <c r="B17" s="8"/>
      <c r="C17" s="18" t="s">
        <v>621</v>
      </c>
      <c r="D17" s="8"/>
      <c r="E17" s="8"/>
      <c r="F17" s="13"/>
      <c r="G17" s="13" t="str">
        <f t="shared" si="0"/>
        <v/>
      </c>
    </row>
    <row r="18" spans="1:7" x14ac:dyDescent="0.25">
      <c r="A18" s="3"/>
      <c r="B18" s="8"/>
      <c r="C18" s="18" t="s">
        <v>622</v>
      </c>
      <c r="D18" s="8"/>
      <c r="E18" s="8"/>
      <c r="F18" s="13"/>
      <c r="G18" s="13" t="str">
        <f t="shared" si="0"/>
        <v/>
      </c>
    </row>
    <row r="19" spans="1:7" x14ac:dyDescent="0.25">
      <c r="A19" s="3"/>
      <c r="B19" s="8"/>
      <c r="C19" s="18" t="s">
        <v>3115</v>
      </c>
      <c r="D19" s="8"/>
      <c r="E19" s="8"/>
      <c r="F19" s="13"/>
      <c r="G19" s="13" t="str">
        <f t="shared" si="0"/>
        <v/>
      </c>
    </row>
    <row r="20" spans="1:7" x14ac:dyDescent="0.25">
      <c r="A20" s="3"/>
      <c r="B20" s="8"/>
      <c r="C20" s="1"/>
      <c r="D20" s="8"/>
      <c r="E20" s="8"/>
      <c r="F20" s="13"/>
      <c r="G20" s="13" t="str">
        <f t="shared" si="0"/>
        <v/>
      </c>
    </row>
    <row r="21" spans="1:7" x14ac:dyDescent="0.25">
      <c r="A21" s="3"/>
      <c r="B21" s="11" t="s">
        <v>623</v>
      </c>
      <c r="C21" s="18" t="s">
        <v>624</v>
      </c>
      <c r="D21" s="8"/>
      <c r="E21" s="8"/>
      <c r="F21" s="13"/>
      <c r="G21" s="13" t="str">
        <f t="shared" si="0"/>
        <v/>
      </c>
    </row>
    <row r="22" spans="1:7" x14ac:dyDescent="0.25">
      <c r="A22" s="3"/>
      <c r="B22" s="8"/>
      <c r="C22" s="1"/>
      <c r="D22" s="8"/>
      <c r="E22" s="8"/>
      <c r="F22" s="13"/>
      <c r="G22" s="13" t="str">
        <f t="shared" si="0"/>
        <v/>
      </c>
    </row>
    <row r="23" spans="1:7" x14ac:dyDescent="0.25">
      <c r="A23" s="3"/>
      <c r="B23" s="8"/>
      <c r="C23" s="18" t="s">
        <v>625</v>
      </c>
      <c r="D23" s="8"/>
      <c r="E23" s="8"/>
      <c r="F23" s="13"/>
      <c r="G23" s="13" t="str">
        <f t="shared" si="0"/>
        <v/>
      </c>
    </row>
    <row r="24" spans="1:7" x14ac:dyDescent="0.25">
      <c r="A24" s="3"/>
      <c r="B24" s="8"/>
      <c r="C24" s="1"/>
      <c r="D24" s="8"/>
      <c r="E24" s="8"/>
      <c r="F24" s="13"/>
      <c r="G24" s="13" t="str">
        <f t="shared" si="0"/>
        <v/>
      </c>
    </row>
    <row r="25" spans="1:7" x14ac:dyDescent="0.25">
      <c r="A25" s="3">
        <v>1</v>
      </c>
      <c r="B25" s="8"/>
      <c r="C25" s="1" t="s">
        <v>626</v>
      </c>
      <c r="D25" s="8" t="s">
        <v>13</v>
      </c>
      <c r="E25" s="8">
        <v>1</v>
      </c>
      <c r="F25" s="13">
        <v>0</v>
      </c>
      <c r="G25" s="13">
        <f t="shared" si="0"/>
        <v>0</v>
      </c>
    </row>
    <row r="26" spans="1:7" x14ac:dyDescent="0.25">
      <c r="A26" s="3"/>
      <c r="B26" s="8"/>
      <c r="C26" s="1" t="s">
        <v>627</v>
      </c>
      <c r="D26" s="8"/>
      <c r="E26" s="8"/>
      <c r="F26" s="13"/>
      <c r="G26" s="13" t="str">
        <f t="shared" si="0"/>
        <v/>
      </c>
    </row>
    <row r="27" spans="1:7" x14ac:dyDescent="0.25">
      <c r="A27" s="3"/>
      <c r="B27" s="8"/>
      <c r="C27" s="1" t="s">
        <v>628</v>
      </c>
      <c r="D27" s="8"/>
      <c r="E27" s="8"/>
      <c r="F27" s="13"/>
      <c r="G27" s="13" t="str">
        <f t="shared" si="0"/>
        <v/>
      </c>
    </row>
    <row r="28" spans="1:7" x14ac:dyDescent="0.25">
      <c r="A28" s="3"/>
      <c r="B28" s="8"/>
      <c r="C28" s="1" t="s">
        <v>629</v>
      </c>
      <c r="D28" s="8"/>
      <c r="E28" s="8"/>
      <c r="F28" s="13"/>
      <c r="G28" s="13" t="str">
        <f t="shared" si="0"/>
        <v/>
      </c>
    </row>
    <row r="29" spans="1:7" x14ac:dyDescent="0.25">
      <c r="A29" s="3"/>
      <c r="B29" s="8"/>
      <c r="C29" s="1"/>
      <c r="D29" s="8"/>
      <c r="E29" s="8"/>
      <c r="F29" s="13"/>
      <c r="G29" s="13" t="str">
        <f t="shared" si="0"/>
        <v/>
      </c>
    </row>
    <row r="30" spans="1:7" x14ac:dyDescent="0.25">
      <c r="A30" s="3"/>
      <c r="B30" s="11" t="s">
        <v>283</v>
      </c>
      <c r="C30" s="18" t="s">
        <v>630</v>
      </c>
      <c r="D30" s="8"/>
      <c r="E30" s="8"/>
      <c r="F30" s="13"/>
      <c r="G30" s="13" t="str">
        <f t="shared" si="0"/>
        <v/>
      </c>
    </row>
    <row r="31" spans="1:7" x14ac:dyDescent="0.25">
      <c r="A31" s="3"/>
      <c r="B31" s="8"/>
      <c r="C31" s="1"/>
      <c r="D31" s="8"/>
      <c r="E31" s="8"/>
      <c r="F31" s="13"/>
      <c r="G31" s="13" t="str">
        <f t="shared" si="0"/>
        <v/>
      </c>
    </row>
    <row r="32" spans="1:7" x14ac:dyDescent="0.25">
      <c r="A32" s="3"/>
      <c r="B32" s="8"/>
      <c r="C32" s="18" t="s">
        <v>631</v>
      </c>
      <c r="D32" s="8"/>
      <c r="E32" s="8"/>
      <c r="F32" s="13"/>
      <c r="G32" s="13" t="str">
        <f t="shared" si="0"/>
        <v/>
      </c>
    </row>
    <row r="33" spans="1:7" x14ac:dyDescent="0.25">
      <c r="A33" s="3"/>
      <c r="B33" s="8"/>
      <c r="C33" s="18" t="s">
        <v>632</v>
      </c>
      <c r="D33" s="8"/>
      <c r="E33" s="8"/>
      <c r="F33" s="13"/>
      <c r="G33" s="13" t="str">
        <f t="shared" si="0"/>
        <v/>
      </c>
    </row>
    <row r="34" spans="1:7" x14ac:dyDescent="0.25">
      <c r="A34" s="3"/>
      <c r="B34" s="8"/>
      <c r="C34" s="18" t="s">
        <v>633</v>
      </c>
      <c r="D34" s="8"/>
      <c r="E34" s="8"/>
      <c r="F34" s="13"/>
      <c r="G34" s="13" t="str">
        <f t="shared" si="0"/>
        <v/>
      </c>
    </row>
    <row r="35" spans="1:7" x14ac:dyDescent="0.25">
      <c r="A35" s="3"/>
      <c r="B35" s="8"/>
      <c r="C35" s="18" t="s">
        <v>634</v>
      </c>
      <c r="D35" s="8"/>
      <c r="E35" s="8"/>
      <c r="F35" s="13"/>
      <c r="G35" s="13" t="str">
        <f t="shared" si="0"/>
        <v/>
      </c>
    </row>
    <row r="36" spans="1:7" x14ac:dyDescent="0.25">
      <c r="A36" s="3"/>
      <c r="B36" s="8"/>
      <c r="C36" s="18" t="s">
        <v>635</v>
      </c>
      <c r="D36" s="8"/>
      <c r="E36" s="8"/>
      <c r="F36" s="13"/>
      <c r="G36" s="13" t="str">
        <f t="shared" si="0"/>
        <v/>
      </c>
    </row>
    <row r="37" spans="1:7" x14ac:dyDescent="0.25">
      <c r="A37" s="3"/>
      <c r="B37" s="8"/>
      <c r="C37" s="18" t="s">
        <v>636</v>
      </c>
      <c r="D37" s="8"/>
      <c r="E37" s="8"/>
      <c r="F37" s="13"/>
      <c r="G37" s="13" t="str">
        <f t="shared" si="0"/>
        <v/>
      </c>
    </row>
    <row r="38" spans="1:7" x14ac:dyDescent="0.25">
      <c r="A38" s="3"/>
      <c r="B38" s="8"/>
      <c r="C38" s="18" t="s">
        <v>637</v>
      </c>
      <c r="D38" s="8"/>
      <c r="E38" s="8"/>
      <c r="F38" s="13"/>
      <c r="G38" s="13" t="str">
        <f t="shared" si="0"/>
        <v/>
      </c>
    </row>
    <row r="39" spans="1:7" x14ac:dyDescent="0.25">
      <c r="A39" s="3"/>
      <c r="B39" s="8"/>
      <c r="C39" s="18" t="s">
        <v>638</v>
      </c>
      <c r="D39" s="8"/>
      <c r="E39" s="8"/>
      <c r="F39" s="13"/>
      <c r="G39" s="13" t="str">
        <f t="shared" si="0"/>
        <v/>
      </c>
    </row>
    <row r="40" spans="1:7" x14ac:dyDescent="0.25">
      <c r="A40" s="3"/>
      <c r="B40" s="8"/>
      <c r="C40" s="18" t="s">
        <v>639</v>
      </c>
      <c r="D40" s="8"/>
      <c r="E40" s="8"/>
      <c r="F40" s="13"/>
      <c r="G40" s="13" t="str">
        <f t="shared" si="0"/>
        <v/>
      </c>
    </row>
    <row r="41" spans="1:7" x14ac:dyDescent="0.25">
      <c r="A41" s="3"/>
      <c r="B41" s="8"/>
      <c r="C41" s="1"/>
      <c r="D41" s="8"/>
      <c r="E41" s="8"/>
      <c r="F41" s="13"/>
      <c r="G41" s="13" t="str">
        <f t="shared" si="0"/>
        <v/>
      </c>
    </row>
    <row r="42" spans="1:7" x14ac:dyDescent="0.25">
      <c r="A42" s="3"/>
      <c r="B42" s="8"/>
      <c r="C42" s="18" t="s">
        <v>640</v>
      </c>
      <c r="D42" s="8"/>
      <c r="E42" s="8"/>
      <c r="F42" s="13"/>
      <c r="G42" s="13" t="str">
        <f t="shared" si="0"/>
        <v/>
      </c>
    </row>
    <row r="43" spans="1:7" x14ac:dyDescent="0.25">
      <c r="A43" s="3"/>
      <c r="B43" s="8"/>
      <c r="C43" s="1"/>
      <c r="D43" s="8"/>
      <c r="E43" s="8"/>
      <c r="F43" s="13"/>
      <c r="G43" s="13" t="str">
        <f t="shared" si="0"/>
        <v/>
      </c>
    </row>
    <row r="44" spans="1:7" x14ac:dyDescent="0.25">
      <c r="A44" s="3">
        <v>2</v>
      </c>
      <c r="B44" s="8"/>
      <c r="C44" s="1" t="s">
        <v>3924</v>
      </c>
      <c r="D44" s="8" t="s">
        <v>443</v>
      </c>
      <c r="E44" s="8">
        <v>408.45</v>
      </c>
      <c r="F44" s="13">
        <v>0</v>
      </c>
      <c r="G44" s="13">
        <f t="shared" si="0"/>
        <v>0</v>
      </c>
    </row>
    <row r="45" spans="1:7" x14ac:dyDescent="0.25">
      <c r="A45" s="3"/>
      <c r="B45" s="8"/>
      <c r="C45" s="1"/>
      <c r="D45" s="8"/>
      <c r="E45" s="8"/>
      <c r="F45" s="13"/>
      <c r="G45" s="13" t="str">
        <f t="shared" si="0"/>
        <v/>
      </c>
    </row>
    <row r="46" spans="1:7" x14ac:dyDescent="0.25">
      <c r="A46" s="3">
        <v>3</v>
      </c>
      <c r="B46" s="8"/>
      <c r="C46" s="1" t="s">
        <v>641</v>
      </c>
      <c r="D46" s="8" t="s">
        <v>443</v>
      </c>
      <c r="E46" s="8">
        <v>10.92</v>
      </c>
      <c r="F46" s="13">
        <v>0</v>
      </c>
      <c r="G46" s="13">
        <f t="shared" si="0"/>
        <v>0</v>
      </c>
    </row>
    <row r="47" spans="1:7" x14ac:dyDescent="0.25">
      <c r="A47" s="3"/>
      <c r="B47" s="8"/>
      <c r="C47" s="1"/>
      <c r="D47" s="8"/>
      <c r="E47" s="8"/>
      <c r="F47" s="13"/>
      <c r="G47" s="13" t="str">
        <f>IFERROR(IF(E47&gt;0,((F47)*E47),""),"")</f>
        <v/>
      </c>
    </row>
    <row r="48" spans="1:7" x14ac:dyDescent="0.25">
      <c r="A48" s="3">
        <v>4</v>
      </c>
      <c r="B48" s="8"/>
      <c r="C48" s="1" t="s">
        <v>642</v>
      </c>
      <c r="D48" s="8" t="s">
        <v>443</v>
      </c>
      <c r="E48" s="8">
        <v>28.26</v>
      </c>
      <c r="F48" s="13">
        <v>0</v>
      </c>
      <c r="G48" s="24">
        <f t="shared" si="0"/>
        <v>0</v>
      </c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/>
      <c r="B52" s="8"/>
      <c r="C52" s="1"/>
      <c r="D52" s="8"/>
      <c r="E52" s="8"/>
      <c r="F52" s="13"/>
      <c r="G52" s="13" t="str">
        <f t="shared" ref="G52:G95" si="1">IFERROR(IF(E52&gt;0,((F52)*E52),""),"")</f>
        <v/>
      </c>
    </row>
    <row r="53" spans="1:7" x14ac:dyDescent="0.25">
      <c r="A53" s="3">
        <v>6</v>
      </c>
      <c r="B53" s="8"/>
      <c r="C53" s="1" t="s">
        <v>643</v>
      </c>
      <c r="D53" s="8" t="s">
        <v>443</v>
      </c>
      <c r="E53" s="8">
        <v>15.31</v>
      </c>
      <c r="F53" s="13">
        <v>0</v>
      </c>
      <c r="G53" s="13">
        <f t="shared" si="1"/>
        <v>0</v>
      </c>
    </row>
    <row r="54" spans="1:7" x14ac:dyDescent="0.25">
      <c r="A54" s="3"/>
      <c r="B54" s="8"/>
      <c r="C54" s="1"/>
      <c r="D54" s="8"/>
      <c r="E54" s="8"/>
      <c r="F54" s="13"/>
      <c r="G54" s="13" t="str">
        <f t="shared" si="1"/>
        <v/>
      </c>
    </row>
    <row r="55" spans="1:7" x14ac:dyDescent="0.25">
      <c r="A55" s="3">
        <v>7</v>
      </c>
      <c r="B55" s="8"/>
      <c r="C55" s="1" t="s">
        <v>644</v>
      </c>
      <c r="D55" s="8" t="s">
        <v>443</v>
      </c>
      <c r="E55" s="8">
        <v>0.44</v>
      </c>
      <c r="F55" s="13">
        <v>0</v>
      </c>
      <c r="G55" s="13">
        <f t="shared" si="1"/>
        <v>0</v>
      </c>
    </row>
    <row r="56" spans="1:7" x14ac:dyDescent="0.25">
      <c r="A56" s="3"/>
      <c r="B56" s="8"/>
      <c r="C56" s="1"/>
      <c r="D56" s="8"/>
      <c r="E56" s="8"/>
      <c r="F56" s="13"/>
      <c r="G56" s="13" t="str">
        <f t="shared" si="1"/>
        <v/>
      </c>
    </row>
    <row r="57" spans="1:7" x14ac:dyDescent="0.25">
      <c r="A57" s="3">
        <v>8</v>
      </c>
      <c r="B57" s="8"/>
      <c r="C57" s="1" t="s">
        <v>645</v>
      </c>
      <c r="D57" s="8" t="s">
        <v>443</v>
      </c>
      <c r="E57" s="40">
        <v>1.2</v>
      </c>
      <c r="F57" s="13">
        <v>0</v>
      </c>
      <c r="G57" s="13">
        <f t="shared" si="1"/>
        <v>0</v>
      </c>
    </row>
    <row r="58" spans="1:7" x14ac:dyDescent="0.25">
      <c r="A58" s="3"/>
      <c r="B58" s="8"/>
      <c r="C58" s="1"/>
      <c r="D58" s="8"/>
      <c r="E58" s="8"/>
      <c r="F58" s="13"/>
      <c r="G58" s="13" t="str">
        <f t="shared" si="1"/>
        <v/>
      </c>
    </row>
    <row r="59" spans="1:7" x14ac:dyDescent="0.25">
      <c r="A59" s="3">
        <v>9</v>
      </c>
      <c r="B59" s="8"/>
      <c r="C59" s="1" t="s">
        <v>3114</v>
      </c>
      <c r="D59" s="8" t="s">
        <v>443</v>
      </c>
      <c r="E59" s="40">
        <v>16.038</v>
      </c>
      <c r="F59" s="13">
        <v>0</v>
      </c>
      <c r="G59" s="13">
        <f t="shared" si="1"/>
        <v>0</v>
      </c>
    </row>
    <row r="60" spans="1:7" x14ac:dyDescent="0.25">
      <c r="A60" s="3"/>
      <c r="B60" s="8"/>
      <c r="C60" s="1"/>
      <c r="D60" s="8"/>
      <c r="E60" s="8"/>
      <c r="F60" s="13"/>
      <c r="G60" s="13" t="str">
        <f t="shared" si="1"/>
        <v/>
      </c>
    </row>
    <row r="61" spans="1:7" x14ac:dyDescent="0.25">
      <c r="A61" s="3"/>
      <c r="B61" s="11" t="s">
        <v>18</v>
      </c>
      <c r="C61" s="18" t="s">
        <v>646</v>
      </c>
      <c r="D61" s="8"/>
      <c r="E61" s="8"/>
      <c r="F61" s="13"/>
      <c r="G61" s="13" t="str">
        <f t="shared" si="1"/>
        <v/>
      </c>
    </row>
    <row r="62" spans="1:7" x14ac:dyDescent="0.25">
      <c r="A62" s="3"/>
      <c r="B62" s="8"/>
      <c r="C62" s="1"/>
      <c r="D62" s="8"/>
      <c r="E62" s="8"/>
      <c r="F62" s="13"/>
      <c r="G62" s="13" t="str">
        <f t="shared" si="1"/>
        <v/>
      </c>
    </row>
    <row r="63" spans="1:7" x14ac:dyDescent="0.25">
      <c r="A63" s="3">
        <v>10</v>
      </c>
      <c r="B63" s="8" t="s">
        <v>20</v>
      </c>
      <c r="C63" s="1" t="s">
        <v>647</v>
      </c>
      <c r="D63" s="8" t="s">
        <v>443</v>
      </c>
      <c r="E63" s="8">
        <v>480.62</v>
      </c>
      <c r="F63" s="13">
        <v>0</v>
      </c>
      <c r="G63" s="13">
        <f t="shared" si="1"/>
        <v>0</v>
      </c>
    </row>
    <row r="64" spans="1:7" x14ac:dyDescent="0.25">
      <c r="A64" s="3"/>
      <c r="B64" s="8"/>
      <c r="C64" s="1" t="s">
        <v>648</v>
      </c>
      <c r="D64" s="8"/>
      <c r="E64" s="8"/>
      <c r="F64" s="13"/>
      <c r="G64" s="13" t="str">
        <f t="shared" si="1"/>
        <v/>
      </c>
    </row>
    <row r="65" spans="1:7" x14ac:dyDescent="0.25">
      <c r="A65" s="3"/>
      <c r="B65" s="8"/>
      <c r="C65" s="1"/>
      <c r="D65" s="8"/>
      <c r="E65" s="8"/>
      <c r="F65" s="13"/>
      <c r="G65" s="13" t="str">
        <f t="shared" si="1"/>
        <v/>
      </c>
    </row>
    <row r="66" spans="1:7" x14ac:dyDescent="0.25">
      <c r="A66" s="3"/>
      <c r="B66" s="11" t="s">
        <v>83</v>
      </c>
      <c r="C66" s="18" t="s">
        <v>649</v>
      </c>
      <c r="D66" s="8"/>
      <c r="E66" s="8"/>
      <c r="F66" s="13"/>
      <c r="G66" s="13" t="str">
        <f t="shared" si="1"/>
        <v/>
      </c>
    </row>
    <row r="67" spans="1:7" x14ac:dyDescent="0.25">
      <c r="A67" s="3"/>
      <c r="B67" s="8"/>
      <c r="C67" s="1"/>
      <c r="D67" s="8"/>
      <c r="E67" s="8"/>
      <c r="F67" s="13"/>
      <c r="G67" s="13" t="str">
        <f t="shared" si="1"/>
        <v/>
      </c>
    </row>
    <row r="68" spans="1:7" x14ac:dyDescent="0.25">
      <c r="A68" s="3">
        <v>11</v>
      </c>
      <c r="B68" s="8"/>
      <c r="C68" s="1" t="s">
        <v>650</v>
      </c>
      <c r="D68" s="8" t="s">
        <v>443</v>
      </c>
      <c r="E68" s="8">
        <v>480.62</v>
      </c>
      <c r="F68" s="13">
        <v>0</v>
      </c>
      <c r="G68" s="13">
        <f t="shared" si="1"/>
        <v>0</v>
      </c>
    </row>
    <row r="69" spans="1:7" x14ac:dyDescent="0.25">
      <c r="A69" s="3"/>
      <c r="B69" s="8"/>
      <c r="C69" s="1" t="s">
        <v>651</v>
      </c>
      <c r="D69" s="8"/>
      <c r="E69" s="8"/>
      <c r="F69" s="13"/>
      <c r="G69" s="13" t="str">
        <f t="shared" si="1"/>
        <v/>
      </c>
    </row>
    <row r="70" spans="1:7" x14ac:dyDescent="0.25">
      <c r="A70" s="3"/>
      <c r="B70" s="8"/>
      <c r="C70" s="1"/>
      <c r="D70" s="8"/>
      <c r="E70" s="8"/>
      <c r="F70" s="13"/>
      <c r="G70" s="13" t="str">
        <f t="shared" si="1"/>
        <v/>
      </c>
    </row>
    <row r="71" spans="1:7" x14ac:dyDescent="0.25">
      <c r="A71" s="3"/>
      <c r="B71" s="8"/>
      <c r="C71" s="18" t="s">
        <v>652</v>
      </c>
      <c r="D71" s="8"/>
      <c r="E71" s="8"/>
      <c r="F71" s="13"/>
      <c r="G71" s="13" t="str">
        <f t="shared" si="1"/>
        <v/>
      </c>
    </row>
    <row r="72" spans="1:7" x14ac:dyDescent="0.25">
      <c r="A72" s="3"/>
      <c r="B72" s="8"/>
      <c r="C72" s="1"/>
      <c r="D72" s="8"/>
      <c r="E72" s="8"/>
      <c r="F72" s="13"/>
      <c r="G72" s="13" t="str">
        <f t="shared" si="1"/>
        <v/>
      </c>
    </row>
    <row r="73" spans="1:7" x14ac:dyDescent="0.25">
      <c r="A73" s="3">
        <v>12</v>
      </c>
      <c r="B73" s="8"/>
      <c r="C73" s="1" t="s">
        <v>653</v>
      </c>
      <c r="D73" s="8" t="s">
        <v>443</v>
      </c>
      <c r="E73" s="40">
        <v>14.46</v>
      </c>
      <c r="F73" s="13">
        <v>0</v>
      </c>
      <c r="G73" s="13">
        <f t="shared" si="1"/>
        <v>0</v>
      </c>
    </row>
    <row r="74" spans="1:7" x14ac:dyDescent="0.25">
      <c r="A74" s="3"/>
      <c r="B74" s="8"/>
      <c r="C74" s="1" t="s">
        <v>654</v>
      </c>
      <c r="D74" s="8"/>
      <c r="E74" s="8"/>
      <c r="F74" s="13"/>
      <c r="G74" s="13" t="str">
        <f t="shared" si="1"/>
        <v/>
      </c>
    </row>
    <row r="75" spans="1:7" x14ac:dyDescent="0.25">
      <c r="A75" s="3"/>
      <c r="B75" s="8"/>
      <c r="C75" s="1" t="s">
        <v>655</v>
      </c>
      <c r="D75" s="8"/>
      <c r="E75" s="8"/>
      <c r="F75" s="13"/>
      <c r="G75" s="13" t="str">
        <f t="shared" si="1"/>
        <v/>
      </c>
    </row>
    <row r="76" spans="1:7" x14ac:dyDescent="0.25">
      <c r="A76" s="3"/>
      <c r="B76" s="8"/>
      <c r="C76" s="1" t="s">
        <v>656</v>
      </c>
      <c r="D76" s="8"/>
      <c r="E76" s="8"/>
      <c r="F76" s="13"/>
      <c r="G76" s="13" t="str">
        <f t="shared" si="1"/>
        <v/>
      </c>
    </row>
    <row r="77" spans="1:7" x14ac:dyDescent="0.25">
      <c r="A77" s="3"/>
      <c r="B77" s="8"/>
      <c r="C77" s="1" t="s">
        <v>657</v>
      </c>
      <c r="D77" s="8"/>
      <c r="E77" s="8"/>
      <c r="F77" s="13"/>
      <c r="G77" s="13" t="str">
        <f t="shared" si="1"/>
        <v/>
      </c>
    </row>
    <row r="78" spans="1:7" x14ac:dyDescent="0.25">
      <c r="A78" s="3"/>
      <c r="B78" s="8"/>
      <c r="C78" s="1"/>
      <c r="D78" s="8"/>
      <c r="E78" s="8"/>
      <c r="F78" s="13"/>
      <c r="G78" s="13" t="str">
        <f t="shared" si="1"/>
        <v/>
      </c>
    </row>
    <row r="79" spans="1:7" x14ac:dyDescent="0.25">
      <c r="A79" s="3"/>
      <c r="B79" s="11" t="s">
        <v>659</v>
      </c>
      <c r="C79" s="18" t="s">
        <v>658</v>
      </c>
      <c r="D79" s="8"/>
      <c r="E79" s="8"/>
      <c r="F79" s="13"/>
      <c r="G79" s="13" t="str">
        <f t="shared" si="1"/>
        <v/>
      </c>
    </row>
    <row r="80" spans="1:7" x14ac:dyDescent="0.25">
      <c r="A80" s="3"/>
      <c r="B80" s="8"/>
      <c r="C80" s="1"/>
      <c r="D80" s="8"/>
      <c r="E80" s="8"/>
      <c r="F80" s="13"/>
      <c r="G80" s="13" t="str">
        <f t="shared" si="1"/>
        <v/>
      </c>
    </row>
    <row r="81" spans="1:7" x14ac:dyDescent="0.25">
      <c r="A81" s="3">
        <v>13</v>
      </c>
      <c r="B81" s="8"/>
      <c r="C81" s="1" t="s">
        <v>660</v>
      </c>
      <c r="D81" s="8" t="s">
        <v>443</v>
      </c>
      <c r="E81" s="8">
        <v>480.62</v>
      </c>
      <c r="F81" s="13">
        <v>0</v>
      </c>
      <c r="G81" s="13">
        <f t="shared" si="1"/>
        <v>0</v>
      </c>
    </row>
    <row r="82" spans="1:7" x14ac:dyDescent="0.25">
      <c r="A82" s="3"/>
      <c r="B82" s="8"/>
      <c r="C82" s="1"/>
      <c r="D82" s="8"/>
      <c r="E82" s="8"/>
      <c r="F82" s="13"/>
      <c r="G82" s="13" t="str">
        <f t="shared" si="1"/>
        <v/>
      </c>
    </row>
    <row r="83" spans="1:7" x14ac:dyDescent="0.25">
      <c r="A83" s="3"/>
      <c r="B83" s="8"/>
      <c r="C83" s="18" t="s">
        <v>661</v>
      </c>
      <c r="D83" s="8"/>
      <c r="E83" s="8"/>
      <c r="F83" s="13"/>
      <c r="G83" s="13" t="str">
        <f t="shared" si="1"/>
        <v/>
      </c>
    </row>
    <row r="84" spans="1:7" x14ac:dyDescent="0.25">
      <c r="A84" s="3"/>
      <c r="B84" s="8"/>
      <c r="C84" s="1"/>
      <c r="D84" s="8"/>
      <c r="E84" s="8"/>
      <c r="F84" s="13"/>
      <c r="G84" s="13" t="str">
        <f t="shared" si="1"/>
        <v/>
      </c>
    </row>
    <row r="85" spans="1:7" x14ac:dyDescent="0.25">
      <c r="A85" s="3">
        <v>14</v>
      </c>
      <c r="B85" s="8"/>
      <c r="C85" s="1" t="s">
        <v>662</v>
      </c>
      <c r="D85" s="8" t="s">
        <v>13</v>
      </c>
      <c r="E85" s="8">
        <v>1</v>
      </c>
      <c r="F85" s="13">
        <v>0</v>
      </c>
      <c r="G85" s="13">
        <f t="shared" si="1"/>
        <v>0</v>
      </c>
    </row>
    <row r="86" spans="1:7" x14ac:dyDescent="0.25">
      <c r="A86" s="3"/>
      <c r="B86" s="8"/>
      <c r="C86" s="1" t="s">
        <v>663</v>
      </c>
      <c r="D86" s="8"/>
      <c r="E86" s="8"/>
      <c r="F86" s="13"/>
      <c r="G86" s="13" t="str">
        <f t="shared" si="1"/>
        <v/>
      </c>
    </row>
    <row r="87" spans="1:7" x14ac:dyDescent="0.25">
      <c r="A87" s="3"/>
      <c r="B87" s="8"/>
      <c r="C87" s="1" t="s">
        <v>664</v>
      </c>
      <c r="D87" s="8"/>
      <c r="E87" s="8"/>
      <c r="F87" s="13"/>
      <c r="G87" s="13" t="str">
        <f t="shared" si="1"/>
        <v/>
      </c>
    </row>
    <row r="88" spans="1:7" x14ac:dyDescent="0.25">
      <c r="A88" s="3"/>
      <c r="B88" s="8"/>
      <c r="C88" s="1" t="s">
        <v>665</v>
      </c>
      <c r="D88" s="8"/>
      <c r="E88" s="8"/>
      <c r="F88" s="13"/>
      <c r="G88" s="13" t="str">
        <f t="shared" si="1"/>
        <v/>
      </c>
    </row>
    <row r="89" spans="1:7" x14ac:dyDescent="0.25">
      <c r="A89" s="3"/>
      <c r="B89" s="8"/>
      <c r="C89" s="1" t="s">
        <v>666</v>
      </c>
      <c r="D89" s="8"/>
      <c r="E89" s="8"/>
      <c r="F89" s="13"/>
      <c r="G89" s="13" t="str">
        <f t="shared" si="1"/>
        <v/>
      </c>
    </row>
    <row r="90" spans="1:7" x14ac:dyDescent="0.25">
      <c r="A90" s="3"/>
      <c r="B90" s="8"/>
      <c r="C90" s="1" t="s">
        <v>667</v>
      </c>
      <c r="D90" s="8"/>
      <c r="E90" s="8"/>
      <c r="F90" s="13"/>
      <c r="G90" s="13" t="str">
        <f t="shared" si="1"/>
        <v/>
      </c>
    </row>
    <row r="91" spans="1:7" x14ac:dyDescent="0.25">
      <c r="A91" s="3"/>
      <c r="B91" s="8"/>
      <c r="C91" s="1" t="s">
        <v>668</v>
      </c>
      <c r="D91" s="8"/>
      <c r="E91" s="8"/>
      <c r="F91" s="13"/>
      <c r="G91" s="13" t="str">
        <f t="shared" si="1"/>
        <v/>
      </c>
    </row>
    <row r="92" spans="1:7" x14ac:dyDescent="0.25">
      <c r="A92" s="3"/>
      <c r="B92" s="8"/>
      <c r="C92" s="1" t="s">
        <v>669</v>
      </c>
      <c r="D92" s="8"/>
      <c r="E92" s="8"/>
      <c r="F92" s="13"/>
      <c r="G92" s="13" t="str">
        <f t="shared" si="1"/>
        <v/>
      </c>
    </row>
    <row r="93" spans="1:7" x14ac:dyDescent="0.25">
      <c r="A93" s="3"/>
      <c r="B93" s="8"/>
      <c r="C93" s="1" t="s">
        <v>670</v>
      </c>
      <c r="D93" s="8"/>
      <c r="E93" s="8"/>
      <c r="F93" s="13"/>
      <c r="G93" s="13" t="str">
        <f t="shared" si="1"/>
        <v/>
      </c>
    </row>
    <row r="94" spans="1:7" x14ac:dyDescent="0.25">
      <c r="A94" s="3"/>
      <c r="B94" s="8"/>
      <c r="C94" s="1" t="s">
        <v>671</v>
      </c>
      <c r="D94" s="8"/>
      <c r="E94" s="8"/>
      <c r="F94" s="13"/>
      <c r="G94" s="13" t="str">
        <f t="shared" si="1"/>
        <v/>
      </c>
    </row>
    <row r="95" spans="1:7" x14ac:dyDescent="0.25">
      <c r="A95" s="3"/>
      <c r="B95" s="8"/>
      <c r="C95" s="1" t="s">
        <v>672</v>
      </c>
      <c r="D95" s="8"/>
      <c r="E95" s="8"/>
      <c r="F95" s="13"/>
      <c r="G95" s="13" t="str">
        <f t="shared" si="1"/>
        <v/>
      </c>
    </row>
    <row r="96" spans="1:7" x14ac:dyDescent="0.25">
      <c r="A96" s="3"/>
      <c r="B96" s="8"/>
      <c r="C96" s="1" t="s">
        <v>3113</v>
      </c>
      <c r="D96" s="8"/>
      <c r="E96" s="8"/>
      <c r="F96" s="13"/>
      <c r="G96" s="13"/>
    </row>
    <row r="97" spans="1:7" x14ac:dyDescent="0.25">
      <c r="A97" s="3"/>
      <c r="B97" s="8"/>
      <c r="C97" s="1"/>
      <c r="D97" s="8"/>
      <c r="E97" s="8"/>
      <c r="F97" s="13"/>
      <c r="G97" s="13" t="str">
        <f>IFERROR(IF(E97&gt;0,((F97)*E97),""),"")</f>
        <v/>
      </c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5">
        <f>G98</f>
        <v>0</v>
      </c>
    </row>
    <row r="101" spans="1:7" x14ac:dyDescent="0.25">
      <c r="A101" s="3"/>
      <c r="B101" s="8"/>
      <c r="C101" s="1"/>
      <c r="D101" s="8"/>
      <c r="E101" s="8"/>
      <c r="F101" s="13"/>
      <c r="G101" s="13" t="str">
        <f>IFERROR(IF(E101&gt;0,((F101)*E101),""),"")</f>
        <v/>
      </c>
    </row>
    <row r="102" spans="1:7" x14ac:dyDescent="0.25">
      <c r="A102" s="3">
        <v>15</v>
      </c>
      <c r="B102" s="8"/>
      <c r="C102" s="1" t="s">
        <v>3835</v>
      </c>
      <c r="D102" s="8" t="s">
        <v>266</v>
      </c>
      <c r="E102" s="8">
        <v>1</v>
      </c>
      <c r="F102" s="13">
        <v>0</v>
      </c>
      <c r="G102" s="13">
        <f t="shared" ref="G102:G145" si="2">IFERROR(IF(E102&gt;0,((F102)*E102),""),"")</f>
        <v>0</v>
      </c>
    </row>
    <row r="103" spans="1:7" x14ac:dyDescent="0.25">
      <c r="A103" s="3"/>
      <c r="B103" s="8"/>
      <c r="C103" s="1" t="s">
        <v>673</v>
      </c>
      <c r="D103" s="8"/>
      <c r="E103" s="8"/>
      <c r="F103" s="13"/>
      <c r="G103" s="13" t="str">
        <f t="shared" si="2"/>
        <v/>
      </c>
    </row>
    <row r="104" spans="1:7" x14ac:dyDescent="0.25">
      <c r="A104" s="3"/>
      <c r="B104" s="8"/>
      <c r="C104" s="1" t="s">
        <v>674</v>
      </c>
      <c r="D104" s="8"/>
      <c r="E104" s="8"/>
      <c r="F104" s="13"/>
      <c r="G104" s="13" t="str">
        <f t="shared" si="2"/>
        <v/>
      </c>
    </row>
    <row r="105" spans="1:7" x14ac:dyDescent="0.25">
      <c r="A105" s="3"/>
      <c r="B105" s="8"/>
      <c r="C105" s="1"/>
      <c r="D105" s="8"/>
      <c r="E105" s="8"/>
      <c r="F105" s="13"/>
      <c r="G105" s="13" t="str">
        <f t="shared" si="2"/>
        <v/>
      </c>
    </row>
    <row r="106" spans="1:7" x14ac:dyDescent="0.25">
      <c r="A106" s="3"/>
      <c r="B106" s="8"/>
      <c r="C106" s="1"/>
      <c r="D106" s="8"/>
      <c r="E106" s="8"/>
      <c r="F106" s="13"/>
      <c r="G106" s="13" t="str">
        <f t="shared" si="2"/>
        <v/>
      </c>
    </row>
    <row r="107" spans="1:7" x14ac:dyDescent="0.25">
      <c r="A107" s="3"/>
      <c r="B107" s="8"/>
      <c r="C107" s="1"/>
      <c r="D107" s="8"/>
      <c r="E107" s="8"/>
      <c r="F107" s="13"/>
      <c r="G107" s="13" t="str">
        <f t="shared" si="2"/>
        <v/>
      </c>
    </row>
    <row r="108" spans="1:7" x14ac:dyDescent="0.25">
      <c r="A108" s="3"/>
      <c r="B108" s="8"/>
      <c r="C108" s="1"/>
      <c r="D108" s="8"/>
      <c r="E108" s="8"/>
      <c r="F108" s="13"/>
      <c r="G108" s="13" t="str">
        <f t="shared" si="2"/>
        <v/>
      </c>
    </row>
    <row r="109" spans="1:7" x14ac:dyDescent="0.25">
      <c r="A109" s="3"/>
      <c r="B109" s="8"/>
      <c r="C109" s="1"/>
      <c r="D109" s="8"/>
      <c r="E109" s="8"/>
      <c r="F109" s="13"/>
      <c r="G109" s="13" t="str">
        <f t="shared" si="2"/>
        <v/>
      </c>
    </row>
    <row r="110" spans="1:7" x14ac:dyDescent="0.25">
      <c r="A110" s="3"/>
      <c r="B110" s="8"/>
      <c r="C110" s="1"/>
      <c r="D110" s="8"/>
      <c r="E110" s="8"/>
      <c r="F110" s="13"/>
      <c r="G110" s="13" t="str">
        <f t="shared" si="2"/>
        <v/>
      </c>
    </row>
    <row r="111" spans="1:7" x14ac:dyDescent="0.25">
      <c r="A111" s="3"/>
      <c r="B111" s="8"/>
      <c r="C111" s="1"/>
      <c r="D111" s="8"/>
      <c r="E111" s="8"/>
      <c r="F111" s="13"/>
      <c r="G111" s="13" t="str">
        <f t="shared" si="2"/>
        <v/>
      </c>
    </row>
    <row r="112" spans="1:7" x14ac:dyDescent="0.25">
      <c r="A112" s="3"/>
      <c r="B112" s="8"/>
      <c r="C112" s="1"/>
      <c r="D112" s="8"/>
      <c r="E112" s="8"/>
      <c r="F112" s="13"/>
      <c r="G112" s="13" t="str">
        <f t="shared" si="2"/>
        <v/>
      </c>
    </row>
    <row r="113" spans="1:7" x14ac:dyDescent="0.25">
      <c r="A113" s="3"/>
      <c r="B113" s="8"/>
      <c r="C113" s="1"/>
      <c r="D113" s="8"/>
      <c r="E113" s="8"/>
      <c r="F113" s="13"/>
      <c r="G113" s="13" t="str">
        <f t="shared" si="2"/>
        <v/>
      </c>
    </row>
    <row r="114" spans="1:7" x14ac:dyDescent="0.25">
      <c r="A114" s="3"/>
      <c r="B114" s="8"/>
      <c r="C114" s="1"/>
      <c r="D114" s="8"/>
      <c r="E114" s="8"/>
      <c r="F114" s="13"/>
      <c r="G114" s="13" t="str">
        <f t="shared" si="2"/>
        <v/>
      </c>
    </row>
    <row r="115" spans="1:7" x14ac:dyDescent="0.25">
      <c r="A115" s="3"/>
      <c r="B115" s="8"/>
      <c r="C115" s="1"/>
      <c r="D115" s="8"/>
      <c r="E115" s="8"/>
      <c r="F115" s="13"/>
      <c r="G115" s="13" t="str">
        <f t="shared" si="2"/>
        <v/>
      </c>
    </row>
    <row r="116" spans="1:7" x14ac:dyDescent="0.25">
      <c r="A116" s="3"/>
      <c r="B116" s="8"/>
      <c r="C116" s="1"/>
      <c r="D116" s="8"/>
      <c r="E116" s="8"/>
      <c r="F116" s="13"/>
      <c r="G116" s="13" t="str">
        <f t="shared" si="2"/>
        <v/>
      </c>
    </row>
    <row r="117" spans="1:7" x14ac:dyDescent="0.25">
      <c r="A117" s="3"/>
      <c r="B117" s="8"/>
      <c r="C117" s="1"/>
      <c r="D117" s="8"/>
      <c r="E117" s="8"/>
      <c r="F117" s="13"/>
      <c r="G117" s="13" t="str">
        <f t="shared" si="2"/>
        <v/>
      </c>
    </row>
    <row r="118" spans="1:7" x14ac:dyDescent="0.25">
      <c r="A118" s="3"/>
      <c r="B118" s="8"/>
      <c r="C118" s="1"/>
      <c r="D118" s="8"/>
      <c r="E118" s="8"/>
      <c r="F118" s="13"/>
      <c r="G118" s="13" t="str">
        <f t="shared" si="2"/>
        <v/>
      </c>
    </row>
    <row r="119" spans="1:7" x14ac:dyDescent="0.25">
      <c r="A119" s="3"/>
      <c r="B119" s="8"/>
      <c r="C119" s="1"/>
      <c r="D119" s="8"/>
      <c r="E119" s="8"/>
      <c r="F119" s="13"/>
      <c r="G119" s="13" t="str">
        <f t="shared" si="2"/>
        <v/>
      </c>
    </row>
    <row r="120" spans="1:7" x14ac:dyDescent="0.25">
      <c r="A120" s="3"/>
      <c r="B120" s="8"/>
      <c r="C120" s="1"/>
      <c r="D120" s="8"/>
      <c r="E120" s="8"/>
      <c r="F120" s="13"/>
      <c r="G120" s="13" t="str">
        <f t="shared" si="2"/>
        <v/>
      </c>
    </row>
    <row r="121" spans="1:7" x14ac:dyDescent="0.25">
      <c r="A121" s="3"/>
      <c r="B121" s="8"/>
      <c r="C121" s="1"/>
      <c r="D121" s="8"/>
      <c r="E121" s="8"/>
      <c r="F121" s="13"/>
      <c r="G121" s="13" t="str">
        <f t="shared" si="2"/>
        <v/>
      </c>
    </row>
    <row r="122" spans="1:7" x14ac:dyDescent="0.25">
      <c r="A122" s="3"/>
      <c r="B122" s="8"/>
      <c r="C122" s="1"/>
      <c r="D122" s="8"/>
      <c r="E122" s="8"/>
      <c r="F122" s="13"/>
      <c r="G122" s="13" t="str">
        <f t="shared" si="2"/>
        <v/>
      </c>
    </row>
    <row r="123" spans="1:7" x14ac:dyDescent="0.25">
      <c r="A123" s="3"/>
      <c r="B123" s="8"/>
      <c r="C123" s="1"/>
      <c r="D123" s="8"/>
      <c r="E123" s="8"/>
      <c r="F123" s="13"/>
      <c r="G123" s="13" t="str">
        <f t="shared" si="2"/>
        <v/>
      </c>
    </row>
    <row r="124" spans="1:7" x14ac:dyDescent="0.25">
      <c r="A124" s="3"/>
      <c r="B124" s="8"/>
      <c r="C124" s="1"/>
      <c r="D124" s="8"/>
      <c r="E124" s="8"/>
      <c r="F124" s="13"/>
      <c r="G124" s="13" t="str">
        <f t="shared" si="2"/>
        <v/>
      </c>
    </row>
    <row r="125" spans="1:7" x14ac:dyDescent="0.25">
      <c r="A125" s="3"/>
      <c r="B125" s="8"/>
      <c r="C125" s="1"/>
      <c r="D125" s="8"/>
      <c r="E125" s="8"/>
      <c r="F125" s="13"/>
      <c r="G125" s="13" t="str">
        <f t="shared" si="2"/>
        <v/>
      </c>
    </row>
    <row r="126" spans="1:7" x14ac:dyDescent="0.25">
      <c r="A126" s="3"/>
      <c r="B126" s="8"/>
      <c r="C126" s="1"/>
      <c r="D126" s="8"/>
      <c r="E126" s="8"/>
      <c r="F126" s="13"/>
      <c r="G126" s="13" t="str">
        <f t="shared" si="2"/>
        <v/>
      </c>
    </row>
    <row r="127" spans="1:7" x14ac:dyDescent="0.25">
      <c r="A127" s="3"/>
      <c r="B127" s="8"/>
      <c r="C127" s="1"/>
      <c r="D127" s="8"/>
      <c r="E127" s="8"/>
      <c r="F127" s="13"/>
      <c r="G127" s="13" t="str">
        <f t="shared" si="2"/>
        <v/>
      </c>
    </row>
    <row r="128" spans="1:7" x14ac:dyDescent="0.25">
      <c r="A128" s="3"/>
      <c r="B128" s="8"/>
      <c r="C128" s="1"/>
      <c r="D128" s="8"/>
      <c r="E128" s="8"/>
      <c r="F128" s="13"/>
      <c r="G128" s="13" t="str">
        <f t="shared" si="2"/>
        <v/>
      </c>
    </row>
    <row r="129" spans="1:7" x14ac:dyDescent="0.25">
      <c r="A129" s="3"/>
      <c r="B129" s="8"/>
      <c r="C129" s="1"/>
      <c r="D129" s="8"/>
      <c r="E129" s="8"/>
      <c r="F129" s="13"/>
      <c r="G129" s="13" t="str">
        <f t="shared" si="2"/>
        <v/>
      </c>
    </row>
    <row r="130" spans="1:7" x14ac:dyDescent="0.25">
      <c r="A130" s="3"/>
      <c r="B130" s="8"/>
      <c r="C130" s="1"/>
      <c r="D130" s="8"/>
      <c r="E130" s="8"/>
      <c r="F130" s="13"/>
      <c r="G130" s="13" t="str">
        <f t="shared" si="2"/>
        <v/>
      </c>
    </row>
    <row r="131" spans="1:7" x14ac:dyDescent="0.25">
      <c r="A131" s="3"/>
      <c r="B131" s="8"/>
      <c r="C131" s="1"/>
      <c r="D131" s="8"/>
      <c r="E131" s="8"/>
      <c r="F131" s="13"/>
      <c r="G131" s="13" t="str">
        <f t="shared" si="2"/>
        <v/>
      </c>
    </row>
    <row r="132" spans="1:7" x14ac:dyDescent="0.25">
      <c r="A132" s="3"/>
      <c r="B132" s="8"/>
      <c r="C132" s="1"/>
      <c r="D132" s="8"/>
      <c r="E132" s="8"/>
      <c r="F132" s="13"/>
      <c r="G132" s="13" t="str">
        <f t="shared" si="2"/>
        <v/>
      </c>
    </row>
    <row r="133" spans="1:7" x14ac:dyDescent="0.25">
      <c r="A133" s="3"/>
      <c r="B133" s="8"/>
      <c r="C133" s="1"/>
      <c r="D133" s="8"/>
      <c r="E133" s="8"/>
      <c r="F133" s="13"/>
      <c r="G133" s="13" t="str">
        <f t="shared" si="2"/>
        <v/>
      </c>
    </row>
    <row r="134" spans="1:7" x14ac:dyDescent="0.25">
      <c r="A134" s="3"/>
      <c r="B134" s="8"/>
      <c r="C134" s="1"/>
      <c r="D134" s="8"/>
      <c r="E134" s="8"/>
      <c r="F134" s="13"/>
      <c r="G134" s="13" t="str">
        <f t="shared" si="2"/>
        <v/>
      </c>
    </row>
    <row r="135" spans="1:7" x14ac:dyDescent="0.25">
      <c r="A135" s="3"/>
      <c r="B135" s="8"/>
      <c r="C135" s="1"/>
      <c r="D135" s="8"/>
      <c r="E135" s="8"/>
      <c r="F135" s="13"/>
      <c r="G135" s="13" t="str">
        <f t="shared" si="2"/>
        <v/>
      </c>
    </row>
    <row r="136" spans="1:7" x14ac:dyDescent="0.25">
      <c r="A136" s="3"/>
      <c r="B136" s="8"/>
      <c r="C136" s="1"/>
      <c r="D136" s="8"/>
      <c r="E136" s="8"/>
      <c r="F136" s="13"/>
      <c r="G136" s="13" t="str">
        <f t="shared" si="2"/>
        <v/>
      </c>
    </row>
    <row r="137" spans="1:7" x14ac:dyDescent="0.25">
      <c r="A137" s="3"/>
      <c r="B137" s="8"/>
      <c r="C137" s="1"/>
      <c r="D137" s="8"/>
      <c r="E137" s="8"/>
      <c r="F137" s="13"/>
      <c r="G137" s="13" t="str">
        <f t="shared" si="2"/>
        <v/>
      </c>
    </row>
    <row r="138" spans="1:7" x14ac:dyDescent="0.25">
      <c r="A138" s="3"/>
      <c r="B138" s="8"/>
      <c r="C138" s="1"/>
      <c r="D138" s="8"/>
      <c r="E138" s="8"/>
      <c r="F138" s="13"/>
      <c r="G138" s="13" t="str">
        <f t="shared" si="2"/>
        <v/>
      </c>
    </row>
    <row r="139" spans="1:7" x14ac:dyDescent="0.25">
      <c r="A139" s="3"/>
      <c r="B139" s="8"/>
      <c r="C139" s="1"/>
      <c r="D139" s="8"/>
      <c r="E139" s="8"/>
      <c r="F139" s="13"/>
      <c r="G139" s="13" t="str">
        <f t="shared" si="2"/>
        <v/>
      </c>
    </row>
    <row r="140" spans="1:7" x14ac:dyDescent="0.25">
      <c r="A140" s="3"/>
      <c r="B140" s="8"/>
      <c r="C140" s="1"/>
      <c r="D140" s="8"/>
      <c r="E140" s="8"/>
      <c r="F140" s="13"/>
      <c r="G140" s="13" t="str">
        <f t="shared" si="2"/>
        <v/>
      </c>
    </row>
    <row r="141" spans="1:7" x14ac:dyDescent="0.25">
      <c r="A141" s="3"/>
      <c r="B141" s="8"/>
      <c r="C141" s="1"/>
      <c r="D141" s="8"/>
      <c r="E141" s="8"/>
      <c r="F141" s="13"/>
      <c r="G141" s="13" t="str">
        <f t="shared" si="2"/>
        <v/>
      </c>
    </row>
    <row r="142" spans="1:7" x14ac:dyDescent="0.25">
      <c r="A142" s="3"/>
      <c r="B142" s="8"/>
      <c r="C142" s="1"/>
      <c r="D142" s="8"/>
      <c r="E142" s="8"/>
      <c r="F142" s="13"/>
      <c r="G142" s="13" t="str">
        <f t="shared" si="2"/>
        <v/>
      </c>
    </row>
    <row r="143" spans="1:7" x14ac:dyDescent="0.25">
      <c r="A143" s="3"/>
      <c r="B143" s="8"/>
      <c r="C143" s="1"/>
      <c r="D143" s="8"/>
      <c r="E143" s="8"/>
      <c r="F143" s="13"/>
      <c r="G143" s="13" t="str">
        <f t="shared" si="2"/>
        <v/>
      </c>
    </row>
    <row r="144" spans="1:7" x14ac:dyDescent="0.25">
      <c r="A144" s="3"/>
      <c r="B144" s="8"/>
      <c r="C144" s="1"/>
      <c r="D144" s="8"/>
      <c r="E144" s="8"/>
      <c r="F144" s="13"/>
      <c r="G144" s="13" t="str">
        <f t="shared" si="2"/>
        <v/>
      </c>
    </row>
    <row r="145" spans="1:7" x14ac:dyDescent="0.25">
      <c r="A145" s="3"/>
      <c r="B145" s="8"/>
      <c r="C145" s="1"/>
      <c r="D145" s="8"/>
      <c r="E145" s="8"/>
      <c r="F145" s="13"/>
      <c r="G145" s="13" t="str">
        <f t="shared" si="2"/>
        <v/>
      </c>
    </row>
    <row r="146" spans="1:7" x14ac:dyDescent="0.25">
      <c r="A146" s="3"/>
      <c r="B146" s="8"/>
      <c r="C146" s="1"/>
      <c r="D146" s="8"/>
      <c r="E146" s="8"/>
      <c r="F146" s="13"/>
      <c r="G146" s="13" t="str">
        <f>IFERROR(IF(E146&gt;0,((F146)*E146),""),"")</f>
        <v/>
      </c>
    </row>
    <row r="147" spans="1:7" x14ac:dyDescent="0.25">
      <c r="A147" s="4"/>
      <c r="B147" s="4"/>
      <c r="C147" s="160" t="s">
        <v>2875</v>
      </c>
      <c r="D147" s="161"/>
      <c r="E147" s="161"/>
      <c r="F147" s="162"/>
      <c r="G147" s="14">
        <f>SUM(G100:G146)</f>
        <v>0</v>
      </c>
    </row>
  </sheetData>
  <mergeCells count="5">
    <mergeCell ref="C49:F49"/>
    <mergeCell ref="C51:F51"/>
    <mergeCell ref="C98:F98"/>
    <mergeCell ref="C100:F100"/>
    <mergeCell ref="C147:F14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0"/>
  <sheetViews>
    <sheetView view="pageLayout" zoomScaleNormal="100" workbookViewId="0">
      <selection activeCell="C488" sqref="C488"/>
    </sheetView>
  </sheetViews>
  <sheetFormatPr defaultRowHeight="15" x14ac:dyDescent="0.25"/>
  <cols>
    <col min="1" max="1" width="7.42578125" customWidth="1"/>
    <col min="2" max="2" width="9" customWidth="1"/>
    <col min="3" max="3" width="35.140625" customWidth="1"/>
    <col min="4" max="4" width="4.85546875" customWidth="1"/>
    <col min="5" max="5" width="8.42578125" customWidth="1"/>
    <col min="6" max="6" width="13.5703125" customWidth="1"/>
    <col min="7" max="7" width="14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3561</v>
      </c>
      <c r="D2" s="20"/>
      <c r="E2" s="20"/>
      <c r="F2" s="20"/>
      <c r="G2" s="21" t="str">
        <f>IFERROR(IF(E2&gt;0,((F2)*E2),""),"")</f>
        <v/>
      </c>
    </row>
    <row r="3" spans="1:7" x14ac:dyDescent="0.25">
      <c r="A3" s="3"/>
      <c r="B3" s="8"/>
      <c r="C3" s="18" t="s">
        <v>207</v>
      </c>
      <c r="D3" s="8"/>
      <c r="E3" s="8"/>
      <c r="F3" s="13"/>
      <c r="G3" s="25" t="str">
        <f t="shared" ref="G3:G48" si="0">IFERROR(IF(E3&gt;0,((F3)*E3),""),"")</f>
        <v/>
      </c>
    </row>
    <row r="4" spans="1:7" x14ac:dyDescent="0.25">
      <c r="A4" s="3"/>
      <c r="B4" s="8"/>
      <c r="C4" s="18" t="s">
        <v>675</v>
      </c>
      <c r="D4" s="8"/>
      <c r="E4" s="8"/>
      <c r="F4" s="13"/>
      <c r="G4" s="25" t="str">
        <f t="shared" si="0"/>
        <v/>
      </c>
    </row>
    <row r="5" spans="1:7" x14ac:dyDescent="0.25">
      <c r="A5" s="3"/>
      <c r="B5" s="8"/>
      <c r="C5" s="18" t="s">
        <v>433</v>
      </c>
      <c r="D5" s="8"/>
      <c r="E5" s="8"/>
      <c r="F5" s="13"/>
      <c r="G5" s="25" t="str">
        <f t="shared" si="0"/>
        <v/>
      </c>
    </row>
    <row r="6" spans="1:7" x14ac:dyDescent="0.25">
      <c r="A6" s="3"/>
      <c r="B6" s="8"/>
      <c r="C6" s="1"/>
      <c r="D6" s="8"/>
      <c r="E6" s="8"/>
      <c r="F6" s="13"/>
      <c r="G6" s="25" t="str">
        <f t="shared" si="0"/>
        <v/>
      </c>
    </row>
    <row r="7" spans="1:7" x14ac:dyDescent="0.25">
      <c r="A7" s="3"/>
      <c r="B7" s="8"/>
      <c r="C7" s="18" t="s">
        <v>676</v>
      </c>
      <c r="D7" s="8"/>
      <c r="E7" s="8"/>
      <c r="F7" s="13"/>
      <c r="G7" s="25" t="str">
        <f t="shared" si="0"/>
        <v/>
      </c>
    </row>
    <row r="8" spans="1:7" x14ac:dyDescent="0.25">
      <c r="A8" s="3"/>
      <c r="B8" s="8"/>
      <c r="C8" s="18" t="s">
        <v>677</v>
      </c>
      <c r="D8" s="8"/>
      <c r="E8" s="8"/>
      <c r="F8" s="13"/>
      <c r="G8" s="25" t="str">
        <f t="shared" si="0"/>
        <v/>
      </c>
    </row>
    <row r="9" spans="1:7" x14ac:dyDescent="0.25">
      <c r="A9" s="3"/>
      <c r="B9" s="8"/>
      <c r="C9" s="18" t="s">
        <v>3925</v>
      </c>
      <c r="D9" s="8"/>
      <c r="E9" s="8"/>
      <c r="F9" s="13"/>
      <c r="G9" s="25" t="str">
        <f t="shared" si="0"/>
        <v/>
      </c>
    </row>
    <row r="10" spans="1:7" x14ac:dyDescent="0.25">
      <c r="A10" s="3"/>
      <c r="B10" s="8"/>
      <c r="C10" s="1"/>
      <c r="D10" s="8"/>
      <c r="E10" s="8"/>
      <c r="F10" s="13"/>
      <c r="G10" s="25" t="str">
        <f t="shared" si="0"/>
        <v/>
      </c>
    </row>
    <row r="11" spans="1:7" x14ac:dyDescent="0.25">
      <c r="A11" s="3"/>
      <c r="B11" s="11" t="s">
        <v>273</v>
      </c>
      <c r="C11" s="18" t="s">
        <v>279</v>
      </c>
      <c r="D11" s="8"/>
      <c r="E11" s="8"/>
      <c r="F11" s="13"/>
      <c r="G11" s="25" t="str">
        <f t="shared" si="0"/>
        <v/>
      </c>
    </row>
    <row r="12" spans="1:7" x14ac:dyDescent="0.25">
      <c r="A12" s="3"/>
      <c r="B12" s="8"/>
      <c r="C12" s="1"/>
      <c r="D12" s="8"/>
      <c r="E12" s="8"/>
      <c r="F12" s="13"/>
      <c r="G12" s="25" t="str">
        <f t="shared" si="0"/>
        <v/>
      </c>
    </row>
    <row r="13" spans="1:7" x14ac:dyDescent="0.25">
      <c r="A13" s="3"/>
      <c r="B13" s="11" t="s">
        <v>17</v>
      </c>
      <c r="C13" s="18" t="s">
        <v>280</v>
      </c>
      <c r="D13" s="8"/>
      <c r="E13" s="8"/>
      <c r="F13" s="13"/>
      <c r="G13" s="25" t="str">
        <f t="shared" si="0"/>
        <v/>
      </c>
    </row>
    <row r="14" spans="1:7" x14ac:dyDescent="0.25">
      <c r="A14" s="3"/>
      <c r="B14" s="8"/>
      <c r="C14" s="1"/>
      <c r="D14" s="8"/>
      <c r="E14" s="8"/>
      <c r="F14" s="13"/>
      <c r="G14" s="25" t="str">
        <f t="shared" si="0"/>
        <v/>
      </c>
    </row>
    <row r="15" spans="1:7" x14ac:dyDescent="0.25">
      <c r="A15" s="3">
        <v>1</v>
      </c>
      <c r="B15" s="8" t="s">
        <v>285</v>
      </c>
      <c r="C15" s="1" t="s">
        <v>678</v>
      </c>
      <c r="D15" s="8" t="s">
        <v>247</v>
      </c>
      <c r="E15" s="8">
        <v>330</v>
      </c>
      <c r="F15" s="13">
        <v>0</v>
      </c>
      <c r="G15" s="13">
        <f t="shared" si="0"/>
        <v>0</v>
      </c>
    </row>
    <row r="16" spans="1:7" x14ac:dyDescent="0.25">
      <c r="A16" s="3"/>
      <c r="B16" s="8"/>
      <c r="C16" s="1" t="s">
        <v>679</v>
      </c>
      <c r="D16" s="8"/>
      <c r="E16" s="8"/>
      <c r="F16" s="13"/>
      <c r="G16" s="25" t="str">
        <f t="shared" si="0"/>
        <v/>
      </c>
    </row>
    <row r="17" spans="1:7" x14ac:dyDescent="0.25">
      <c r="A17" s="3"/>
      <c r="B17" s="8"/>
      <c r="C17" s="1" t="s">
        <v>680</v>
      </c>
      <c r="D17" s="8"/>
      <c r="E17" s="8"/>
      <c r="F17" s="13"/>
      <c r="G17" s="25" t="str">
        <f t="shared" si="0"/>
        <v/>
      </c>
    </row>
    <row r="18" spans="1:7" x14ac:dyDescent="0.25">
      <c r="A18" s="3"/>
      <c r="B18" s="8"/>
      <c r="C18" s="38" t="s">
        <v>551</v>
      </c>
      <c r="D18" s="8"/>
      <c r="E18" s="8"/>
      <c r="F18" s="13"/>
      <c r="G18" s="25" t="str">
        <f t="shared" si="0"/>
        <v/>
      </c>
    </row>
    <row r="19" spans="1:7" x14ac:dyDescent="0.25">
      <c r="A19" s="3"/>
      <c r="B19" s="8"/>
      <c r="C19" s="1"/>
      <c r="D19" s="8"/>
      <c r="E19" s="8"/>
      <c r="F19" s="13"/>
      <c r="G19" s="25" t="str">
        <f t="shared" si="0"/>
        <v/>
      </c>
    </row>
    <row r="20" spans="1:7" x14ac:dyDescent="0.25">
      <c r="A20" s="3">
        <v>2</v>
      </c>
      <c r="B20" s="8" t="s">
        <v>325</v>
      </c>
      <c r="C20" s="1" t="s">
        <v>286</v>
      </c>
      <c r="D20" s="8" t="s">
        <v>247</v>
      </c>
      <c r="E20" s="8">
        <v>330</v>
      </c>
      <c r="F20" s="13">
        <v>0</v>
      </c>
      <c r="G20" s="13">
        <f t="shared" si="0"/>
        <v>0</v>
      </c>
    </row>
    <row r="21" spans="1:7" x14ac:dyDescent="0.25">
      <c r="A21" s="3"/>
      <c r="B21" s="8"/>
      <c r="C21" s="1" t="s">
        <v>681</v>
      </c>
      <c r="D21" s="8"/>
      <c r="E21" s="8"/>
      <c r="F21" s="13"/>
      <c r="G21" s="25" t="str">
        <f t="shared" si="0"/>
        <v/>
      </c>
    </row>
    <row r="22" spans="1:7" x14ac:dyDescent="0.25">
      <c r="A22" s="3"/>
      <c r="B22" s="8"/>
      <c r="C22" s="1" t="s">
        <v>287</v>
      </c>
      <c r="D22" s="8"/>
      <c r="E22" s="8"/>
      <c r="F22" s="13"/>
      <c r="G22" s="25" t="str">
        <f t="shared" si="0"/>
        <v/>
      </c>
    </row>
    <row r="23" spans="1:7" x14ac:dyDescent="0.25">
      <c r="A23" s="3"/>
      <c r="B23" s="8"/>
      <c r="C23" s="1" t="s">
        <v>288</v>
      </c>
      <c r="D23" s="8"/>
      <c r="E23" s="8"/>
      <c r="F23" s="13"/>
      <c r="G23" s="25" t="str">
        <f t="shared" si="0"/>
        <v/>
      </c>
    </row>
    <row r="24" spans="1:7" x14ac:dyDescent="0.25">
      <c r="A24" s="3"/>
      <c r="B24" s="8"/>
      <c r="C24" s="1" t="s">
        <v>289</v>
      </c>
      <c r="D24" s="8"/>
      <c r="E24" s="8"/>
      <c r="F24" s="13"/>
      <c r="G24" s="25" t="str">
        <f t="shared" si="0"/>
        <v/>
      </c>
    </row>
    <row r="25" spans="1:7" x14ac:dyDescent="0.25">
      <c r="A25" s="3"/>
      <c r="B25" s="8"/>
      <c r="C25" s="1" t="s">
        <v>682</v>
      </c>
      <c r="D25" s="8"/>
      <c r="E25" s="8"/>
      <c r="F25" s="13"/>
      <c r="G25" s="25" t="str">
        <f t="shared" si="0"/>
        <v/>
      </c>
    </row>
    <row r="26" spans="1:7" x14ac:dyDescent="0.25">
      <c r="A26" s="3"/>
      <c r="B26" s="8"/>
      <c r="C26" s="1" t="s">
        <v>683</v>
      </c>
      <c r="D26" s="8"/>
      <c r="E26" s="8"/>
      <c r="F26" s="13"/>
      <c r="G26" s="25" t="str">
        <f t="shared" si="0"/>
        <v/>
      </c>
    </row>
    <row r="27" spans="1:7" x14ac:dyDescent="0.25">
      <c r="A27" s="3"/>
      <c r="B27" s="8"/>
      <c r="C27" s="1"/>
      <c r="D27" s="8"/>
      <c r="E27" s="8"/>
      <c r="F27" s="13"/>
      <c r="G27" s="25" t="str">
        <f t="shared" si="0"/>
        <v/>
      </c>
    </row>
    <row r="28" spans="1:7" x14ac:dyDescent="0.25">
      <c r="A28" s="3"/>
      <c r="B28" s="8" t="s">
        <v>83</v>
      </c>
      <c r="C28" s="18" t="s">
        <v>684</v>
      </c>
      <c r="D28" s="8"/>
      <c r="E28" s="8"/>
      <c r="F28" s="13"/>
      <c r="G28" s="25" t="str">
        <f t="shared" si="0"/>
        <v/>
      </c>
    </row>
    <row r="29" spans="1:7" x14ac:dyDescent="0.25">
      <c r="A29" s="3"/>
      <c r="B29" s="8"/>
      <c r="C29" s="18" t="s">
        <v>685</v>
      </c>
      <c r="D29" s="8"/>
      <c r="E29" s="8"/>
      <c r="F29" s="13"/>
      <c r="G29" s="25" t="str">
        <f t="shared" si="0"/>
        <v/>
      </c>
    </row>
    <row r="30" spans="1:7" x14ac:dyDescent="0.25">
      <c r="A30" s="3"/>
      <c r="B30" s="8"/>
      <c r="C30" s="39" t="s">
        <v>551</v>
      </c>
      <c r="D30" s="8"/>
      <c r="E30" s="8"/>
      <c r="F30" s="13"/>
      <c r="G30" s="25" t="str">
        <f t="shared" si="0"/>
        <v/>
      </c>
    </row>
    <row r="31" spans="1:7" x14ac:dyDescent="0.25">
      <c r="A31" s="3"/>
      <c r="B31" s="8"/>
      <c r="C31" s="1"/>
      <c r="D31" s="8"/>
      <c r="E31" s="8"/>
      <c r="F31" s="13"/>
      <c r="G31" s="25" t="str">
        <f t="shared" si="0"/>
        <v/>
      </c>
    </row>
    <row r="32" spans="1:7" x14ac:dyDescent="0.25">
      <c r="A32" s="3">
        <v>3</v>
      </c>
      <c r="B32" s="8" t="s">
        <v>395</v>
      </c>
      <c r="C32" s="1" t="s">
        <v>1289</v>
      </c>
      <c r="D32" s="8" t="s">
        <v>272</v>
      </c>
      <c r="E32" s="8">
        <v>100</v>
      </c>
      <c r="F32" s="13">
        <v>0</v>
      </c>
      <c r="G32" s="13">
        <f t="shared" si="0"/>
        <v>0</v>
      </c>
    </row>
    <row r="33" spans="1:7" x14ac:dyDescent="0.25">
      <c r="A33" s="3"/>
      <c r="B33" s="8"/>
      <c r="C33" s="1"/>
      <c r="D33" s="8"/>
      <c r="E33" s="8"/>
      <c r="F33" s="13"/>
      <c r="G33" s="25" t="str">
        <f t="shared" si="0"/>
        <v/>
      </c>
    </row>
    <row r="34" spans="1:7" x14ac:dyDescent="0.25">
      <c r="A34" s="3">
        <v>4</v>
      </c>
      <c r="B34" s="8"/>
      <c r="C34" s="1" t="s">
        <v>686</v>
      </c>
      <c r="D34" s="8" t="s">
        <v>272</v>
      </c>
      <c r="E34" s="8">
        <v>141</v>
      </c>
      <c r="F34" s="13">
        <v>0</v>
      </c>
      <c r="G34" s="13">
        <f t="shared" si="0"/>
        <v>0</v>
      </c>
    </row>
    <row r="35" spans="1:7" x14ac:dyDescent="0.25">
      <c r="A35" s="3"/>
      <c r="B35" s="8"/>
      <c r="C35" s="1"/>
      <c r="D35" s="8"/>
      <c r="E35" s="8"/>
      <c r="F35" s="13"/>
      <c r="G35" s="13" t="str">
        <f t="shared" si="0"/>
        <v/>
      </c>
    </row>
    <row r="36" spans="1:7" x14ac:dyDescent="0.25">
      <c r="A36" s="3">
        <v>5</v>
      </c>
      <c r="B36" s="8"/>
      <c r="C36" s="1" t="s">
        <v>687</v>
      </c>
      <c r="D36" s="8" t="s">
        <v>272</v>
      </c>
      <c r="E36" s="8">
        <v>50</v>
      </c>
      <c r="F36" s="13">
        <v>0</v>
      </c>
      <c r="G36" s="13">
        <f t="shared" si="0"/>
        <v>0</v>
      </c>
    </row>
    <row r="37" spans="1:7" x14ac:dyDescent="0.25">
      <c r="A37" s="3"/>
      <c r="B37" s="8"/>
      <c r="C37" s="1"/>
      <c r="D37" s="8"/>
      <c r="E37" s="8"/>
      <c r="F37" s="13"/>
      <c r="G37" s="13" t="str">
        <f t="shared" si="0"/>
        <v/>
      </c>
    </row>
    <row r="38" spans="1:7" x14ac:dyDescent="0.25">
      <c r="A38" s="3">
        <v>6</v>
      </c>
      <c r="B38" s="8"/>
      <c r="C38" s="1" t="s">
        <v>688</v>
      </c>
      <c r="D38" s="8" t="s">
        <v>272</v>
      </c>
      <c r="E38" s="8">
        <v>20</v>
      </c>
      <c r="F38" s="13">
        <v>0</v>
      </c>
      <c r="G38" s="13">
        <f t="shared" si="0"/>
        <v>0</v>
      </c>
    </row>
    <row r="39" spans="1:7" x14ac:dyDescent="0.25">
      <c r="A39" s="3"/>
      <c r="B39" s="8"/>
      <c r="C39" s="1"/>
      <c r="D39" s="8"/>
      <c r="E39" s="8"/>
      <c r="F39" s="13"/>
      <c r="G39" s="13" t="str">
        <f t="shared" si="0"/>
        <v/>
      </c>
    </row>
    <row r="40" spans="1:7" x14ac:dyDescent="0.25">
      <c r="A40" s="3">
        <v>7</v>
      </c>
      <c r="B40" s="8"/>
      <c r="C40" s="1" t="s">
        <v>689</v>
      </c>
      <c r="D40" s="8" t="s">
        <v>272</v>
      </c>
      <c r="E40" s="8">
        <v>8</v>
      </c>
      <c r="F40" s="13">
        <v>0</v>
      </c>
      <c r="G40" s="13">
        <f t="shared" si="0"/>
        <v>0</v>
      </c>
    </row>
    <row r="41" spans="1:7" x14ac:dyDescent="0.25">
      <c r="A41" s="3"/>
      <c r="B41" s="8"/>
      <c r="C41" s="1"/>
      <c r="D41" s="8"/>
      <c r="E41" s="8"/>
      <c r="F41" s="13"/>
      <c r="G41" s="13" t="str">
        <f t="shared" si="0"/>
        <v/>
      </c>
    </row>
    <row r="42" spans="1:7" x14ac:dyDescent="0.25">
      <c r="A42" s="3">
        <v>8</v>
      </c>
      <c r="B42" s="8"/>
      <c r="C42" s="1" t="s">
        <v>690</v>
      </c>
      <c r="D42" s="8" t="s">
        <v>272</v>
      </c>
      <c r="E42" s="8">
        <v>8</v>
      </c>
      <c r="F42" s="13">
        <v>0</v>
      </c>
      <c r="G42" s="13">
        <f t="shared" si="0"/>
        <v>0</v>
      </c>
    </row>
    <row r="43" spans="1:7" x14ac:dyDescent="0.25">
      <c r="A43" s="3"/>
      <c r="B43" s="8"/>
      <c r="C43" s="1"/>
      <c r="D43" s="8"/>
      <c r="E43" s="8"/>
      <c r="F43" s="13"/>
      <c r="G43" s="13" t="str">
        <f t="shared" si="0"/>
        <v/>
      </c>
    </row>
    <row r="44" spans="1:7" x14ac:dyDescent="0.25">
      <c r="A44" s="3">
        <v>9</v>
      </c>
      <c r="B44" s="8"/>
      <c r="C44" s="1" t="s">
        <v>2897</v>
      </c>
      <c r="D44" s="8" t="s">
        <v>272</v>
      </c>
      <c r="E44" s="8">
        <v>2</v>
      </c>
      <c r="F44" s="13">
        <v>0</v>
      </c>
      <c r="G44" s="13">
        <f t="shared" si="0"/>
        <v>0</v>
      </c>
    </row>
    <row r="45" spans="1:7" x14ac:dyDescent="0.25">
      <c r="A45" s="3"/>
      <c r="B45" s="8"/>
      <c r="C45" s="1"/>
      <c r="D45" s="8"/>
      <c r="E45" s="8"/>
      <c r="F45" s="13"/>
      <c r="G45" s="25" t="str">
        <f t="shared" si="0"/>
        <v/>
      </c>
    </row>
    <row r="46" spans="1:7" x14ac:dyDescent="0.25">
      <c r="A46" s="3"/>
      <c r="B46" s="11" t="s">
        <v>477</v>
      </c>
      <c r="C46" s="18" t="s">
        <v>571</v>
      </c>
      <c r="D46" s="8"/>
      <c r="E46" s="8"/>
      <c r="F46" s="13"/>
      <c r="G46" s="13" t="str">
        <f t="shared" si="0"/>
        <v/>
      </c>
    </row>
    <row r="47" spans="1:7" x14ac:dyDescent="0.25">
      <c r="A47" s="3"/>
      <c r="B47" s="8"/>
      <c r="C47" s="1"/>
      <c r="D47" s="8"/>
      <c r="E47" s="8"/>
      <c r="F47" s="13"/>
      <c r="G47" s="13" t="str">
        <f>IFERROR(IF(E47&gt;0,((F47)*E47),""),"")</f>
        <v/>
      </c>
    </row>
    <row r="48" spans="1:7" x14ac:dyDescent="0.25">
      <c r="A48" s="3"/>
      <c r="B48" s="8"/>
      <c r="C48" s="1"/>
      <c r="D48" s="8"/>
      <c r="E48" s="8"/>
      <c r="F48" s="13"/>
      <c r="G48" s="26" t="str">
        <f t="shared" si="0"/>
        <v/>
      </c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>
        <v>10</v>
      </c>
      <c r="B52" s="8" t="s">
        <v>572</v>
      </c>
      <c r="C52" s="1" t="s">
        <v>453</v>
      </c>
      <c r="D52" s="8" t="s">
        <v>272</v>
      </c>
      <c r="E52" s="8">
        <v>35</v>
      </c>
      <c r="F52" s="13">
        <v>0</v>
      </c>
      <c r="G52" s="13">
        <f>IFERROR(IF(E52&gt;0,((F52)*E52),""),"")</f>
        <v>0</v>
      </c>
    </row>
    <row r="53" spans="1:7" x14ac:dyDescent="0.25">
      <c r="A53" s="3"/>
      <c r="B53" s="8"/>
      <c r="C53" s="1"/>
      <c r="D53" s="8"/>
      <c r="E53" s="8"/>
      <c r="F53" s="13"/>
      <c r="G53" s="13" t="str">
        <f t="shared" ref="G53:G96" si="1">IFERROR(IF(E53&gt;0,((F53)*E53),""),"")</f>
        <v/>
      </c>
    </row>
    <row r="54" spans="1:7" x14ac:dyDescent="0.25">
      <c r="A54" s="3">
        <v>11</v>
      </c>
      <c r="B54" s="8" t="s">
        <v>573</v>
      </c>
      <c r="C54" s="1" t="s">
        <v>454</v>
      </c>
      <c r="D54" s="8" t="s">
        <v>272</v>
      </c>
      <c r="E54" s="8">
        <v>35</v>
      </c>
      <c r="F54" s="13">
        <v>0</v>
      </c>
      <c r="G54" s="13">
        <f t="shared" si="1"/>
        <v>0</v>
      </c>
    </row>
    <row r="55" spans="1:7" x14ac:dyDescent="0.25">
      <c r="A55" s="3"/>
      <c r="B55" s="8"/>
      <c r="C55" s="1"/>
      <c r="D55" s="8"/>
      <c r="E55" s="8"/>
      <c r="F55" s="13"/>
      <c r="G55" s="13" t="str">
        <f t="shared" si="1"/>
        <v/>
      </c>
    </row>
    <row r="56" spans="1:7" x14ac:dyDescent="0.25">
      <c r="A56" s="3">
        <v>12</v>
      </c>
      <c r="B56" s="8" t="s">
        <v>574</v>
      </c>
      <c r="C56" s="1" t="s">
        <v>2902</v>
      </c>
      <c r="D56" s="8" t="s">
        <v>272</v>
      </c>
      <c r="E56" s="8">
        <v>15</v>
      </c>
      <c r="F56" s="13">
        <v>0</v>
      </c>
      <c r="G56" s="13">
        <f t="shared" si="1"/>
        <v>0</v>
      </c>
    </row>
    <row r="57" spans="1:7" x14ac:dyDescent="0.25">
      <c r="A57" s="3"/>
      <c r="B57" s="8"/>
      <c r="C57" s="1"/>
      <c r="D57" s="8"/>
      <c r="E57" s="8"/>
      <c r="F57" s="13"/>
      <c r="G57" s="13" t="str">
        <f t="shared" si="1"/>
        <v/>
      </c>
    </row>
    <row r="58" spans="1:7" x14ac:dyDescent="0.25">
      <c r="A58" s="3">
        <v>13</v>
      </c>
      <c r="B58" s="8" t="s">
        <v>575</v>
      </c>
      <c r="C58" s="1" t="s">
        <v>2903</v>
      </c>
      <c r="D58" s="8" t="s">
        <v>272</v>
      </c>
      <c r="E58" s="8">
        <v>15</v>
      </c>
      <c r="F58" s="13">
        <v>0</v>
      </c>
      <c r="G58" s="13">
        <f t="shared" si="1"/>
        <v>0</v>
      </c>
    </row>
    <row r="59" spans="1:7" x14ac:dyDescent="0.25">
      <c r="A59" s="3"/>
      <c r="B59" s="8"/>
      <c r="C59" s="1"/>
      <c r="D59" s="8"/>
      <c r="E59" s="8"/>
      <c r="F59" s="13"/>
      <c r="G59" s="13" t="str">
        <f t="shared" si="1"/>
        <v/>
      </c>
    </row>
    <row r="60" spans="1:7" x14ac:dyDescent="0.25">
      <c r="A60" s="3"/>
      <c r="B60" s="11" t="s">
        <v>154</v>
      </c>
      <c r="C60" s="18" t="s">
        <v>694</v>
      </c>
      <c r="D60" s="8"/>
      <c r="E60" s="8"/>
      <c r="F60" s="13"/>
      <c r="G60" s="13" t="str">
        <f t="shared" si="1"/>
        <v/>
      </c>
    </row>
    <row r="61" spans="1:7" x14ac:dyDescent="0.25">
      <c r="A61" s="3"/>
      <c r="B61" s="11"/>
      <c r="C61" s="18" t="s">
        <v>693</v>
      </c>
      <c r="D61" s="8"/>
      <c r="E61" s="8"/>
      <c r="F61" s="13"/>
      <c r="G61" s="13" t="str">
        <f t="shared" si="1"/>
        <v/>
      </c>
    </row>
    <row r="62" spans="1:7" x14ac:dyDescent="0.25">
      <c r="A62" s="3"/>
      <c r="B62" s="8"/>
      <c r="C62" s="1"/>
      <c r="D62" s="8"/>
      <c r="E62" s="8"/>
      <c r="F62" s="13"/>
      <c r="G62" s="13" t="str">
        <f t="shared" si="1"/>
        <v/>
      </c>
    </row>
    <row r="63" spans="1:7" x14ac:dyDescent="0.25">
      <c r="A63" s="3">
        <v>14</v>
      </c>
      <c r="B63" s="8" t="s">
        <v>274</v>
      </c>
      <c r="C63" s="1" t="s">
        <v>695</v>
      </c>
      <c r="D63" s="8" t="s">
        <v>272</v>
      </c>
      <c r="E63" s="8">
        <v>48</v>
      </c>
      <c r="F63" s="13">
        <v>0</v>
      </c>
      <c r="G63" s="13">
        <f t="shared" si="1"/>
        <v>0</v>
      </c>
    </row>
    <row r="64" spans="1:7" x14ac:dyDescent="0.25">
      <c r="A64" s="3"/>
      <c r="B64" s="8"/>
      <c r="C64" s="1" t="s">
        <v>696</v>
      </c>
      <c r="D64" s="8"/>
      <c r="E64" s="8"/>
      <c r="F64" s="13"/>
      <c r="G64" s="13" t="str">
        <f t="shared" si="1"/>
        <v/>
      </c>
    </row>
    <row r="65" spans="1:7" x14ac:dyDescent="0.25">
      <c r="A65" s="3"/>
      <c r="B65" s="8"/>
      <c r="C65" s="1" t="s">
        <v>697</v>
      </c>
      <c r="D65" s="8"/>
      <c r="E65" s="8"/>
      <c r="F65" s="13"/>
      <c r="G65" s="13" t="str">
        <f t="shared" si="1"/>
        <v/>
      </c>
    </row>
    <row r="66" spans="1:7" x14ac:dyDescent="0.25">
      <c r="A66" s="3"/>
      <c r="B66" s="8"/>
      <c r="C66" s="1" t="s">
        <v>698</v>
      </c>
      <c r="D66" s="8"/>
      <c r="E66" s="8"/>
      <c r="F66" s="13"/>
      <c r="G66" s="13" t="str">
        <f t="shared" si="1"/>
        <v/>
      </c>
    </row>
    <row r="67" spans="1:7" x14ac:dyDescent="0.25">
      <c r="A67" s="3"/>
      <c r="B67" s="8"/>
      <c r="C67" s="1" t="s">
        <v>699</v>
      </c>
      <c r="D67" s="8"/>
      <c r="E67" s="8"/>
      <c r="F67" s="13"/>
      <c r="G67" s="13" t="str">
        <f t="shared" si="1"/>
        <v/>
      </c>
    </row>
    <row r="68" spans="1:7" x14ac:dyDescent="0.25">
      <c r="A68" s="3"/>
      <c r="B68" s="8"/>
      <c r="C68" s="1" t="s">
        <v>700</v>
      </c>
      <c r="D68" s="8"/>
      <c r="E68" s="8"/>
      <c r="F68" s="13"/>
      <c r="G68" s="13" t="str">
        <f t="shared" si="1"/>
        <v/>
      </c>
    </row>
    <row r="69" spans="1:7" x14ac:dyDescent="0.25">
      <c r="A69" s="3"/>
      <c r="B69" s="8"/>
      <c r="C69" s="1"/>
      <c r="D69" s="8"/>
      <c r="E69" s="8"/>
      <c r="F69" s="13"/>
      <c r="G69" s="13" t="str">
        <f t="shared" si="1"/>
        <v/>
      </c>
    </row>
    <row r="70" spans="1:7" x14ac:dyDescent="0.25">
      <c r="A70" s="3"/>
      <c r="B70" s="11" t="s">
        <v>478</v>
      </c>
      <c r="C70" s="18" t="s">
        <v>479</v>
      </c>
      <c r="D70" s="8"/>
      <c r="E70" s="8"/>
      <c r="F70" s="13"/>
      <c r="G70" s="13" t="str">
        <f t="shared" si="1"/>
        <v/>
      </c>
    </row>
    <row r="71" spans="1:7" x14ac:dyDescent="0.25">
      <c r="A71" s="3"/>
      <c r="B71" s="8"/>
      <c r="C71" s="1"/>
      <c r="D71" s="8"/>
      <c r="E71" s="8"/>
      <c r="F71" s="13"/>
      <c r="G71" s="13" t="str">
        <f t="shared" si="1"/>
        <v/>
      </c>
    </row>
    <row r="72" spans="1:7" x14ac:dyDescent="0.25">
      <c r="A72" s="3">
        <v>15</v>
      </c>
      <c r="B72" s="8"/>
      <c r="C72" s="1" t="s">
        <v>701</v>
      </c>
      <c r="D72" s="8" t="s">
        <v>272</v>
      </c>
      <c r="E72" s="8">
        <v>10</v>
      </c>
      <c r="F72" s="13">
        <v>0</v>
      </c>
      <c r="G72" s="13">
        <f t="shared" si="1"/>
        <v>0</v>
      </c>
    </row>
    <row r="73" spans="1:7" x14ac:dyDescent="0.25">
      <c r="A73" s="3"/>
      <c r="B73" s="8"/>
      <c r="C73" s="1" t="s">
        <v>702</v>
      </c>
      <c r="D73" s="8"/>
      <c r="E73" s="8"/>
      <c r="F73" s="13"/>
      <c r="G73" s="13" t="str">
        <f t="shared" si="1"/>
        <v/>
      </c>
    </row>
    <row r="74" spans="1:7" x14ac:dyDescent="0.25">
      <c r="A74" s="3"/>
      <c r="B74" s="8"/>
      <c r="C74" s="1" t="s">
        <v>703</v>
      </c>
      <c r="D74" s="8"/>
      <c r="E74" s="8"/>
      <c r="F74" s="13"/>
      <c r="G74" s="13" t="str">
        <f t="shared" si="1"/>
        <v/>
      </c>
    </row>
    <row r="75" spans="1:7" x14ac:dyDescent="0.25">
      <c r="A75" s="3"/>
      <c r="B75" s="8"/>
      <c r="C75" s="1" t="s">
        <v>704</v>
      </c>
      <c r="D75" s="8"/>
      <c r="E75" s="8"/>
      <c r="F75" s="13"/>
      <c r="G75" s="13" t="str">
        <f t="shared" si="1"/>
        <v/>
      </c>
    </row>
    <row r="76" spans="1:7" x14ac:dyDescent="0.25">
      <c r="A76" s="3"/>
      <c r="B76" s="8"/>
      <c r="C76" s="1" t="s">
        <v>262</v>
      </c>
      <c r="D76" s="8"/>
      <c r="E76" s="8"/>
      <c r="F76" s="13"/>
      <c r="G76" s="13" t="str">
        <f t="shared" si="1"/>
        <v/>
      </c>
    </row>
    <row r="77" spans="1:7" x14ac:dyDescent="0.25">
      <c r="A77" s="3"/>
      <c r="B77" s="8"/>
      <c r="C77" s="1" t="s">
        <v>399</v>
      </c>
      <c r="D77" s="8"/>
      <c r="E77" s="8"/>
      <c r="F77" s="13"/>
      <c r="G77" s="13" t="str">
        <f t="shared" si="1"/>
        <v/>
      </c>
    </row>
    <row r="78" spans="1:7" x14ac:dyDescent="0.25">
      <c r="A78" s="3"/>
      <c r="B78" s="8"/>
      <c r="C78" s="1"/>
      <c r="D78" s="8"/>
      <c r="E78" s="8"/>
      <c r="F78" s="13"/>
      <c r="G78" s="13" t="str">
        <f t="shared" si="1"/>
        <v/>
      </c>
    </row>
    <row r="79" spans="1:7" x14ac:dyDescent="0.25">
      <c r="A79" s="3"/>
      <c r="B79" s="11" t="s">
        <v>355</v>
      </c>
      <c r="C79" s="18" t="s">
        <v>356</v>
      </c>
      <c r="D79" s="8"/>
      <c r="E79" s="8"/>
      <c r="F79" s="13"/>
      <c r="G79" s="13" t="str">
        <f t="shared" si="1"/>
        <v/>
      </c>
    </row>
    <row r="80" spans="1:7" x14ac:dyDescent="0.25">
      <c r="A80" s="3"/>
      <c r="B80" s="8"/>
      <c r="C80" s="1"/>
      <c r="D80" s="8"/>
      <c r="E80" s="8"/>
      <c r="F80" s="13"/>
      <c r="G80" s="13" t="str">
        <f t="shared" si="1"/>
        <v/>
      </c>
    </row>
    <row r="81" spans="1:7" x14ac:dyDescent="0.25">
      <c r="A81" s="3">
        <v>16</v>
      </c>
      <c r="B81" s="8"/>
      <c r="C81" s="1" t="s">
        <v>705</v>
      </c>
      <c r="D81" s="8" t="s">
        <v>252</v>
      </c>
      <c r="E81" s="8">
        <v>6</v>
      </c>
      <c r="F81" s="13">
        <v>0</v>
      </c>
      <c r="G81" s="13">
        <f t="shared" si="1"/>
        <v>0</v>
      </c>
    </row>
    <row r="82" spans="1:7" x14ac:dyDescent="0.25">
      <c r="A82" s="3"/>
      <c r="B82" s="8"/>
      <c r="C82" s="1" t="s">
        <v>43</v>
      </c>
      <c r="D82" s="8"/>
      <c r="E82" s="8"/>
      <c r="F82" s="13"/>
      <c r="G82" s="13" t="str">
        <f t="shared" si="1"/>
        <v/>
      </c>
    </row>
    <row r="83" spans="1:7" x14ac:dyDescent="0.25">
      <c r="A83" s="3"/>
      <c r="B83" s="8"/>
      <c r="C83" s="1"/>
      <c r="D83" s="8"/>
      <c r="E83" s="8"/>
      <c r="F83" s="13"/>
      <c r="G83" s="13" t="str">
        <f t="shared" si="1"/>
        <v/>
      </c>
    </row>
    <row r="84" spans="1:7" x14ac:dyDescent="0.25">
      <c r="A84" s="3">
        <v>17</v>
      </c>
      <c r="B84" s="8"/>
      <c r="C84" s="1" t="s">
        <v>706</v>
      </c>
      <c r="D84" s="8" t="s">
        <v>252</v>
      </c>
      <c r="E84" s="8">
        <v>6</v>
      </c>
      <c r="F84" s="13">
        <v>0</v>
      </c>
      <c r="G84" s="13">
        <f t="shared" si="1"/>
        <v>0</v>
      </c>
    </row>
    <row r="85" spans="1:7" x14ac:dyDescent="0.25">
      <c r="A85" s="3"/>
      <c r="B85" s="8"/>
      <c r="C85" s="1" t="s">
        <v>43</v>
      </c>
      <c r="D85" s="8"/>
      <c r="E85" s="8"/>
      <c r="F85" s="13"/>
      <c r="G85" s="13" t="str">
        <f t="shared" si="1"/>
        <v/>
      </c>
    </row>
    <row r="86" spans="1:7" x14ac:dyDescent="0.25">
      <c r="A86" s="3"/>
      <c r="B86" s="8"/>
      <c r="C86" s="1"/>
      <c r="D86" s="8"/>
      <c r="E86" s="8"/>
      <c r="F86" s="13"/>
      <c r="G86" s="13" t="str">
        <f t="shared" si="1"/>
        <v/>
      </c>
    </row>
    <row r="87" spans="1:7" x14ac:dyDescent="0.25">
      <c r="A87" s="3"/>
      <c r="B87" s="11" t="s">
        <v>296</v>
      </c>
      <c r="C87" s="18" t="s">
        <v>374</v>
      </c>
      <c r="D87" s="8"/>
      <c r="E87" s="8"/>
      <c r="F87" s="13"/>
      <c r="G87" s="13" t="str">
        <f t="shared" si="1"/>
        <v/>
      </c>
    </row>
    <row r="88" spans="1:7" x14ac:dyDescent="0.25">
      <c r="A88" s="3"/>
      <c r="B88" s="8"/>
      <c r="C88" s="1"/>
      <c r="D88" s="8"/>
      <c r="E88" s="8"/>
      <c r="F88" s="13"/>
      <c r="G88" s="13" t="str">
        <f t="shared" si="1"/>
        <v/>
      </c>
    </row>
    <row r="89" spans="1:7" x14ac:dyDescent="0.25">
      <c r="A89" s="3"/>
      <c r="B89" s="11">
        <v>8.1999999999999993</v>
      </c>
      <c r="C89" s="18" t="s">
        <v>375</v>
      </c>
      <c r="D89" s="8"/>
      <c r="E89" s="8"/>
      <c r="F89" s="13"/>
      <c r="G89" s="13" t="str">
        <f t="shared" si="1"/>
        <v/>
      </c>
    </row>
    <row r="90" spans="1:7" x14ac:dyDescent="0.25">
      <c r="A90" s="3"/>
      <c r="B90" s="8"/>
      <c r="C90" s="1"/>
      <c r="D90" s="8"/>
      <c r="E90" s="8"/>
      <c r="F90" s="13"/>
      <c r="G90" s="13" t="str">
        <f t="shared" si="1"/>
        <v/>
      </c>
    </row>
    <row r="91" spans="1:7" x14ac:dyDescent="0.25">
      <c r="A91" s="3"/>
      <c r="B91" s="11" t="s">
        <v>241</v>
      </c>
      <c r="C91" s="18" t="s">
        <v>707</v>
      </c>
      <c r="D91" s="8"/>
      <c r="E91" s="8"/>
      <c r="F91" s="13"/>
      <c r="G91" s="13" t="str">
        <f t="shared" si="1"/>
        <v/>
      </c>
    </row>
    <row r="92" spans="1:7" x14ac:dyDescent="0.25">
      <c r="A92" s="3"/>
      <c r="B92" s="8"/>
      <c r="C92" s="1"/>
      <c r="D92" s="8"/>
      <c r="E92" s="8"/>
      <c r="F92" s="13"/>
      <c r="G92" s="13" t="str">
        <f t="shared" si="1"/>
        <v/>
      </c>
    </row>
    <row r="93" spans="1:7" x14ac:dyDescent="0.25">
      <c r="A93" s="3">
        <v>18</v>
      </c>
      <c r="B93" s="8"/>
      <c r="C93" s="1" t="s">
        <v>1474</v>
      </c>
      <c r="D93" s="8" t="s">
        <v>247</v>
      </c>
      <c r="E93" s="8">
        <v>28</v>
      </c>
      <c r="F93" s="13">
        <v>0</v>
      </c>
      <c r="G93" s="13">
        <f t="shared" si="1"/>
        <v>0</v>
      </c>
    </row>
    <row r="94" spans="1:7" x14ac:dyDescent="0.25">
      <c r="A94" s="3"/>
      <c r="B94" s="8"/>
      <c r="C94" s="1"/>
      <c r="D94" s="8"/>
      <c r="E94" s="8"/>
      <c r="F94" s="13"/>
      <c r="G94" s="13" t="str">
        <f t="shared" si="1"/>
        <v/>
      </c>
    </row>
    <row r="95" spans="1:7" x14ac:dyDescent="0.25">
      <c r="A95" s="3">
        <v>19</v>
      </c>
      <c r="B95" s="8"/>
      <c r="C95" s="1" t="s">
        <v>690</v>
      </c>
      <c r="D95" s="8" t="s">
        <v>247</v>
      </c>
      <c r="E95" s="8">
        <v>23</v>
      </c>
      <c r="F95" s="13">
        <v>0</v>
      </c>
      <c r="G95" s="13">
        <f t="shared" si="1"/>
        <v>0</v>
      </c>
    </row>
    <row r="96" spans="1:7" x14ac:dyDescent="0.25">
      <c r="A96" s="3"/>
      <c r="B96" s="8"/>
      <c r="C96" s="1"/>
      <c r="D96" s="8"/>
      <c r="E96" s="8"/>
      <c r="F96" s="13"/>
      <c r="G96" s="13" t="str">
        <f t="shared" si="1"/>
        <v/>
      </c>
    </row>
    <row r="97" spans="1:7" x14ac:dyDescent="0.25">
      <c r="A97" s="3">
        <v>20</v>
      </c>
      <c r="B97" s="8"/>
      <c r="C97" s="1" t="s">
        <v>710</v>
      </c>
      <c r="D97" s="8" t="s">
        <v>247</v>
      </c>
      <c r="E97" s="8">
        <v>2</v>
      </c>
      <c r="F97" s="13">
        <v>0</v>
      </c>
      <c r="G97" s="13">
        <f>IFERROR(IF(E97&gt;0,((F97)*E97),""),"")</f>
        <v>0</v>
      </c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5">
        <f>G98</f>
        <v>0</v>
      </c>
    </row>
    <row r="101" spans="1:7" x14ac:dyDescent="0.25">
      <c r="A101" s="3"/>
      <c r="B101" s="11" t="s">
        <v>250</v>
      </c>
      <c r="C101" s="18" t="s">
        <v>708</v>
      </c>
      <c r="D101" s="8"/>
      <c r="E101" s="8"/>
      <c r="F101" s="13"/>
      <c r="G101" s="13" t="str">
        <f>IFERROR(IF(E101&gt;0,((F101)*E101),""),"")</f>
        <v/>
      </c>
    </row>
    <row r="102" spans="1:7" x14ac:dyDescent="0.25">
      <c r="A102" s="3"/>
      <c r="B102" s="8"/>
      <c r="C102" s="1"/>
      <c r="D102" s="8"/>
      <c r="E102" s="8"/>
      <c r="F102" s="13"/>
      <c r="G102" s="13" t="str">
        <f t="shared" ref="G102:G145" si="2">IFERROR(IF(E102&gt;0,((F102)*E102),""),"")</f>
        <v/>
      </c>
    </row>
    <row r="103" spans="1:7" x14ac:dyDescent="0.25">
      <c r="A103" s="3">
        <v>21</v>
      </c>
      <c r="B103" s="8"/>
      <c r="C103" s="1" t="s">
        <v>709</v>
      </c>
      <c r="D103" s="8" t="s">
        <v>247</v>
      </c>
      <c r="E103" s="8">
        <v>65</v>
      </c>
      <c r="F103" s="13">
        <v>0</v>
      </c>
      <c r="G103" s="13">
        <f t="shared" si="2"/>
        <v>0</v>
      </c>
    </row>
    <row r="104" spans="1:7" x14ac:dyDescent="0.25">
      <c r="A104" s="3"/>
      <c r="B104" s="8"/>
      <c r="C104" s="1"/>
      <c r="D104" s="8"/>
      <c r="E104" s="8"/>
      <c r="F104" s="13"/>
      <c r="G104" s="13" t="str">
        <f t="shared" si="2"/>
        <v/>
      </c>
    </row>
    <row r="105" spans="1:7" x14ac:dyDescent="0.25">
      <c r="A105" s="3">
        <v>22</v>
      </c>
      <c r="B105" s="8"/>
      <c r="C105" s="1" t="s">
        <v>1474</v>
      </c>
      <c r="D105" s="8" t="s">
        <v>247</v>
      </c>
      <c r="E105" s="8">
        <v>38</v>
      </c>
      <c r="F105" s="13">
        <v>0</v>
      </c>
      <c r="G105" s="13">
        <f t="shared" si="2"/>
        <v>0</v>
      </c>
    </row>
    <row r="106" spans="1:7" x14ac:dyDescent="0.25">
      <c r="A106" s="3"/>
      <c r="B106" s="8"/>
      <c r="C106" s="1"/>
      <c r="D106" s="8"/>
      <c r="E106" s="8"/>
      <c r="F106" s="13"/>
      <c r="G106" s="13" t="str">
        <f t="shared" si="2"/>
        <v/>
      </c>
    </row>
    <row r="107" spans="1:7" x14ac:dyDescent="0.25">
      <c r="A107" s="3">
        <v>23</v>
      </c>
      <c r="B107" s="8"/>
      <c r="C107" s="1" t="s">
        <v>690</v>
      </c>
      <c r="D107" s="8" t="s">
        <v>247</v>
      </c>
      <c r="E107" s="8">
        <v>27</v>
      </c>
      <c r="F107" s="13">
        <v>0</v>
      </c>
      <c r="G107" s="13">
        <f t="shared" si="2"/>
        <v>0</v>
      </c>
    </row>
    <row r="108" spans="1:7" x14ac:dyDescent="0.25">
      <c r="A108" s="3"/>
      <c r="B108" s="8"/>
      <c r="C108" s="1"/>
      <c r="D108" s="8"/>
      <c r="E108" s="8"/>
      <c r="F108" s="13"/>
      <c r="G108" s="13" t="str">
        <f t="shared" si="2"/>
        <v/>
      </c>
    </row>
    <row r="109" spans="1:7" x14ac:dyDescent="0.25">
      <c r="A109" s="3">
        <v>24</v>
      </c>
      <c r="B109" s="8"/>
      <c r="C109" s="1" t="s">
        <v>710</v>
      </c>
      <c r="D109" s="8" t="s">
        <v>247</v>
      </c>
      <c r="E109" s="8">
        <v>2</v>
      </c>
      <c r="F109" s="13">
        <v>0</v>
      </c>
      <c r="G109" s="13">
        <f t="shared" si="2"/>
        <v>0</v>
      </c>
    </row>
    <row r="110" spans="1:7" x14ac:dyDescent="0.25">
      <c r="A110" s="3"/>
      <c r="B110" s="8"/>
      <c r="C110" s="1"/>
      <c r="D110" s="8"/>
      <c r="E110" s="8"/>
      <c r="F110" s="13"/>
      <c r="G110" s="13" t="str">
        <f t="shared" si="2"/>
        <v/>
      </c>
    </row>
    <row r="111" spans="1:7" x14ac:dyDescent="0.25">
      <c r="A111" s="3"/>
      <c r="B111" s="11" t="s">
        <v>487</v>
      </c>
      <c r="C111" s="18" t="s">
        <v>583</v>
      </c>
      <c r="D111" s="8"/>
      <c r="E111" s="8"/>
      <c r="F111" s="13"/>
      <c r="G111" s="13" t="str">
        <f t="shared" si="2"/>
        <v/>
      </c>
    </row>
    <row r="112" spans="1:7" x14ac:dyDescent="0.25">
      <c r="A112" s="3"/>
      <c r="B112" s="8"/>
      <c r="C112" s="1"/>
      <c r="D112" s="8"/>
      <c r="E112" s="8"/>
      <c r="F112" s="13"/>
      <c r="G112" s="13" t="str">
        <f t="shared" si="2"/>
        <v/>
      </c>
    </row>
    <row r="113" spans="1:7" x14ac:dyDescent="0.25">
      <c r="A113" s="3">
        <v>25</v>
      </c>
      <c r="B113" s="8"/>
      <c r="C113" s="1" t="s">
        <v>711</v>
      </c>
      <c r="D113" s="8" t="s">
        <v>256</v>
      </c>
      <c r="E113" s="8">
        <v>185</v>
      </c>
      <c r="F113" s="13">
        <v>0</v>
      </c>
      <c r="G113" s="13">
        <f t="shared" si="2"/>
        <v>0</v>
      </c>
    </row>
    <row r="114" spans="1:7" x14ac:dyDescent="0.25">
      <c r="A114" s="3"/>
      <c r="B114" s="8"/>
      <c r="C114" s="1" t="s">
        <v>712</v>
      </c>
      <c r="D114" s="8"/>
      <c r="E114" s="8"/>
      <c r="F114" s="13"/>
      <c r="G114" s="13" t="str">
        <f t="shared" si="2"/>
        <v/>
      </c>
    </row>
    <row r="115" spans="1:7" x14ac:dyDescent="0.25">
      <c r="A115" s="3"/>
      <c r="B115" s="8"/>
      <c r="C115" s="1"/>
      <c r="D115" s="8"/>
      <c r="E115" s="8"/>
      <c r="F115" s="13"/>
      <c r="G115" s="13" t="str">
        <f t="shared" si="2"/>
        <v/>
      </c>
    </row>
    <row r="116" spans="1:7" x14ac:dyDescent="0.25">
      <c r="A116" s="3"/>
      <c r="B116" s="11" t="s">
        <v>253</v>
      </c>
      <c r="C116" s="18" t="s">
        <v>713</v>
      </c>
      <c r="D116" s="8"/>
      <c r="E116" s="8"/>
      <c r="F116" s="13"/>
      <c r="G116" s="13" t="str">
        <f t="shared" si="2"/>
        <v/>
      </c>
    </row>
    <row r="117" spans="1:7" x14ac:dyDescent="0.25">
      <c r="A117" s="3"/>
      <c r="B117" s="8"/>
      <c r="C117" s="1"/>
      <c r="D117" s="8"/>
      <c r="E117" s="8"/>
      <c r="F117" s="13"/>
      <c r="G117" s="13" t="str">
        <f t="shared" si="2"/>
        <v/>
      </c>
    </row>
    <row r="118" spans="1:7" x14ac:dyDescent="0.25">
      <c r="A118" s="3">
        <v>26</v>
      </c>
      <c r="B118" s="8"/>
      <c r="C118" s="1" t="s">
        <v>379</v>
      </c>
      <c r="D118" s="8" t="s">
        <v>256</v>
      </c>
      <c r="E118" s="8">
        <v>14</v>
      </c>
      <c r="F118" s="13">
        <v>0</v>
      </c>
      <c r="G118" s="13">
        <f t="shared" si="2"/>
        <v>0</v>
      </c>
    </row>
    <row r="119" spans="1:7" x14ac:dyDescent="0.25">
      <c r="A119" s="3"/>
      <c r="B119" s="8"/>
      <c r="C119" s="1"/>
      <c r="D119" s="8"/>
      <c r="E119" s="8"/>
      <c r="F119" s="13"/>
      <c r="G119" s="13" t="str">
        <f t="shared" si="2"/>
        <v/>
      </c>
    </row>
    <row r="120" spans="1:7" x14ac:dyDescent="0.25">
      <c r="A120" s="3"/>
      <c r="B120" s="11" t="s">
        <v>493</v>
      </c>
      <c r="C120" s="18" t="s">
        <v>714</v>
      </c>
      <c r="D120" s="8"/>
      <c r="E120" s="8"/>
      <c r="F120" s="13"/>
      <c r="G120" s="13" t="str">
        <f t="shared" si="2"/>
        <v/>
      </c>
    </row>
    <row r="121" spans="1:7" x14ac:dyDescent="0.25">
      <c r="A121" s="3"/>
      <c r="B121" s="8"/>
      <c r="C121" s="1"/>
      <c r="D121" s="8"/>
      <c r="E121" s="8"/>
      <c r="F121" s="13"/>
      <c r="G121" s="13" t="str">
        <f t="shared" si="2"/>
        <v/>
      </c>
    </row>
    <row r="122" spans="1:7" x14ac:dyDescent="0.25">
      <c r="A122" s="3">
        <v>27</v>
      </c>
      <c r="B122" s="8"/>
      <c r="C122" s="1" t="s">
        <v>715</v>
      </c>
      <c r="D122" s="8" t="s">
        <v>252</v>
      </c>
      <c r="E122" s="8">
        <v>2</v>
      </c>
      <c r="F122" s="13">
        <v>0</v>
      </c>
      <c r="G122" s="13">
        <f t="shared" si="2"/>
        <v>0</v>
      </c>
    </row>
    <row r="123" spans="1:7" x14ac:dyDescent="0.25">
      <c r="A123" s="3"/>
      <c r="B123" s="8"/>
      <c r="C123" s="1" t="s">
        <v>716</v>
      </c>
      <c r="D123" s="8"/>
      <c r="E123" s="8"/>
      <c r="F123" s="13"/>
      <c r="G123" s="13" t="str">
        <f t="shared" si="2"/>
        <v/>
      </c>
    </row>
    <row r="124" spans="1:7" x14ac:dyDescent="0.25">
      <c r="A124" s="3"/>
      <c r="B124" s="8"/>
      <c r="C124" s="1" t="s">
        <v>717</v>
      </c>
      <c r="D124" s="8"/>
      <c r="E124" s="8"/>
      <c r="F124" s="13"/>
      <c r="G124" s="13" t="str">
        <f t="shared" si="2"/>
        <v/>
      </c>
    </row>
    <row r="125" spans="1:7" x14ac:dyDescent="0.25">
      <c r="A125" s="3"/>
      <c r="B125" s="8"/>
      <c r="C125" s="1" t="s">
        <v>718</v>
      </c>
      <c r="D125" s="8"/>
      <c r="E125" s="8"/>
      <c r="F125" s="13"/>
      <c r="G125" s="13" t="str">
        <f t="shared" si="2"/>
        <v/>
      </c>
    </row>
    <row r="126" spans="1:7" x14ac:dyDescent="0.25">
      <c r="A126" s="3"/>
      <c r="B126" s="8"/>
      <c r="C126" s="1"/>
      <c r="D126" s="8"/>
      <c r="E126" s="8"/>
      <c r="F126" s="13"/>
      <c r="G126" s="13" t="str">
        <f t="shared" si="2"/>
        <v/>
      </c>
    </row>
    <row r="127" spans="1:7" x14ac:dyDescent="0.25">
      <c r="A127" s="3">
        <v>28</v>
      </c>
      <c r="B127" s="8"/>
      <c r="C127" s="1" t="s">
        <v>719</v>
      </c>
      <c r="D127" s="8" t="s">
        <v>252</v>
      </c>
      <c r="E127" s="8">
        <v>6</v>
      </c>
      <c r="F127" s="13">
        <v>0</v>
      </c>
      <c r="G127" s="13">
        <f t="shared" si="2"/>
        <v>0</v>
      </c>
    </row>
    <row r="128" spans="1:7" x14ac:dyDescent="0.25">
      <c r="A128" s="3"/>
      <c r="B128" s="8"/>
      <c r="C128" s="1" t="s">
        <v>720</v>
      </c>
      <c r="D128" s="8"/>
      <c r="E128" s="8"/>
      <c r="F128" s="13"/>
      <c r="G128" s="13" t="str">
        <f t="shared" si="2"/>
        <v/>
      </c>
    </row>
    <row r="129" spans="1:7" x14ac:dyDescent="0.25">
      <c r="A129" s="3"/>
      <c r="B129" s="8"/>
      <c r="C129" s="1" t="s">
        <v>721</v>
      </c>
      <c r="D129" s="8"/>
      <c r="E129" s="8"/>
      <c r="F129" s="13"/>
      <c r="G129" s="13" t="str">
        <f t="shared" si="2"/>
        <v/>
      </c>
    </row>
    <row r="130" spans="1:7" x14ac:dyDescent="0.25">
      <c r="A130" s="3"/>
      <c r="B130" s="8"/>
      <c r="C130" s="1" t="s">
        <v>722</v>
      </c>
      <c r="D130" s="8"/>
      <c r="E130" s="8"/>
      <c r="F130" s="13"/>
      <c r="G130" s="13" t="str">
        <f t="shared" si="2"/>
        <v/>
      </c>
    </row>
    <row r="131" spans="1:7" x14ac:dyDescent="0.25">
      <c r="A131" s="3"/>
      <c r="B131" s="8"/>
      <c r="C131" s="1" t="s">
        <v>723</v>
      </c>
      <c r="D131" s="8"/>
      <c r="E131" s="8"/>
      <c r="F131" s="13"/>
      <c r="G131" s="13" t="str">
        <f t="shared" si="2"/>
        <v/>
      </c>
    </row>
    <row r="132" spans="1:7" x14ac:dyDescent="0.25">
      <c r="A132" s="3"/>
      <c r="B132" s="8"/>
      <c r="C132" s="1"/>
      <c r="D132" s="8"/>
      <c r="E132" s="8"/>
      <c r="F132" s="13"/>
      <c r="G132" s="13" t="str">
        <f t="shared" si="2"/>
        <v/>
      </c>
    </row>
    <row r="133" spans="1:7" x14ac:dyDescent="0.25">
      <c r="A133" s="3"/>
      <c r="B133" s="11">
        <v>8.3000000000000007</v>
      </c>
      <c r="C133" s="18" t="s">
        <v>724</v>
      </c>
      <c r="D133" s="8"/>
      <c r="E133" s="8"/>
      <c r="F133" s="13"/>
      <c r="G133" s="13" t="str">
        <f t="shared" si="2"/>
        <v/>
      </c>
    </row>
    <row r="134" spans="1:7" x14ac:dyDescent="0.25">
      <c r="A134" s="3"/>
      <c r="B134" s="8"/>
      <c r="C134" s="1"/>
      <c r="D134" s="8"/>
      <c r="E134" s="8"/>
      <c r="F134" s="13"/>
      <c r="G134" s="13" t="str">
        <f t="shared" si="2"/>
        <v/>
      </c>
    </row>
    <row r="135" spans="1:7" x14ac:dyDescent="0.25">
      <c r="A135" s="3"/>
      <c r="B135" s="11" t="s">
        <v>17</v>
      </c>
      <c r="C135" s="18" t="s">
        <v>3014</v>
      </c>
      <c r="D135" s="8"/>
      <c r="E135" s="8"/>
      <c r="F135" s="13"/>
      <c r="G135" s="13" t="str">
        <f t="shared" si="2"/>
        <v/>
      </c>
    </row>
    <row r="136" spans="1:7" x14ac:dyDescent="0.25">
      <c r="A136" s="3"/>
      <c r="B136" s="8"/>
      <c r="C136" s="1"/>
      <c r="D136" s="8"/>
      <c r="E136" s="8"/>
      <c r="F136" s="13"/>
      <c r="G136" s="13" t="str">
        <f t="shared" si="2"/>
        <v/>
      </c>
    </row>
    <row r="137" spans="1:7" x14ac:dyDescent="0.25">
      <c r="A137" s="3">
        <v>29</v>
      </c>
      <c r="B137" s="8"/>
      <c r="C137" s="1" t="s">
        <v>725</v>
      </c>
      <c r="D137" s="8" t="s">
        <v>443</v>
      </c>
      <c r="E137" s="8">
        <v>0.64</v>
      </c>
      <c r="F137" s="13">
        <v>0</v>
      </c>
      <c r="G137" s="13">
        <f t="shared" si="2"/>
        <v>0</v>
      </c>
    </row>
    <row r="138" spans="1:7" x14ac:dyDescent="0.25">
      <c r="A138" s="3"/>
      <c r="B138" s="8"/>
      <c r="C138" s="1"/>
      <c r="D138" s="8"/>
      <c r="E138" s="8"/>
      <c r="F138" s="13"/>
      <c r="G138" s="13" t="str">
        <f t="shared" si="2"/>
        <v/>
      </c>
    </row>
    <row r="139" spans="1:7" x14ac:dyDescent="0.25">
      <c r="A139" s="3"/>
      <c r="B139" s="11" t="s">
        <v>17</v>
      </c>
      <c r="C139" s="18" t="s">
        <v>726</v>
      </c>
      <c r="D139" s="8"/>
      <c r="E139" s="8"/>
      <c r="F139" s="13"/>
      <c r="G139" s="13" t="str">
        <f t="shared" si="2"/>
        <v/>
      </c>
    </row>
    <row r="140" spans="1:7" x14ac:dyDescent="0.25">
      <c r="A140" s="3"/>
      <c r="B140" s="8"/>
      <c r="C140" s="1"/>
      <c r="D140" s="8"/>
      <c r="E140" s="8"/>
      <c r="F140" s="13"/>
      <c r="G140" s="13" t="str">
        <f t="shared" si="2"/>
        <v/>
      </c>
    </row>
    <row r="141" spans="1:7" x14ac:dyDescent="0.25">
      <c r="A141" s="3">
        <v>30</v>
      </c>
      <c r="B141" s="8"/>
      <c r="C141" s="1" t="s">
        <v>725</v>
      </c>
      <c r="D141" s="8" t="s">
        <v>443</v>
      </c>
      <c r="E141" s="8">
        <v>0.56999999999999995</v>
      </c>
      <c r="F141" s="13">
        <v>0</v>
      </c>
      <c r="G141" s="13">
        <f t="shared" si="2"/>
        <v>0</v>
      </c>
    </row>
    <row r="142" spans="1:7" x14ac:dyDescent="0.25">
      <c r="A142" s="3"/>
      <c r="B142" s="8"/>
      <c r="C142" s="1"/>
      <c r="D142" s="8"/>
      <c r="E142" s="8"/>
      <c r="F142" s="13"/>
      <c r="G142" s="13" t="str">
        <f t="shared" si="2"/>
        <v/>
      </c>
    </row>
    <row r="143" spans="1:7" x14ac:dyDescent="0.25">
      <c r="A143" s="3"/>
      <c r="B143" s="11" t="s">
        <v>18</v>
      </c>
      <c r="C143" s="18" t="s">
        <v>727</v>
      </c>
      <c r="D143" s="8"/>
      <c r="E143" s="8"/>
      <c r="F143" s="13"/>
      <c r="G143" s="13" t="str">
        <f t="shared" si="2"/>
        <v/>
      </c>
    </row>
    <row r="144" spans="1:7" x14ac:dyDescent="0.25">
      <c r="A144" s="3"/>
      <c r="B144" s="8"/>
      <c r="C144" s="1"/>
      <c r="D144" s="8"/>
      <c r="E144" s="8"/>
      <c r="F144" s="13"/>
      <c r="G144" s="13" t="str">
        <f t="shared" si="2"/>
        <v/>
      </c>
    </row>
    <row r="145" spans="1:7" x14ac:dyDescent="0.25">
      <c r="A145" s="3">
        <v>31</v>
      </c>
      <c r="B145" s="8"/>
      <c r="C145" s="1" t="s">
        <v>1475</v>
      </c>
      <c r="D145" s="8" t="s">
        <v>247</v>
      </c>
      <c r="E145" s="8">
        <v>190</v>
      </c>
      <c r="F145" s="13">
        <v>0</v>
      </c>
      <c r="G145" s="13">
        <f t="shared" si="2"/>
        <v>0</v>
      </c>
    </row>
    <row r="146" spans="1:7" x14ac:dyDescent="0.25">
      <c r="A146" s="3"/>
      <c r="B146" s="8"/>
      <c r="C146" s="1"/>
      <c r="D146" s="8"/>
      <c r="E146" s="8"/>
      <c r="F146" s="13"/>
      <c r="G146" s="13" t="str">
        <f>IFERROR(IF(E146&gt;0,((F146)*E146),""),"")</f>
        <v/>
      </c>
    </row>
    <row r="147" spans="1:7" x14ac:dyDescent="0.25">
      <c r="A147" s="4"/>
      <c r="B147" s="4"/>
      <c r="C147" s="160" t="s">
        <v>7</v>
      </c>
      <c r="D147" s="161"/>
      <c r="E147" s="161"/>
      <c r="F147" s="162"/>
      <c r="G147" s="14">
        <f>SUM(G100:G146)</f>
        <v>0</v>
      </c>
    </row>
    <row r="148" spans="1:7" ht="30" x14ac:dyDescent="0.25">
      <c r="A148" s="2" t="s">
        <v>0</v>
      </c>
      <c r="B148" s="2" t="s">
        <v>1</v>
      </c>
      <c r="C148" s="2" t="s">
        <v>6</v>
      </c>
      <c r="D148" s="2" t="s">
        <v>2</v>
      </c>
      <c r="E148" s="2" t="s">
        <v>3</v>
      </c>
      <c r="F148" s="12" t="s">
        <v>4</v>
      </c>
      <c r="G148" s="12" t="s">
        <v>5</v>
      </c>
    </row>
    <row r="149" spans="1:7" x14ac:dyDescent="0.25">
      <c r="A149" s="5"/>
      <c r="B149" s="4"/>
      <c r="C149" s="160" t="s">
        <v>8</v>
      </c>
      <c r="D149" s="161"/>
      <c r="E149" s="161"/>
      <c r="F149" s="162"/>
      <c r="G149" s="15">
        <f>G147</f>
        <v>0</v>
      </c>
    </row>
    <row r="150" spans="1:7" x14ac:dyDescent="0.25">
      <c r="A150" s="3">
        <v>32</v>
      </c>
      <c r="B150" s="8"/>
      <c r="C150" s="1" t="s">
        <v>592</v>
      </c>
      <c r="D150" s="8" t="s">
        <v>247</v>
      </c>
      <c r="E150" s="8">
        <v>540</v>
      </c>
      <c r="F150" s="13">
        <v>0</v>
      </c>
      <c r="G150" s="13">
        <f>IFERROR(IF(E150&gt;0,((F150)*E150),""),"")</f>
        <v>0</v>
      </c>
    </row>
    <row r="151" spans="1:7" x14ac:dyDescent="0.25">
      <c r="A151" s="3"/>
      <c r="B151" s="8"/>
      <c r="C151" s="1" t="s">
        <v>728</v>
      </c>
      <c r="D151" s="8"/>
      <c r="E151" s="8"/>
      <c r="F151" s="13"/>
      <c r="G151" s="13" t="str">
        <f t="shared" ref="G151:G194" si="3">IFERROR(IF(E151&gt;0,((F151)*E151),""),"")</f>
        <v/>
      </c>
    </row>
    <row r="152" spans="1:7" x14ac:dyDescent="0.25">
      <c r="A152" s="3"/>
      <c r="B152" s="8"/>
      <c r="C152" s="1"/>
      <c r="D152" s="8"/>
      <c r="E152" s="8"/>
      <c r="F152" s="13"/>
      <c r="G152" s="13" t="str">
        <f t="shared" si="3"/>
        <v/>
      </c>
    </row>
    <row r="153" spans="1:7" x14ac:dyDescent="0.25">
      <c r="A153" s="3">
        <v>33</v>
      </c>
      <c r="B153" s="8"/>
      <c r="C153" s="1" t="s">
        <v>729</v>
      </c>
      <c r="D153" s="8" t="s">
        <v>247</v>
      </c>
      <c r="E153" s="8">
        <v>38</v>
      </c>
      <c r="F153" s="13">
        <v>0</v>
      </c>
      <c r="G153" s="13">
        <f t="shared" si="3"/>
        <v>0</v>
      </c>
    </row>
    <row r="154" spans="1:7" x14ac:dyDescent="0.25">
      <c r="A154" s="3"/>
      <c r="B154" s="8"/>
      <c r="C154" s="1" t="s">
        <v>730</v>
      </c>
      <c r="D154" s="8"/>
      <c r="E154" s="8"/>
      <c r="F154" s="13"/>
      <c r="G154" s="13" t="str">
        <f t="shared" si="3"/>
        <v/>
      </c>
    </row>
    <row r="155" spans="1:7" x14ac:dyDescent="0.25">
      <c r="A155" s="3"/>
      <c r="B155" s="8"/>
      <c r="C155" s="1"/>
      <c r="D155" s="8"/>
      <c r="E155" s="8"/>
      <c r="F155" s="13"/>
      <c r="G155" s="13" t="str">
        <f t="shared" si="3"/>
        <v/>
      </c>
    </row>
    <row r="156" spans="1:7" x14ac:dyDescent="0.25">
      <c r="A156" s="3"/>
      <c r="B156" s="11">
        <v>8.4</v>
      </c>
      <c r="C156" s="18" t="s">
        <v>384</v>
      </c>
      <c r="D156" s="8"/>
      <c r="E156" s="8"/>
      <c r="F156" s="13"/>
      <c r="G156" s="13" t="str">
        <f t="shared" si="3"/>
        <v/>
      </c>
    </row>
    <row r="157" spans="1:7" x14ac:dyDescent="0.25">
      <c r="A157" s="3"/>
      <c r="B157" s="8"/>
      <c r="C157" s="1"/>
      <c r="D157" s="8"/>
      <c r="E157" s="8"/>
      <c r="F157" s="13"/>
      <c r="G157" s="13" t="str">
        <f t="shared" si="3"/>
        <v/>
      </c>
    </row>
    <row r="158" spans="1:7" x14ac:dyDescent="0.25">
      <c r="A158" s="3"/>
      <c r="B158" s="11" t="s">
        <v>165</v>
      </c>
      <c r="C158" s="18" t="s">
        <v>501</v>
      </c>
      <c r="D158" s="8"/>
      <c r="E158" s="8"/>
      <c r="F158" s="13"/>
      <c r="G158" s="13" t="str">
        <f t="shared" si="3"/>
        <v/>
      </c>
    </row>
    <row r="159" spans="1:7" x14ac:dyDescent="0.25">
      <c r="A159" s="3"/>
      <c r="B159" s="8"/>
      <c r="C159" s="1"/>
      <c r="D159" s="8"/>
      <c r="E159" s="8"/>
      <c r="F159" s="13"/>
      <c r="G159" s="13" t="str">
        <f t="shared" si="3"/>
        <v/>
      </c>
    </row>
    <row r="160" spans="1:7" x14ac:dyDescent="0.25">
      <c r="A160" s="3">
        <v>34</v>
      </c>
      <c r="B160" s="8"/>
      <c r="C160" s="1" t="s">
        <v>502</v>
      </c>
      <c r="D160" s="8" t="s">
        <v>272</v>
      </c>
      <c r="E160" s="8">
        <v>15</v>
      </c>
      <c r="F160" s="13">
        <v>0</v>
      </c>
      <c r="G160" s="13">
        <f t="shared" si="3"/>
        <v>0</v>
      </c>
    </row>
    <row r="161" spans="1:7" x14ac:dyDescent="0.25">
      <c r="A161" s="3"/>
      <c r="B161" s="8"/>
      <c r="C161" s="1"/>
      <c r="D161" s="8"/>
      <c r="E161" s="8"/>
      <c r="F161" s="13"/>
      <c r="G161" s="13" t="str">
        <f t="shared" si="3"/>
        <v/>
      </c>
    </row>
    <row r="162" spans="1:7" x14ac:dyDescent="0.25">
      <c r="A162" s="3"/>
      <c r="B162" s="11" t="s">
        <v>189</v>
      </c>
      <c r="C162" s="18" t="s">
        <v>731</v>
      </c>
      <c r="D162" s="8"/>
      <c r="E162" s="8"/>
      <c r="F162" s="13"/>
      <c r="G162" s="13" t="str">
        <f t="shared" si="3"/>
        <v/>
      </c>
    </row>
    <row r="163" spans="1:7" x14ac:dyDescent="0.25">
      <c r="A163" s="3"/>
      <c r="B163" s="8"/>
      <c r="C163" s="1"/>
      <c r="D163" s="8"/>
      <c r="E163" s="8"/>
      <c r="F163" s="13"/>
      <c r="G163" s="13" t="str">
        <f t="shared" si="3"/>
        <v/>
      </c>
    </row>
    <row r="164" spans="1:7" x14ac:dyDescent="0.25">
      <c r="A164" s="3">
        <v>35</v>
      </c>
      <c r="B164" s="8"/>
      <c r="C164" s="1" t="s">
        <v>3015</v>
      </c>
      <c r="D164" s="8" t="s">
        <v>272</v>
      </c>
      <c r="E164" s="8">
        <v>8</v>
      </c>
      <c r="F164" s="13">
        <v>0</v>
      </c>
      <c r="G164" s="13">
        <f t="shared" si="3"/>
        <v>0</v>
      </c>
    </row>
    <row r="165" spans="1:7" x14ac:dyDescent="0.25">
      <c r="A165" s="3"/>
      <c r="B165" s="8"/>
      <c r="C165" s="1"/>
      <c r="D165" s="8"/>
      <c r="E165" s="8"/>
      <c r="F165" s="13"/>
      <c r="G165" s="13" t="str">
        <f t="shared" si="3"/>
        <v/>
      </c>
    </row>
    <row r="166" spans="1:7" x14ac:dyDescent="0.25">
      <c r="A166" s="3">
        <v>36</v>
      </c>
      <c r="B166" s="8"/>
      <c r="C166" s="1" t="s">
        <v>1761</v>
      </c>
      <c r="D166" s="8" t="s">
        <v>272</v>
      </c>
      <c r="E166" s="8">
        <v>20</v>
      </c>
      <c r="F166" s="13">
        <v>0</v>
      </c>
      <c r="G166" s="13">
        <f t="shared" si="3"/>
        <v>0</v>
      </c>
    </row>
    <row r="167" spans="1:7" x14ac:dyDescent="0.25">
      <c r="A167" s="3"/>
      <c r="B167" s="8"/>
      <c r="C167" s="1"/>
      <c r="D167" s="8"/>
      <c r="E167" s="8"/>
      <c r="F167" s="13"/>
      <c r="G167" s="13" t="str">
        <f t="shared" si="3"/>
        <v/>
      </c>
    </row>
    <row r="168" spans="1:7" x14ac:dyDescent="0.25">
      <c r="A168" s="3">
        <v>37</v>
      </c>
      <c r="B168" s="8"/>
      <c r="C168" s="1" t="s">
        <v>734</v>
      </c>
      <c r="D168" s="8" t="s">
        <v>272</v>
      </c>
      <c r="E168" s="8">
        <v>10</v>
      </c>
      <c r="F168" s="13">
        <v>0</v>
      </c>
      <c r="G168" s="13">
        <f t="shared" si="3"/>
        <v>0</v>
      </c>
    </row>
    <row r="169" spans="1:7" x14ac:dyDescent="0.25">
      <c r="A169" s="3"/>
      <c r="B169" s="8"/>
      <c r="C169" s="1" t="s">
        <v>733</v>
      </c>
      <c r="D169" s="8"/>
      <c r="E169" s="8"/>
      <c r="F169" s="13"/>
      <c r="G169" s="13" t="str">
        <f t="shared" si="3"/>
        <v/>
      </c>
    </row>
    <row r="170" spans="1:7" x14ac:dyDescent="0.25">
      <c r="A170" s="1"/>
      <c r="B170" s="1"/>
      <c r="C170" s="1"/>
      <c r="D170" s="1"/>
      <c r="E170" s="1"/>
      <c r="F170" s="1"/>
      <c r="G170" s="1"/>
    </row>
    <row r="171" spans="1:7" x14ac:dyDescent="0.25">
      <c r="A171" s="3">
        <v>38</v>
      </c>
      <c r="B171" s="8"/>
      <c r="C171" s="1" t="s">
        <v>3016</v>
      </c>
      <c r="D171" s="8" t="s">
        <v>272</v>
      </c>
      <c r="E171" s="8">
        <v>48</v>
      </c>
      <c r="F171" s="13">
        <v>0</v>
      </c>
      <c r="G171" s="13">
        <f t="shared" ref="G171:G177" si="4">IFERROR(IF(E171&gt;0,((F171)*E171),""),"")</f>
        <v>0</v>
      </c>
    </row>
    <row r="172" spans="1:7" x14ac:dyDescent="0.25">
      <c r="A172" s="3"/>
      <c r="B172" s="8"/>
      <c r="C172" s="1"/>
      <c r="D172" s="8"/>
      <c r="E172" s="8"/>
      <c r="F172" s="13"/>
      <c r="G172" s="13" t="str">
        <f t="shared" si="4"/>
        <v/>
      </c>
    </row>
    <row r="173" spans="1:7" x14ac:dyDescent="0.25">
      <c r="A173" s="3">
        <v>39</v>
      </c>
      <c r="B173" s="8"/>
      <c r="C173" s="1" t="s">
        <v>1477</v>
      </c>
      <c r="D173" s="8" t="s">
        <v>272</v>
      </c>
      <c r="E173" s="8">
        <v>1</v>
      </c>
      <c r="F173" s="13">
        <v>0</v>
      </c>
      <c r="G173" s="13">
        <f t="shared" si="4"/>
        <v>0</v>
      </c>
    </row>
    <row r="174" spans="1:7" x14ac:dyDescent="0.25">
      <c r="A174" s="3"/>
      <c r="B174" s="8"/>
      <c r="C174" s="1"/>
      <c r="D174" s="8"/>
      <c r="E174" s="8"/>
      <c r="F174" s="13"/>
      <c r="G174" s="13" t="str">
        <f t="shared" si="4"/>
        <v/>
      </c>
    </row>
    <row r="175" spans="1:7" x14ac:dyDescent="0.25">
      <c r="A175" s="3">
        <v>40</v>
      </c>
      <c r="B175" s="8"/>
      <c r="C175" s="1" t="s">
        <v>3017</v>
      </c>
      <c r="D175" s="8" t="s">
        <v>272</v>
      </c>
      <c r="E175" s="8">
        <v>130</v>
      </c>
      <c r="F175" s="13">
        <v>0</v>
      </c>
      <c r="G175" s="13">
        <f t="shared" si="4"/>
        <v>0</v>
      </c>
    </row>
    <row r="176" spans="1:7" x14ac:dyDescent="0.25">
      <c r="A176" s="3"/>
      <c r="B176" s="8"/>
      <c r="C176" s="1"/>
      <c r="D176" s="8"/>
      <c r="E176" s="8"/>
      <c r="F176" s="13"/>
      <c r="G176" s="13" t="str">
        <f t="shared" si="4"/>
        <v/>
      </c>
    </row>
    <row r="177" spans="1:7" x14ac:dyDescent="0.25">
      <c r="A177" s="3"/>
      <c r="B177" s="11" t="s">
        <v>190</v>
      </c>
      <c r="C177" s="18" t="s">
        <v>732</v>
      </c>
      <c r="D177" s="8"/>
      <c r="E177" s="8"/>
      <c r="F177" s="13"/>
      <c r="G177" s="13" t="str">
        <f t="shared" si="4"/>
        <v/>
      </c>
    </row>
    <row r="178" spans="1:7" x14ac:dyDescent="0.25">
      <c r="A178" s="3"/>
      <c r="B178" s="8"/>
      <c r="C178" s="1"/>
      <c r="D178" s="8"/>
      <c r="E178" s="8"/>
      <c r="F178" s="13"/>
      <c r="G178" s="13" t="str">
        <f t="shared" si="3"/>
        <v/>
      </c>
    </row>
    <row r="179" spans="1:7" x14ac:dyDescent="0.25">
      <c r="A179" s="3">
        <v>41</v>
      </c>
      <c r="B179" s="8" t="s">
        <v>386</v>
      </c>
      <c r="C179" s="1" t="s">
        <v>735</v>
      </c>
      <c r="D179" s="8" t="s">
        <v>247</v>
      </c>
      <c r="E179" s="8">
        <v>320</v>
      </c>
      <c r="F179" s="13">
        <v>0</v>
      </c>
      <c r="G179" s="13">
        <f t="shared" si="3"/>
        <v>0</v>
      </c>
    </row>
    <row r="180" spans="1:7" x14ac:dyDescent="0.25">
      <c r="A180" s="3"/>
      <c r="B180" s="8"/>
      <c r="C180" s="1" t="s">
        <v>736</v>
      </c>
      <c r="D180" s="8"/>
      <c r="E180" s="8"/>
      <c r="F180" s="13"/>
      <c r="G180" s="13" t="str">
        <f t="shared" si="3"/>
        <v/>
      </c>
    </row>
    <row r="181" spans="1:7" x14ac:dyDescent="0.25">
      <c r="A181" s="3"/>
      <c r="B181" s="8"/>
      <c r="C181" s="1"/>
      <c r="D181" s="8"/>
      <c r="E181" s="8"/>
      <c r="F181" s="13"/>
      <c r="G181" s="13" t="str">
        <f t="shared" si="3"/>
        <v/>
      </c>
    </row>
    <row r="182" spans="1:7" x14ac:dyDescent="0.25">
      <c r="A182" s="3"/>
      <c r="B182" s="11">
        <v>8.5</v>
      </c>
      <c r="C182" s="18" t="s">
        <v>531</v>
      </c>
      <c r="D182" s="8"/>
      <c r="E182" s="8"/>
      <c r="F182" s="13"/>
      <c r="G182" s="13" t="str">
        <f t="shared" si="3"/>
        <v/>
      </c>
    </row>
    <row r="183" spans="1:7" x14ac:dyDescent="0.25">
      <c r="A183" s="3"/>
      <c r="B183" s="8"/>
      <c r="C183" s="1"/>
      <c r="D183" s="8"/>
      <c r="E183" s="8"/>
      <c r="F183" s="13"/>
      <c r="G183" s="13" t="str">
        <f t="shared" si="3"/>
        <v/>
      </c>
    </row>
    <row r="184" spans="1:7" x14ac:dyDescent="0.25">
      <c r="A184" s="3">
        <v>42</v>
      </c>
      <c r="B184" s="8"/>
      <c r="C184" s="1" t="s">
        <v>737</v>
      </c>
      <c r="D184" s="8" t="s">
        <v>256</v>
      </c>
      <c r="E184" s="8">
        <v>145</v>
      </c>
      <c r="F184" s="13">
        <v>0</v>
      </c>
      <c r="G184" s="13">
        <f t="shared" si="3"/>
        <v>0</v>
      </c>
    </row>
    <row r="185" spans="1:7" x14ac:dyDescent="0.25">
      <c r="A185" s="3"/>
      <c r="B185" s="8"/>
      <c r="C185" s="1" t="s">
        <v>738</v>
      </c>
      <c r="D185" s="8"/>
      <c r="E185" s="8"/>
      <c r="F185" s="13"/>
      <c r="G185" s="13" t="str">
        <f t="shared" si="3"/>
        <v/>
      </c>
    </row>
    <row r="186" spans="1:7" x14ac:dyDescent="0.25">
      <c r="A186" s="3"/>
      <c r="B186" s="8"/>
      <c r="C186" s="1" t="s">
        <v>739</v>
      </c>
      <c r="D186" s="8"/>
      <c r="E186" s="8"/>
      <c r="F186" s="13"/>
      <c r="G186" s="13" t="str">
        <f t="shared" si="3"/>
        <v/>
      </c>
    </row>
    <row r="187" spans="1:7" x14ac:dyDescent="0.25">
      <c r="A187" s="3"/>
      <c r="B187" s="8"/>
      <c r="C187" s="1" t="s">
        <v>740</v>
      </c>
      <c r="D187" s="8"/>
      <c r="E187" s="8"/>
      <c r="F187" s="13"/>
      <c r="G187" s="13" t="str">
        <f t="shared" si="3"/>
        <v/>
      </c>
    </row>
    <row r="188" spans="1:7" x14ac:dyDescent="0.25">
      <c r="A188" s="3"/>
      <c r="B188" s="8"/>
      <c r="C188" s="1" t="s">
        <v>741</v>
      </c>
      <c r="D188" s="8"/>
      <c r="E188" s="8"/>
      <c r="F188" s="13"/>
      <c r="G188" s="13" t="str">
        <f t="shared" si="3"/>
        <v/>
      </c>
    </row>
    <row r="189" spans="1:7" x14ac:dyDescent="0.25">
      <c r="A189" s="3"/>
      <c r="B189" s="8"/>
      <c r="C189" s="1" t="s">
        <v>742</v>
      </c>
      <c r="D189" s="8"/>
      <c r="E189" s="8"/>
      <c r="F189" s="13"/>
      <c r="G189" s="13" t="str">
        <f t="shared" si="3"/>
        <v/>
      </c>
    </row>
    <row r="190" spans="1:7" x14ac:dyDescent="0.25">
      <c r="A190" s="3"/>
      <c r="B190" s="8"/>
      <c r="C190" s="1" t="s">
        <v>743</v>
      </c>
      <c r="D190" s="8"/>
      <c r="E190" s="8"/>
      <c r="F190" s="13"/>
      <c r="G190" s="13" t="str">
        <f t="shared" si="3"/>
        <v/>
      </c>
    </row>
    <row r="191" spans="1:7" x14ac:dyDescent="0.25">
      <c r="A191" s="3"/>
      <c r="B191" s="8"/>
      <c r="C191" s="1"/>
      <c r="D191" s="8"/>
      <c r="E191" s="8"/>
      <c r="F191" s="13"/>
      <c r="G191" s="13" t="str">
        <f t="shared" si="3"/>
        <v/>
      </c>
    </row>
    <row r="192" spans="1:7" x14ac:dyDescent="0.25">
      <c r="A192" s="3">
        <v>43</v>
      </c>
      <c r="B192" s="8"/>
      <c r="C192" s="41" t="s">
        <v>744</v>
      </c>
      <c r="D192" s="8" t="s">
        <v>256</v>
      </c>
      <c r="E192" s="8">
        <v>20</v>
      </c>
      <c r="F192" s="13">
        <v>0</v>
      </c>
      <c r="G192" s="13">
        <f t="shared" si="3"/>
        <v>0</v>
      </c>
    </row>
    <row r="193" spans="1:7" x14ac:dyDescent="0.25">
      <c r="A193" s="3"/>
      <c r="B193" s="8"/>
      <c r="C193" s="1" t="s">
        <v>533</v>
      </c>
      <c r="D193" s="8"/>
      <c r="E193" s="8"/>
      <c r="F193" s="13"/>
      <c r="G193" s="13" t="str">
        <f t="shared" si="3"/>
        <v/>
      </c>
    </row>
    <row r="194" spans="1:7" x14ac:dyDescent="0.25">
      <c r="A194" s="3"/>
      <c r="B194" s="8"/>
      <c r="C194" s="1" t="s">
        <v>745</v>
      </c>
      <c r="D194" s="8"/>
      <c r="E194" s="8"/>
      <c r="F194" s="13"/>
      <c r="G194" s="13" t="str">
        <f t="shared" si="3"/>
        <v/>
      </c>
    </row>
    <row r="195" spans="1:7" x14ac:dyDescent="0.25">
      <c r="A195" s="3"/>
      <c r="B195" s="8"/>
      <c r="C195" s="1" t="s">
        <v>746</v>
      </c>
      <c r="D195" s="8"/>
      <c r="E195" s="8"/>
      <c r="F195" s="13"/>
      <c r="G195" s="13" t="str">
        <f>IFERROR(IF(E195&gt;0,((F195)*E195),""),"")</f>
        <v/>
      </c>
    </row>
    <row r="196" spans="1:7" x14ac:dyDescent="0.25">
      <c r="A196" s="4"/>
      <c r="B196" s="4"/>
      <c r="C196" s="160" t="s">
        <v>7</v>
      </c>
      <c r="D196" s="161"/>
      <c r="E196" s="161"/>
      <c r="F196" s="162"/>
      <c r="G196" s="14">
        <f>SUM(G149:G195)</f>
        <v>0</v>
      </c>
    </row>
    <row r="197" spans="1:7" ht="30" x14ac:dyDescent="0.25">
      <c r="A197" s="2" t="s">
        <v>0</v>
      </c>
      <c r="B197" s="2" t="s">
        <v>1</v>
      </c>
      <c r="C197" s="2" t="s">
        <v>6</v>
      </c>
      <c r="D197" s="2" t="s">
        <v>2</v>
      </c>
      <c r="E197" s="2" t="s">
        <v>3</v>
      </c>
      <c r="F197" s="12" t="s">
        <v>4</v>
      </c>
      <c r="G197" s="12" t="s">
        <v>5</v>
      </c>
    </row>
    <row r="198" spans="1:7" x14ac:dyDescent="0.25">
      <c r="A198" s="5"/>
      <c r="B198" s="4"/>
      <c r="C198" s="160" t="s">
        <v>8</v>
      </c>
      <c r="D198" s="161"/>
      <c r="E198" s="161"/>
      <c r="F198" s="162"/>
      <c r="G198" s="15">
        <f>G196</f>
        <v>0</v>
      </c>
    </row>
    <row r="199" spans="1:7" x14ac:dyDescent="0.25">
      <c r="A199" s="3">
        <v>44</v>
      </c>
      <c r="B199" s="8"/>
      <c r="C199" s="1" t="s">
        <v>747</v>
      </c>
      <c r="D199" s="8" t="s">
        <v>256</v>
      </c>
      <c r="E199" s="8">
        <v>21</v>
      </c>
      <c r="F199" s="13">
        <v>0</v>
      </c>
      <c r="G199" s="13">
        <f>IFERROR(IF(E199&gt;0,((F199)*E199),""),"")</f>
        <v>0</v>
      </c>
    </row>
    <row r="200" spans="1:7" x14ac:dyDescent="0.25">
      <c r="A200" s="3"/>
      <c r="B200" s="8"/>
      <c r="C200" s="1" t="s">
        <v>533</v>
      </c>
      <c r="D200" s="8"/>
      <c r="E200" s="8"/>
      <c r="F200" s="13"/>
      <c r="G200" s="13" t="str">
        <f t="shared" ref="G200:G243" si="5">IFERROR(IF(E200&gt;0,((F200)*E200),""),"")</f>
        <v/>
      </c>
    </row>
    <row r="201" spans="1:7" x14ac:dyDescent="0.25">
      <c r="A201" s="3"/>
      <c r="B201" s="8"/>
      <c r="C201" s="1" t="s">
        <v>745</v>
      </c>
      <c r="D201" s="8"/>
      <c r="E201" s="8"/>
      <c r="F201" s="13"/>
      <c r="G201" s="13" t="str">
        <f t="shared" si="5"/>
        <v/>
      </c>
    </row>
    <row r="202" spans="1:7" x14ac:dyDescent="0.25">
      <c r="A202" s="3"/>
      <c r="B202" s="8"/>
      <c r="C202" s="1" t="s">
        <v>746</v>
      </c>
      <c r="D202" s="8"/>
      <c r="E202" s="8"/>
      <c r="F202" s="13"/>
      <c r="G202" s="13" t="str">
        <f t="shared" si="5"/>
        <v/>
      </c>
    </row>
    <row r="203" spans="1:7" x14ac:dyDescent="0.25">
      <c r="A203" s="3"/>
      <c r="B203" s="8"/>
      <c r="C203" s="1"/>
      <c r="D203" s="8"/>
      <c r="E203" s="8"/>
      <c r="F203" s="13"/>
      <c r="G203" s="13" t="str">
        <f t="shared" si="5"/>
        <v/>
      </c>
    </row>
    <row r="204" spans="1:7" x14ac:dyDescent="0.25">
      <c r="A204" s="3"/>
      <c r="B204" s="8"/>
      <c r="C204" s="18" t="s">
        <v>748</v>
      </c>
      <c r="D204" s="8"/>
      <c r="E204" s="8"/>
      <c r="F204" s="13"/>
      <c r="G204" s="13" t="str">
        <f t="shared" si="5"/>
        <v/>
      </c>
    </row>
    <row r="205" spans="1:7" x14ac:dyDescent="0.25">
      <c r="A205" s="3"/>
      <c r="B205" s="8"/>
      <c r="C205" s="1"/>
      <c r="D205" s="8"/>
      <c r="E205" s="8"/>
      <c r="F205" s="13"/>
      <c r="G205" s="13" t="str">
        <f t="shared" si="5"/>
        <v/>
      </c>
    </row>
    <row r="206" spans="1:7" x14ac:dyDescent="0.25">
      <c r="A206" s="3">
        <v>45</v>
      </c>
      <c r="B206" s="8"/>
      <c r="C206" s="1" t="s">
        <v>749</v>
      </c>
      <c r="D206" s="8" t="s">
        <v>247</v>
      </c>
      <c r="E206" s="8">
        <v>190</v>
      </c>
      <c r="F206" s="13">
        <v>0</v>
      </c>
      <c r="G206" s="13">
        <f t="shared" si="5"/>
        <v>0</v>
      </c>
    </row>
    <row r="207" spans="1:7" x14ac:dyDescent="0.25">
      <c r="A207" s="3"/>
      <c r="B207" s="8"/>
      <c r="C207" s="1" t="s">
        <v>750</v>
      </c>
      <c r="D207" s="8"/>
      <c r="E207" s="8"/>
      <c r="F207" s="13"/>
      <c r="G207" s="13" t="str">
        <f t="shared" si="5"/>
        <v/>
      </c>
    </row>
    <row r="208" spans="1:7" x14ac:dyDescent="0.25">
      <c r="A208" s="3"/>
      <c r="B208" s="8"/>
      <c r="C208" s="1"/>
      <c r="D208" s="8"/>
      <c r="E208" s="8"/>
      <c r="F208" s="13"/>
      <c r="G208" s="13" t="str">
        <f t="shared" si="5"/>
        <v/>
      </c>
    </row>
    <row r="209" spans="1:7" x14ac:dyDescent="0.25">
      <c r="A209" s="3"/>
      <c r="B209" s="8"/>
      <c r="C209" s="18" t="s">
        <v>751</v>
      </c>
      <c r="D209" s="8"/>
      <c r="E209" s="8"/>
      <c r="F209" s="13"/>
      <c r="G209" s="13" t="str">
        <f t="shared" si="5"/>
        <v/>
      </c>
    </row>
    <row r="210" spans="1:7" x14ac:dyDescent="0.25">
      <c r="A210" s="3"/>
      <c r="B210" s="8"/>
      <c r="C210" s="1"/>
      <c r="D210" s="8"/>
      <c r="E210" s="8"/>
      <c r="F210" s="13"/>
      <c r="G210" s="13" t="str">
        <f t="shared" si="5"/>
        <v/>
      </c>
    </row>
    <row r="211" spans="1:7" x14ac:dyDescent="0.25">
      <c r="A211" s="3">
        <v>46</v>
      </c>
      <c r="B211" s="8"/>
      <c r="C211" s="1" t="s">
        <v>752</v>
      </c>
      <c r="D211" s="8" t="s">
        <v>252</v>
      </c>
      <c r="E211" s="8">
        <v>12</v>
      </c>
      <c r="F211" s="13">
        <v>0</v>
      </c>
      <c r="G211" s="13">
        <f t="shared" si="5"/>
        <v>0</v>
      </c>
    </row>
    <row r="212" spans="1:7" x14ac:dyDescent="0.25">
      <c r="A212" s="3"/>
      <c r="B212" s="8"/>
      <c r="C212" s="1" t="s">
        <v>753</v>
      </c>
      <c r="D212" s="8"/>
      <c r="E212" s="8"/>
      <c r="F212" s="13"/>
      <c r="G212" s="13" t="str">
        <f t="shared" si="5"/>
        <v/>
      </c>
    </row>
    <row r="213" spans="1:7" x14ac:dyDescent="0.25">
      <c r="A213" s="3"/>
      <c r="B213" s="8"/>
      <c r="C213" s="1" t="s">
        <v>754</v>
      </c>
      <c r="D213" s="8"/>
      <c r="E213" s="8"/>
      <c r="F213" s="13"/>
      <c r="G213" s="13" t="str">
        <f t="shared" si="5"/>
        <v/>
      </c>
    </row>
    <row r="214" spans="1:7" x14ac:dyDescent="0.25">
      <c r="A214" s="3"/>
      <c r="B214" s="8"/>
      <c r="C214" s="1"/>
      <c r="D214" s="8"/>
      <c r="E214" s="8"/>
      <c r="F214" s="13"/>
      <c r="G214" s="13" t="str">
        <f t="shared" si="5"/>
        <v/>
      </c>
    </row>
    <row r="215" spans="1:7" x14ac:dyDescent="0.25">
      <c r="A215" s="3"/>
      <c r="B215" s="8"/>
      <c r="C215" s="18" t="s">
        <v>755</v>
      </c>
      <c r="D215" s="8"/>
      <c r="E215" s="8"/>
      <c r="F215" s="13"/>
      <c r="G215" s="13" t="str">
        <f t="shared" si="5"/>
        <v/>
      </c>
    </row>
    <row r="216" spans="1:7" x14ac:dyDescent="0.25">
      <c r="A216" s="3"/>
      <c r="B216" s="8"/>
      <c r="C216" s="1"/>
      <c r="D216" s="8"/>
      <c r="E216" s="8"/>
      <c r="F216" s="13"/>
      <c r="G216" s="13" t="str">
        <f t="shared" si="5"/>
        <v/>
      </c>
    </row>
    <row r="217" spans="1:7" x14ac:dyDescent="0.25">
      <c r="A217" s="3">
        <v>47</v>
      </c>
      <c r="B217" s="8"/>
      <c r="C217" s="1" t="s">
        <v>756</v>
      </c>
      <c r="D217" s="8" t="s">
        <v>272</v>
      </c>
      <c r="E217" s="8">
        <v>3</v>
      </c>
      <c r="F217" s="13">
        <v>0</v>
      </c>
      <c r="G217" s="13">
        <f t="shared" si="5"/>
        <v>0</v>
      </c>
    </row>
    <row r="218" spans="1:7" x14ac:dyDescent="0.25">
      <c r="A218" s="3"/>
      <c r="B218" s="8"/>
      <c r="C218" s="1" t="s">
        <v>757</v>
      </c>
      <c r="D218" s="8"/>
      <c r="E218" s="8"/>
      <c r="F218" s="13"/>
      <c r="G218" s="13" t="str">
        <f t="shared" si="5"/>
        <v/>
      </c>
    </row>
    <row r="219" spans="1:7" x14ac:dyDescent="0.25">
      <c r="A219" s="3"/>
      <c r="B219" s="8"/>
      <c r="C219" s="1"/>
      <c r="D219" s="8"/>
      <c r="E219" s="8"/>
      <c r="F219" s="13"/>
      <c r="G219" s="13" t="str">
        <f t="shared" si="5"/>
        <v/>
      </c>
    </row>
    <row r="220" spans="1:7" x14ac:dyDescent="0.25">
      <c r="A220" s="3"/>
      <c r="B220" s="11" t="s">
        <v>623</v>
      </c>
      <c r="C220" s="18" t="s">
        <v>758</v>
      </c>
      <c r="D220" s="8"/>
      <c r="E220" s="8"/>
      <c r="F220" s="13"/>
      <c r="G220" s="13" t="str">
        <f t="shared" si="5"/>
        <v/>
      </c>
    </row>
    <row r="221" spans="1:7" x14ac:dyDescent="0.25">
      <c r="A221" s="3"/>
      <c r="B221" s="8"/>
      <c r="C221" s="18" t="s">
        <v>759</v>
      </c>
      <c r="D221" s="8"/>
      <c r="E221" s="8"/>
      <c r="F221" s="13"/>
      <c r="G221" s="13" t="str">
        <f t="shared" si="5"/>
        <v/>
      </c>
    </row>
    <row r="222" spans="1:7" x14ac:dyDescent="0.25">
      <c r="A222" s="3"/>
      <c r="B222" s="8"/>
      <c r="C222" s="1"/>
      <c r="D222" s="8"/>
      <c r="E222" s="8"/>
      <c r="F222" s="13"/>
      <c r="G222" s="13" t="str">
        <f t="shared" si="5"/>
        <v/>
      </c>
    </row>
    <row r="223" spans="1:7" x14ac:dyDescent="0.25">
      <c r="A223" s="3"/>
      <c r="B223" s="11" t="s">
        <v>478</v>
      </c>
      <c r="C223" s="18" t="s">
        <v>760</v>
      </c>
      <c r="D223" s="8"/>
      <c r="E223" s="8"/>
      <c r="F223" s="13"/>
      <c r="G223" s="13" t="str">
        <f t="shared" si="5"/>
        <v/>
      </c>
    </row>
    <row r="224" spans="1:7" x14ac:dyDescent="0.25">
      <c r="A224" s="3"/>
      <c r="B224" s="8"/>
      <c r="C224" s="18" t="s">
        <v>761</v>
      </c>
      <c r="D224" s="8"/>
      <c r="E224" s="8"/>
      <c r="F224" s="13"/>
      <c r="G224" s="13" t="str">
        <f t="shared" si="5"/>
        <v/>
      </c>
    </row>
    <row r="225" spans="1:7" x14ac:dyDescent="0.25">
      <c r="A225" s="3"/>
      <c r="B225" s="8"/>
      <c r="C225" s="1"/>
      <c r="D225" s="8"/>
      <c r="E225" s="8"/>
      <c r="F225" s="13"/>
      <c r="G225" s="13" t="str">
        <f t="shared" si="5"/>
        <v/>
      </c>
    </row>
    <row r="226" spans="1:7" x14ac:dyDescent="0.25">
      <c r="A226" s="3">
        <v>48</v>
      </c>
      <c r="B226" s="8"/>
      <c r="C226" s="1" t="s">
        <v>762</v>
      </c>
      <c r="D226" s="8" t="s">
        <v>252</v>
      </c>
      <c r="E226" s="8">
        <v>2</v>
      </c>
      <c r="F226" s="13">
        <v>0</v>
      </c>
      <c r="G226" s="13">
        <f t="shared" si="5"/>
        <v>0</v>
      </c>
    </row>
    <row r="227" spans="1:7" x14ac:dyDescent="0.25">
      <c r="A227" s="3"/>
      <c r="B227" s="8"/>
      <c r="C227" s="1" t="s">
        <v>763</v>
      </c>
      <c r="D227" s="8"/>
      <c r="E227" s="8"/>
      <c r="F227" s="13"/>
      <c r="G227" s="13" t="str">
        <f t="shared" si="5"/>
        <v/>
      </c>
    </row>
    <row r="228" spans="1:7" x14ac:dyDescent="0.25">
      <c r="A228" s="3"/>
      <c r="B228" s="8"/>
      <c r="C228" s="1" t="s">
        <v>764</v>
      </c>
      <c r="D228" s="8"/>
      <c r="E228" s="8"/>
      <c r="F228" s="13"/>
      <c r="G228" s="13" t="str">
        <f t="shared" si="5"/>
        <v/>
      </c>
    </row>
    <row r="229" spans="1:7" x14ac:dyDescent="0.25">
      <c r="A229" s="3"/>
      <c r="B229" s="8"/>
      <c r="C229" s="1" t="s">
        <v>765</v>
      </c>
      <c r="D229" s="8"/>
      <c r="E229" s="8"/>
      <c r="F229" s="13"/>
      <c r="G229" s="13" t="str">
        <f t="shared" si="5"/>
        <v/>
      </c>
    </row>
    <row r="230" spans="1:7" x14ac:dyDescent="0.25">
      <c r="A230" s="3"/>
      <c r="B230" s="8"/>
      <c r="C230" s="1" t="s">
        <v>766</v>
      </c>
      <c r="D230" s="8"/>
      <c r="E230" s="8"/>
      <c r="F230" s="13"/>
      <c r="G230" s="13" t="str">
        <f t="shared" si="5"/>
        <v/>
      </c>
    </row>
    <row r="231" spans="1:7" x14ac:dyDescent="0.25">
      <c r="A231" s="3"/>
      <c r="B231" s="8"/>
      <c r="C231" s="1" t="s">
        <v>767</v>
      </c>
      <c r="D231" s="8"/>
      <c r="E231" s="8"/>
      <c r="F231" s="13"/>
      <c r="G231" s="13" t="str">
        <f t="shared" si="5"/>
        <v/>
      </c>
    </row>
    <row r="232" spans="1:7" x14ac:dyDescent="0.25">
      <c r="A232" s="3"/>
      <c r="B232" s="8"/>
      <c r="C232" s="1" t="s">
        <v>768</v>
      </c>
      <c r="D232" s="8"/>
      <c r="E232" s="8"/>
      <c r="F232" s="13"/>
      <c r="G232" s="13" t="str">
        <f t="shared" si="5"/>
        <v/>
      </c>
    </row>
    <row r="233" spans="1:7" x14ac:dyDescent="0.25">
      <c r="A233" s="3"/>
      <c r="B233" s="8"/>
      <c r="C233" s="1"/>
      <c r="D233" s="8"/>
      <c r="E233" s="8"/>
      <c r="F233" s="13"/>
      <c r="G233" s="13" t="str">
        <f t="shared" si="5"/>
        <v/>
      </c>
    </row>
    <row r="234" spans="1:7" x14ac:dyDescent="0.25">
      <c r="A234" s="3">
        <v>49</v>
      </c>
      <c r="B234" s="8"/>
      <c r="C234" s="1" t="s">
        <v>769</v>
      </c>
      <c r="D234" s="8" t="s">
        <v>252</v>
      </c>
      <c r="E234" s="8">
        <v>2</v>
      </c>
      <c r="F234" s="13">
        <v>0</v>
      </c>
      <c r="G234" s="13">
        <f t="shared" si="5"/>
        <v>0</v>
      </c>
    </row>
    <row r="235" spans="1:7" x14ac:dyDescent="0.25">
      <c r="A235" s="3"/>
      <c r="B235" s="8"/>
      <c r="C235" s="1" t="s">
        <v>770</v>
      </c>
      <c r="D235" s="8"/>
      <c r="E235" s="8"/>
      <c r="F235" s="13"/>
      <c r="G235" s="13" t="str">
        <f t="shared" si="5"/>
        <v/>
      </c>
    </row>
    <row r="236" spans="1:7" x14ac:dyDescent="0.25">
      <c r="A236" s="3"/>
      <c r="B236" s="8"/>
      <c r="C236" s="1" t="s">
        <v>771</v>
      </c>
      <c r="D236" s="8"/>
      <c r="E236" s="8"/>
      <c r="F236" s="13"/>
      <c r="G236" s="13" t="str">
        <f t="shared" si="5"/>
        <v/>
      </c>
    </row>
    <row r="237" spans="1:7" x14ac:dyDescent="0.25">
      <c r="A237" s="3"/>
      <c r="B237" s="8"/>
      <c r="C237" s="1" t="s">
        <v>299</v>
      </c>
      <c r="D237" s="8"/>
      <c r="E237" s="8"/>
      <c r="F237" s="13"/>
      <c r="G237" s="13" t="str">
        <f t="shared" si="5"/>
        <v/>
      </c>
    </row>
    <row r="238" spans="1:7" x14ac:dyDescent="0.25">
      <c r="A238" s="3"/>
      <c r="B238" s="8"/>
      <c r="C238" s="1"/>
      <c r="D238" s="8"/>
      <c r="E238" s="8"/>
      <c r="F238" s="13"/>
      <c r="G238" s="13" t="str">
        <f t="shared" si="5"/>
        <v/>
      </c>
    </row>
    <row r="239" spans="1:7" x14ac:dyDescent="0.25">
      <c r="A239" s="3"/>
      <c r="B239" s="8"/>
      <c r="C239" s="18" t="s">
        <v>772</v>
      </c>
      <c r="D239" s="8"/>
      <c r="E239" s="8"/>
      <c r="F239" s="13"/>
      <c r="G239" s="13" t="str">
        <f t="shared" si="5"/>
        <v/>
      </c>
    </row>
    <row r="240" spans="1:7" x14ac:dyDescent="0.25">
      <c r="A240" s="3"/>
      <c r="B240" s="8"/>
      <c r="C240" s="1"/>
      <c r="D240" s="8"/>
      <c r="E240" s="8"/>
      <c r="F240" s="13"/>
      <c r="G240" s="13" t="str">
        <f t="shared" si="5"/>
        <v/>
      </c>
    </row>
    <row r="241" spans="1:7" x14ac:dyDescent="0.25">
      <c r="A241" s="3"/>
      <c r="B241" s="8"/>
      <c r="C241" s="18" t="s">
        <v>3082</v>
      </c>
      <c r="D241" s="8"/>
      <c r="E241" s="8"/>
      <c r="F241" s="13"/>
      <c r="G241" s="13" t="str">
        <f t="shared" si="5"/>
        <v/>
      </c>
    </row>
    <row r="242" spans="1:7" x14ac:dyDescent="0.25">
      <c r="A242" s="3"/>
      <c r="B242" s="8"/>
      <c r="C242" s="1"/>
      <c r="D242" s="8"/>
      <c r="E242" s="8"/>
      <c r="F242" s="13"/>
      <c r="G242" s="13" t="str">
        <f t="shared" si="5"/>
        <v/>
      </c>
    </row>
    <row r="243" spans="1:7" x14ac:dyDescent="0.25">
      <c r="A243" s="3"/>
      <c r="B243" s="8"/>
      <c r="C243" s="18" t="s">
        <v>773</v>
      </c>
      <c r="D243" s="8"/>
      <c r="E243" s="8"/>
      <c r="F243" s="13"/>
      <c r="G243" s="13" t="str">
        <f t="shared" si="5"/>
        <v/>
      </c>
    </row>
    <row r="244" spans="1:7" x14ac:dyDescent="0.25">
      <c r="A244" s="3"/>
      <c r="B244" s="8"/>
      <c r="C244" s="18" t="s">
        <v>774</v>
      </c>
      <c r="D244" s="8"/>
      <c r="E244" s="8"/>
      <c r="F244" s="13"/>
      <c r="G244" s="13" t="str">
        <f>IFERROR(IF(E244&gt;0,((F244)*E244),""),"")</f>
        <v/>
      </c>
    </row>
    <row r="245" spans="1:7" x14ac:dyDescent="0.25">
      <c r="A245" s="4"/>
      <c r="B245" s="4"/>
      <c r="C245" s="160" t="s">
        <v>7</v>
      </c>
      <c r="D245" s="161"/>
      <c r="E245" s="161"/>
      <c r="F245" s="162"/>
      <c r="G245" s="14">
        <f>SUM(G198:G244)</f>
        <v>0</v>
      </c>
    </row>
    <row r="246" spans="1:7" ht="30" x14ac:dyDescent="0.25">
      <c r="A246" s="2" t="s">
        <v>0</v>
      </c>
      <c r="B246" s="2" t="s">
        <v>1</v>
      </c>
      <c r="C246" s="2" t="s">
        <v>6</v>
      </c>
      <c r="D246" s="2" t="s">
        <v>2</v>
      </c>
      <c r="E246" s="2" t="s">
        <v>3</v>
      </c>
      <c r="F246" s="12" t="s">
        <v>4</v>
      </c>
      <c r="G246" s="12" t="s">
        <v>5</v>
      </c>
    </row>
    <row r="247" spans="1:7" x14ac:dyDescent="0.25">
      <c r="A247" s="5"/>
      <c r="B247" s="4"/>
      <c r="C247" s="160" t="s">
        <v>8</v>
      </c>
      <c r="D247" s="161"/>
      <c r="E247" s="161"/>
      <c r="F247" s="162"/>
      <c r="G247" s="15">
        <f>G245</f>
        <v>0</v>
      </c>
    </row>
    <row r="248" spans="1:7" x14ac:dyDescent="0.25">
      <c r="A248" s="3">
        <v>50</v>
      </c>
      <c r="B248" s="8"/>
      <c r="C248" s="1" t="s">
        <v>775</v>
      </c>
      <c r="D248" s="8" t="s">
        <v>247</v>
      </c>
      <c r="E248" s="8">
        <v>33</v>
      </c>
      <c r="F248" s="13">
        <v>0</v>
      </c>
      <c r="G248" s="13">
        <f>IFERROR(IF(E248&gt;0,((F248)*E248),""),"")</f>
        <v>0</v>
      </c>
    </row>
    <row r="249" spans="1:7" x14ac:dyDescent="0.25">
      <c r="A249" s="3"/>
      <c r="B249" s="8"/>
      <c r="C249" s="1"/>
      <c r="D249" s="8"/>
      <c r="E249" s="8"/>
      <c r="F249" s="13"/>
      <c r="G249" s="13" t="str">
        <f t="shared" ref="G249:G292" si="6">IFERROR(IF(E249&gt;0,((F249)*E249),""),"")</f>
        <v/>
      </c>
    </row>
    <row r="250" spans="1:7" x14ac:dyDescent="0.25">
      <c r="A250" s="3"/>
      <c r="B250" s="8"/>
      <c r="C250" s="18" t="s">
        <v>3083</v>
      </c>
      <c r="D250" s="8"/>
      <c r="E250" s="8"/>
      <c r="F250" s="13"/>
      <c r="G250" s="13" t="str">
        <f t="shared" si="6"/>
        <v/>
      </c>
    </row>
    <row r="251" spans="1:7" x14ac:dyDescent="0.25">
      <c r="A251" s="3"/>
      <c r="B251" s="8"/>
      <c r="C251" s="1"/>
      <c r="D251" s="8"/>
      <c r="E251" s="8"/>
      <c r="F251" s="13"/>
      <c r="G251" s="13" t="str">
        <f t="shared" si="6"/>
        <v/>
      </c>
    </row>
    <row r="252" spans="1:7" x14ac:dyDescent="0.25">
      <c r="A252" s="3"/>
      <c r="B252" s="8"/>
      <c r="C252" s="18" t="s">
        <v>776</v>
      </c>
      <c r="D252" s="8"/>
      <c r="E252" s="8"/>
      <c r="F252" s="13"/>
      <c r="G252" s="13" t="str">
        <f t="shared" si="6"/>
        <v/>
      </c>
    </row>
    <row r="253" spans="1:7" x14ac:dyDescent="0.25">
      <c r="A253" s="3"/>
      <c r="B253" s="8"/>
      <c r="C253" s="18" t="s">
        <v>774</v>
      </c>
      <c r="D253" s="8"/>
      <c r="E253" s="8"/>
      <c r="F253" s="13"/>
      <c r="G253" s="13" t="str">
        <f t="shared" si="6"/>
        <v/>
      </c>
    </row>
    <row r="254" spans="1:7" x14ac:dyDescent="0.25">
      <c r="A254" s="3"/>
      <c r="B254" s="8"/>
      <c r="C254" s="1"/>
      <c r="D254" s="8"/>
      <c r="E254" s="8"/>
      <c r="F254" s="13"/>
      <c r="G254" s="13" t="str">
        <f t="shared" si="6"/>
        <v/>
      </c>
    </row>
    <row r="255" spans="1:7" x14ac:dyDescent="0.25">
      <c r="A255" s="3">
        <v>51</v>
      </c>
      <c r="B255" s="8"/>
      <c r="C255" s="1" t="s">
        <v>777</v>
      </c>
      <c r="D255" s="8" t="s">
        <v>247</v>
      </c>
      <c r="E255" s="8">
        <v>46</v>
      </c>
      <c r="F255" s="13">
        <v>0</v>
      </c>
      <c r="G255" s="13">
        <f t="shared" si="6"/>
        <v>0</v>
      </c>
    </row>
    <row r="256" spans="1:7" x14ac:dyDescent="0.25">
      <c r="A256" s="3"/>
      <c r="B256" s="8"/>
      <c r="C256" s="1" t="s">
        <v>778</v>
      </c>
      <c r="D256" s="8"/>
      <c r="E256" s="8"/>
      <c r="F256" s="13"/>
      <c r="G256" s="13" t="str">
        <f t="shared" si="6"/>
        <v/>
      </c>
    </row>
    <row r="257" spans="1:7" x14ac:dyDescent="0.25">
      <c r="A257" s="3"/>
      <c r="B257" s="8"/>
      <c r="C257" s="1" t="s">
        <v>779</v>
      </c>
      <c r="D257" s="8"/>
      <c r="E257" s="8"/>
      <c r="F257" s="13"/>
      <c r="G257" s="13" t="str">
        <f t="shared" si="6"/>
        <v/>
      </c>
    </row>
    <row r="258" spans="1:7" x14ac:dyDescent="0.25">
      <c r="A258" s="3"/>
      <c r="B258" s="8"/>
      <c r="C258" s="1"/>
      <c r="D258" s="8"/>
      <c r="E258" s="8"/>
      <c r="F258" s="13"/>
      <c r="G258" s="13" t="str">
        <f t="shared" si="6"/>
        <v/>
      </c>
    </row>
    <row r="259" spans="1:7" x14ac:dyDescent="0.25">
      <c r="A259" s="3"/>
      <c r="B259" s="8"/>
      <c r="C259" s="18" t="s">
        <v>780</v>
      </c>
      <c r="D259" s="8"/>
      <c r="E259" s="8"/>
      <c r="F259" s="13"/>
      <c r="G259" s="13" t="str">
        <f t="shared" si="6"/>
        <v/>
      </c>
    </row>
    <row r="260" spans="1:7" x14ac:dyDescent="0.25">
      <c r="A260" s="3"/>
      <c r="B260" s="8"/>
      <c r="C260" s="1"/>
      <c r="D260" s="8"/>
      <c r="E260" s="8"/>
      <c r="F260" s="13"/>
      <c r="G260" s="13" t="str">
        <f t="shared" si="6"/>
        <v/>
      </c>
    </row>
    <row r="261" spans="1:7" x14ac:dyDescent="0.25">
      <c r="A261" s="3">
        <v>52</v>
      </c>
      <c r="B261" s="8"/>
      <c r="C261" s="1" t="s">
        <v>781</v>
      </c>
      <c r="D261" s="8" t="s">
        <v>256</v>
      </c>
      <c r="E261" s="8">
        <v>325</v>
      </c>
      <c r="F261" s="13">
        <v>0</v>
      </c>
      <c r="G261" s="13">
        <f t="shared" si="6"/>
        <v>0</v>
      </c>
    </row>
    <row r="262" spans="1:7" x14ac:dyDescent="0.25">
      <c r="A262" s="3"/>
      <c r="B262" s="8"/>
      <c r="C262" s="1" t="s">
        <v>782</v>
      </c>
      <c r="D262" s="8"/>
      <c r="E262" s="8"/>
      <c r="F262" s="13"/>
      <c r="G262" s="13" t="str">
        <f t="shared" si="6"/>
        <v/>
      </c>
    </row>
    <row r="263" spans="1:7" x14ac:dyDescent="0.25">
      <c r="A263" s="3"/>
      <c r="B263" s="8"/>
      <c r="C263" s="1"/>
      <c r="D263" s="8"/>
      <c r="E263" s="8"/>
      <c r="F263" s="13"/>
      <c r="G263" s="13" t="str">
        <f t="shared" si="6"/>
        <v/>
      </c>
    </row>
    <row r="264" spans="1:7" x14ac:dyDescent="0.25">
      <c r="A264" s="3"/>
      <c r="B264" s="8"/>
      <c r="C264" s="18" t="s">
        <v>783</v>
      </c>
      <c r="D264" s="8"/>
      <c r="E264" s="8"/>
      <c r="F264" s="13"/>
      <c r="G264" s="13" t="str">
        <f t="shared" si="6"/>
        <v/>
      </c>
    </row>
    <row r="265" spans="1:7" x14ac:dyDescent="0.25">
      <c r="A265" s="3"/>
      <c r="B265" s="8"/>
      <c r="C265" s="1"/>
      <c r="D265" s="8"/>
      <c r="E265" s="8"/>
      <c r="F265" s="13"/>
      <c r="G265" s="13" t="str">
        <f t="shared" si="6"/>
        <v/>
      </c>
    </row>
    <row r="266" spans="1:7" x14ac:dyDescent="0.25">
      <c r="A266" s="3"/>
      <c r="B266" s="8"/>
      <c r="C266" s="18" t="s">
        <v>784</v>
      </c>
      <c r="D266" s="8"/>
      <c r="E266" s="8"/>
      <c r="F266" s="13"/>
      <c r="G266" s="13" t="str">
        <f t="shared" si="6"/>
        <v/>
      </c>
    </row>
    <row r="267" spans="1:7" x14ac:dyDescent="0.25">
      <c r="A267" s="3"/>
      <c r="B267" s="8"/>
      <c r="C267" s="18" t="s">
        <v>785</v>
      </c>
      <c r="D267" s="8"/>
      <c r="E267" s="8"/>
      <c r="F267" s="13"/>
      <c r="G267" s="13" t="str">
        <f t="shared" si="6"/>
        <v/>
      </c>
    </row>
    <row r="268" spans="1:7" x14ac:dyDescent="0.25">
      <c r="A268" s="3"/>
      <c r="B268" s="8"/>
      <c r="C268" s="18" t="s">
        <v>786</v>
      </c>
      <c r="D268" s="8"/>
      <c r="E268" s="8"/>
      <c r="F268" s="13"/>
      <c r="G268" s="13" t="str">
        <f t="shared" si="6"/>
        <v/>
      </c>
    </row>
    <row r="269" spans="1:7" x14ac:dyDescent="0.25">
      <c r="A269" s="3"/>
      <c r="B269" s="8"/>
      <c r="C269" s="18" t="s">
        <v>787</v>
      </c>
      <c r="D269" s="8"/>
      <c r="E269" s="8"/>
      <c r="F269" s="13"/>
      <c r="G269" s="13" t="str">
        <f t="shared" si="6"/>
        <v/>
      </c>
    </row>
    <row r="270" spans="1:7" x14ac:dyDescent="0.25">
      <c r="A270" s="3"/>
      <c r="B270" s="8"/>
      <c r="C270" s="18" t="s">
        <v>788</v>
      </c>
      <c r="D270" s="8"/>
      <c r="E270" s="8"/>
      <c r="F270" s="13"/>
      <c r="G270" s="13" t="str">
        <f t="shared" si="6"/>
        <v/>
      </c>
    </row>
    <row r="271" spans="1:7" x14ac:dyDescent="0.25">
      <c r="A271" s="3"/>
      <c r="B271" s="8"/>
      <c r="C271" s="18" t="s">
        <v>789</v>
      </c>
      <c r="D271" s="8"/>
      <c r="E271" s="8"/>
      <c r="F271" s="13"/>
      <c r="G271" s="13" t="str">
        <f t="shared" si="6"/>
        <v/>
      </c>
    </row>
    <row r="272" spans="1:7" x14ac:dyDescent="0.25">
      <c r="A272" s="3"/>
      <c r="B272" s="8"/>
      <c r="C272" s="18" t="s">
        <v>790</v>
      </c>
      <c r="D272" s="8"/>
      <c r="E272" s="8"/>
      <c r="F272" s="13"/>
      <c r="G272" s="13" t="str">
        <f t="shared" si="6"/>
        <v/>
      </c>
    </row>
    <row r="273" spans="1:7" x14ac:dyDescent="0.25">
      <c r="A273" s="3"/>
      <c r="B273" s="8"/>
      <c r="C273" s="1"/>
      <c r="D273" s="8"/>
      <c r="E273" s="8"/>
      <c r="F273" s="13"/>
      <c r="G273" s="13" t="str">
        <f t="shared" si="6"/>
        <v/>
      </c>
    </row>
    <row r="274" spans="1:7" x14ac:dyDescent="0.25">
      <c r="A274" s="3">
        <v>53</v>
      </c>
      <c r="B274" s="8"/>
      <c r="C274" s="1" t="s">
        <v>791</v>
      </c>
      <c r="D274" s="8" t="s">
        <v>247</v>
      </c>
      <c r="E274" s="8">
        <v>92</v>
      </c>
      <c r="F274" s="13">
        <v>0</v>
      </c>
      <c r="G274" s="13">
        <f t="shared" si="6"/>
        <v>0</v>
      </c>
    </row>
    <row r="275" spans="1:7" x14ac:dyDescent="0.25">
      <c r="A275" s="3"/>
      <c r="B275" s="8"/>
      <c r="C275" s="1" t="s">
        <v>792</v>
      </c>
      <c r="D275" s="8"/>
      <c r="E275" s="8"/>
      <c r="F275" s="13"/>
      <c r="G275" s="13" t="str">
        <f t="shared" si="6"/>
        <v/>
      </c>
    </row>
    <row r="276" spans="1:7" x14ac:dyDescent="0.25">
      <c r="A276" s="3"/>
      <c r="B276" s="8"/>
      <c r="C276" s="1" t="s">
        <v>793</v>
      </c>
      <c r="D276" s="8"/>
      <c r="E276" s="8"/>
      <c r="F276" s="13"/>
      <c r="G276" s="13" t="str">
        <f t="shared" si="6"/>
        <v/>
      </c>
    </row>
    <row r="277" spans="1:7" x14ac:dyDescent="0.25">
      <c r="A277" s="3"/>
      <c r="B277" s="8"/>
      <c r="C277" s="1"/>
      <c r="D277" s="8"/>
      <c r="E277" s="8"/>
      <c r="F277" s="13"/>
      <c r="G277" s="13" t="str">
        <f t="shared" si="6"/>
        <v/>
      </c>
    </row>
    <row r="278" spans="1:7" x14ac:dyDescent="0.25">
      <c r="A278" s="3">
        <v>54</v>
      </c>
      <c r="B278" s="8"/>
      <c r="C278" s="1" t="s">
        <v>794</v>
      </c>
      <c r="D278" s="8" t="s">
        <v>256</v>
      </c>
      <c r="E278" s="8">
        <v>80</v>
      </c>
      <c r="F278" s="13">
        <v>0</v>
      </c>
      <c r="G278" s="13">
        <f t="shared" si="6"/>
        <v>0</v>
      </c>
    </row>
    <row r="279" spans="1:7" x14ac:dyDescent="0.25">
      <c r="A279" s="3"/>
      <c r="B279" s="8"/>
      <c r="C279" s="1" t="s">
        <v>795</v>
      </c>
      <c r="D279" s="8"/>
      <c r="E279" s="8"/>
      <c r="F279" s="13"/>
      <c r="G279" s="13" t="str">
        <f t="shared" si="6"/>
        <v/>
      </c>
    </row>
    <row r="280" spans="1:7" x14ac:dyDescent="0.25">
      <c r="A280" s="3"/>
      <c r="B280" s="8"/>
      <c r="C280" s="1" t="s">
        <v>796</v>
      </c>
      <c r="D280" s="8"/>
      <c r="E280" s="8"/>
      <c r="F280" s="13"/>
      <c r="G280" s="13" t="str">
        <f t="shared" si="6"/>
        <v/>
      </c>
    </row>
    <row r="281" spans="1:7" x14ac:dyDescent="0.25">
      <c r="A281" s="3"/>
      <c r="B281" s="8"/>
      <c r="C281" s="1" t="s">
        <v>797</v>
      </c>
      <c r="D281" s="8"/>
      <c r="E281" s="8"/>
      <c r="F281" s="13"/>
      <c r="G281" s="13" t="str">
        <f t="shared" si="6"/>
        <v/>
      </c>
    </row>
    <row r="282" spans="1:7" x14ac:dyDescent="0.25">
      <c r="A282" s="3"/>
      <c r="B282" s="8"/>
      <c r="C282" s="1" t="s">
        <v>779</v>
      </c>
      <c r="D282" s="8"/>
      <c r="E282" s="8"/>
      <c r="F282" s="13"/>
      <c r="G282" s="13" t="str">
        <f t="shared" si="6"/>
        <v/>
      </c>
    </row>
    <row r="283" spans="1:7" x14ac:dyDescent="0.25">
      <c r="A283" s="3"/>
      <c r="B283" s="8"/>
      <c r="C283" s="1"/>
      <c r="D283" s="8"/>
      <c r="E283" s="8"/>
      <c r="F283" s="13"/>
      <c r="G283" s="13" t="str">
        <f t="shared" si="6"/>
        <v/>
      </c>
    </row>
    <row r="284" spans="1:7" x14ac:dyDescent="0.25">
      <c r="A284" s="3"/>
      <c r="B284" s="8"/>
      <c r="C284" s="18" t="s">
        <v>661</v>
      </c>
      <c r="D284" s="8"/>
      <c r="E284" s="8"/>
      <c r="F284" s="13"/>
      <c r="G284" s="13" t="str">
        <f t="shared" si="6"/>
        <v/>
      </c>
    </row>
    <row r="285" spans="1:7" x14ac:dyDescent="0.25">
      <c r="A285" s="3"/>
      <c r="B285" s="8"/>
      <c r="C285" s="1"/>
      <c r="D285" s="8"/>
      <c r="E285" s="8"/>
      <c r="F285" s="13"/>
      <c r="G285" s="13" t="str">
        <f t="shared" si="6"/>
        <v/>
      </c>
    </row>
    <row r="286" spans="1:7" x14ac:dyDescent="0.25">
      <c r="A286" s="3">
        <v>55</v>
      </c>
      <c r="B286" s="8"/>
      <c r="C286" s="1" t="s">
        <v>798</v>
      </c>
      <c r="D286" s="8" t="s">
        <v>252</v>
      </c>
      <c r="E286" s="8">
        <v>4</v>
      </c>
      <c r="F286" s="13">
        <v>0</v>
      </c>
      <c r="G286" s="13">
        <f t="shared" si="6"/>
        <v>0</v>
      </c>
    </row>
    <row r="287" spans="1:7" x14ac:dyDescent="0.25">
      <c r="A287" s="3"/>
      <c r="B287" s="8"/>
      <c r="C287" s="1" t="s">
        <v>799</v>
      </c>
      <c r="D287" s="8"/>
      <c r="E287" s="8"/>
      <c r="F287" s="13"/>
      <c r="G287" s="13" t="str">
        <f t="shared" si="6"/>
        <v/>
      </c>
    </row>
    <row r="288" spans="1:7" x14ac:dyDescent="0.25">
      <c r="A288" s="3"/>
      <c r="B288" s="8"/>
      <c r="C288" s="1"/>
      <c r="D288" s="8"/>
      <c r="E288" s="8"/>
      <c r="F288" s="13"/>
      <c r="G288" s="13" t="str">
        <f t="shared" si="6"/>
        <v/>
      </c>
    </row>
    <row r="289" spans="1:7" x14ac:dyDescent="0.25">
      <c r="A289" s="3">
        <v>56</v>
      </c>
      <c r="B289" s="8"/>
      <c r="C289" s="1" t="s">
        <v>800</v>
      </c>
      <c r="D289" s="8" t="s">
        <v>252</v>
      </c>
      <c r="E289" s="8">
        <v>4</v>
      </c>
      <c r="F289" s="13">
        <v>0</v>
      </c>
      <c r="G289" s="13">
        <f t="shared" si="6"/>
        <v>0</v>
      </c>
    </row>
    <row r="290" spans="1:7" x14ac:dyDescent="0.25">
      <c r="A290" s="3"/>
      <c r="B290" s="8"/>
      <c r="C290" s="1" t="s">
        <v>801</v>
      </c>
      <c r="D290" s="8"/>
      <c r="E290" s="8"/>
      <c r="F290" s="13"/>
      <c r="G290" s="13" t="str">
        <f t="shared" si="6"/>
        <v/>
      </c>
    </row>
    <row r="291" spans="1:7" x14ac:dyDescent="0.25">
      <c r="A291" s="3"/>
      <c r="B291" s="8"/>
      <c r="C291" s="1" t="s">
        <v>802</v>
      </c>
      <c r="D291" s="8"/>
      <c r="E291" s="8"/>
      <c r="F291" s="13"/>
      <c r="G291" s="13" t="str">
        <f t="shared" si="6"/>
        <v/>
      </c>
    </row>
    <row r="292" spans="1:7" x14ac:dyDescent="0.25">
      <c r="A292" s="3"/>
      <c r="B292" s="8"/>
      <c r="C292" s="1"/>
      <c r="D292" s="8"/>
      <c r="E292" s="8"/>
      <c r="F292" s="13"/>
      <c r="G292" s="13" t="str">
        <f t="shared" si="6"/>
        <v/>
      </c>
    </row>
    <row r="293" spans="1:7" x14ac:dyDescent="0.25">
      <c r="A293" s="3"/>
      <c r="B293" s="8"/>
      <c r="C293" s="1"/>
      <c r="D293" s="8"/>
      <c r="E293" s="8"/>
      <c r="F293" s="13"/>
      <c r="G293" s="13" t="str">
        <f>IFERROR(IF(E293&gt;0,((F293)*E293),""),"")</f>
        <v/>
      </c>
    </row>
    <row r="294" spans="1:7" x14ac:dyDescent="0.25">
      <c r="A294" s="4"/>
      <c r="B294" s="4"/>
      <c r="C294" s="160" t="s">
        <v>7</v>
      </c>
      <c r="D294" s="161"/>
      <c r="E294" s="161"/>
      <c r="F294" s="162"/>
      <c r="G294" s="14">
        <f>SUM(G247:G293)</f>
        <v>0</v>
      </c>
    </row>
    <row r="295" spans="1:7" ht="30" x14ac:dyDescent="0.25">
      <c r="A295" s="2" t="s">
        <v>0</v>
      </c>
      <c r="B295" s="2" t="s">
        <v>1</v>
      </c>
      <c r="C295" s="2" t="s">
        <v>6</v>
      </c>
      <c r="D295" s="2" t="s">
        <v>2</v>
      </c>
      <c r="E295" s="2" t="s">
        <v>3</v>
      </c>
      <c r="F295" s="12" t="s">
        <v>4</v>
      </c>
      <c r="G295" s="12" t="s">
        <v>5</v>
      </c>
    </row>
    <row r="296" spans="1:7" x14ac:dyDescent="0.25">
      <c r="A296" s="5"/>
      <c r="B296" s="4"/>
      <c r="C296" s="160" t="s">
        <v>8</v>
      </c>
      <c r="D296" s="161"/>
      <c r="E296" s="161"/>
      <c r="F296" s="162"/>
      <c r="G296" s="15">
        <f>G294</f>
        <v>0</v>
      </c>
    </row>
    <row r="297" spans="1:7" x14ac:dyDescent="0.25">
      <c r="A297" s="3">
        <v>57</v>
      </c>
      <c r="B297" s="8"/>
      <c r="C297" s="1" t="s">
        <v>803</v>
      </c>
      <c r="D297" s="8" t="s">
        <v>252</v>
      </c>
      <c r="E297" s="8">
        <v>2</v>
      </c>
      <c r="F297" s="13">
        <v>0</v>
      </c>
      <c r="G297" s="13">
        <f>IFERROR(IF(E297&gt;0,((F297)*E297),""),"")</f>
        <v>0</v>
      </c>
    </row>
    <row r="298" spans="1:7" x14ac:dyDescent="0.25">
      <c r="A298" s="3"/>
      <c r="B298" s="8"/>
      <c r="C298" s="1" t="s">
        <v>804</v>
      </c>
      <c r="D298" s="8"/>
      <c r="E298" s="8"/>
      <c r="F298" s="13"/>
      <c r="G298" s="13" t="str">
        <f t="shared" ref="G298:G341" si="7">IFERROR(IF(E298&gt;0,((F298)*E298),""),"")</f>
        <v/>
      </c>
    </row>
    <row r="299" spans="1:7" x14ac:dyDescent="0.25">
      <c r="A299" s="3"/>
      <c r="B299" s="8"/>
      <c r="C299" s="1" t="s">
        <v>805</v>
      </c>
      <c r="D299" s="8"/>
      <c r="E299" s="8"/>
      <c r="F299" s="13"/>
      <c r="G299" s="13" t="str">
        <f t="shared" si="7"/>
        <v/>
      </c>
    </row>
    <row r="300" spans="1:7" x14ac:dyDescent="0.25">
      <c r="A300" s="3"/>
      <c r="B300" s="8"/>
      <c r="C300" s="1"/>
      <c r="D300" s="8"/>
      <c r="E300" s="8"/>
      <c r="F300" s="13"/>
      <c r="G300" s="13" t="str">
        <f t="shared" si="7"/>
        <v/>
      </c>
    </row>
    <row r="301" spans="1:7" x14ac:dyDescent="0.25">
      <c r="A301" s="3">
        <v>58</v>
      </c>
      <c r="B301" s="8"/>
      <c r="C301" s="1" t="s">
        <v>803</v>
      </c>
      <c r="D301" s="8" t="s">
        <v>252</v>
      </c>
      <c r="E301" s="8">
        <v>2</v>
      </c>
      <c r="F301" s="13">
        <v>0</v>
      </c>
      <c r="G301" s="13">
        <f t="shared" si="7"/>
        <v>0</v>
      </c>
    </row>
    <row r="302" spans="1:7" x14ac:dyDescent="0.25">
      <c r="A302" s="3"/>
      <c r="B302" s="8"/>
      <c r="C302" s="1" t="s">
        <v>806</v>
      </c>
      <c r="D302" s="8"/>
      <c r="E302" s="8"/>
      <c r="F302" s="13"/>
      <c r="G302" s="13" t="str">
        <f t="shared" si="7"/>
        <v/>
      </c>
    </row>
    <row r="303" spans="1:7" x14ac:dyDescent="0.25">
      <c r="A303" s="3"/>
      <c r="B303" s="8"/>
      <c r="C303" s="1" t="s">
        <v>718</v>
      </c>
      <c r="D303" s="8"/>
      <c r="E303" s="8"/>
      <c r="F303" s="13"/>
      <c r="G303" s="13" t="str">
        <f t="shared" si="7"/>
        <v/>
      </c>
    </row>
    <row r="304" spans="1:7" x14ac:dyDescent="0.25">
      <c r="A304" s="3"/>
      <c r="B304" s="8"/>
      <c r="C304" s="1"/>
      <c r="D304" s="8"/>
      <c r="E304" s="8"/>
      <c r="F304" s="13"/>
      <c r="G304" s="13" t="str">
        <f t="shared" si="7"/>
        <v/>
      </c>
    </row>
    <row r="305" spans="1:7" x14ac:dyDescent="0.25">
      <c r="A305" s="3"/>
      <c r="B305" s="8"/>
      <c r="C305" s="18" t="s">
        <v>807</v>
      </c>
      <c r="D305" s="8"/>
      <c r="E305" s="8"/>
      <c r="F305" s="13"/>
      <c r="G305" s="13" t="str">
        <f t="shared" si="7"/>
        <v/>
      </c>
    </row>
    <row r="306" spans="1:7" x14ac:dyDescent="0.25">
      <c r="A306" s="3"/>
      <c r="B306" s="8"/>
      <c r="C306" s="1"/>
      <c r="D306" s="8"/>
      <c r="E306" s="8"/>
      <c r="F306" s="13"/>
      <c r="G306" s="13" t="str">
        <f t="shared" si="7"/>
        <v/>
      </c>
    </row>
    <row r="307" spans="1:7" x14ac:dyDescent="0.25">
      <c r="A307" s="3">
        <v>59</v>
      </c>
      <c r="B307" s="8"/>
      <c r="C307" s="1" t="s">
        <v>808</v>
      </c>
      <c r="D307" s="8" t="s">
        <v>256</v>
      </c>
      <c r="E307" s="8">
        <v>28</v>
      </c>
      <c r="F307" s="13">
        <v>0</v>
      </c>
      <c r="G307" s="13">
        <f t="shared" si="7"/>
        <v>0</v>
      </c>
    </row>
    <row r="308" spans="1:7" x14ac:dyDescent="0.25">
      <c r="A308" s="3"/>
      <c r="B308" s="8"/>
      <c r="C308" s="1" t="s">
        <v>809</v>
      </c>
      <c r="D308" s="8"/>
      <c r="E308" s="8"/>
      <c r="F308" s="13"/>
      <c r="G308" s="13" t="str">
        <f t="shared" si="7"/>
        <v/>
      </c>
    </row>
    <row r="309" spans="1:7" x14ac:dyDescent="0.25">
      <c r="A309" s="3"/>
      <c r="B309" s="8"/>
      <c r="C309" s="1" t="s">
        <v>810</v>
      </c>
      <c r="D309" s="8"/>
      <c r="E309" s="8"/>
      <c r="F309" s="13"/>
      <c r="G309" s="13" t="str">
        <f t="shared" si="7"/>
        <v/>
      </c>
    </row>
    <row r="310" spans="1:7" x14ac:dyDescent="0.25">
      <c r="A310" s="3"/>
      <c r="B310" s="8"/>
      <c r="C310" s="1" t="s">
        <v>811</v>
      </c>
      <c r="D310" s="8"/>
      <c r="E310" s="8"/>
      <c r="F310" s="13"/>
      <c r="G310" s="13" t="str">
        <f t="shared" si="7"/>
        <v/>
      </c>
    </row>
    <row r="311" spans="1:7" x14ac:dyDescent="0.25">
      <c r="A311" s="3"/>
      <c r="B311" s="8"/>
      <c r="C311" s="1" t="s">
        <v>812</v>
      </c>
      <c r="D311" s="8"/>
      <c r="E311" s="8"/>
      <c r="F311" s="13"/>
      <c r="G311" s="13" t="str">
        <f t="shared" si="7"/>
        <v/>
      </c>
    </row>
    <row r="312" spans="1:7" x14ac:dyDescent="0.25">
      <c r="A312" s="3"/>
      <c r="B312" s="8"/>
      <c r="C312" s="1" t="s">
        <v>813</v>
      </c>
      <c r="D312" s="8"/>
      <c r="E312" s="8"/>
      <c r="F312" s="13"/>
      <c r="G312" s="13" t="str">
        <f t="shared" si="7"/>
        <v/>
      </c>
    </row>
    <row r="313" spans="1:7" x14ac:dyDescent="0.25">
      <c r="A313" s="3"/>
      <c r="B313" s="8"/>
      <c r="C313" s="1" t="s">
        <v>814</v>
      </c>
      <c r="D313" s="8"/>
      <c r="E313" s="8"/>
      <c r="F313" s="13"/>
      <c r="G313" s="13" t="str">
        <f t="shared" si="7"/>
        <v/>
      </c>
    </row>
    <row r="314" spans="1:7" x14ac:dyDescent="0.25">
      <c r="A314" s="3"/>
      <c r="B314" s="8"/>
      <c r="C314" s="1" t="s">
        <v>815</v>
      </c>
      <c r="D314" s="8"/>
      <c r="E314" s="8"/>
      <c r="F314" s="13"/>
      <c r="G314" s="13" t="str">
        <f t="shared" si="7"/>
        <v/>
      </c>
    </row>
    <row r="315" spans="1:7" x14ac:dyDescent="0.25">
      <c r="A315" s="3"/>
      <c r="B315" s="8"/>
      <c r="C315" s="1" t="s">
        <v>816</v>
      </c>
      <c r="D315" s="8"/>
      <c r="E315" s="8"/>
      <c r="F315" s="13"/>
      <c r="G315" s="13" t="str">
        <f t="shared" si="7"/>
        <v/>
      </c>
    </row>
    <row r="316" spans="1:7" x14ac:dyDescent="0.25">
      <c r="A316" s="3"/>
      <c r="B316" s="8"/>
      <c r="C316" s="1" t="s">
        <v>817</v>
      </c>
      <c r="D316" s="8"/>
      <c r="E316" s="8"/>
      <c r="F316" s="13"/>
      <c r="G316" s="13" t="str">
        <f t="shared" si="7"/>
        <v/>
      </c>
    </row>
    <row r="317" spans="1:7" x14ac:dyDescent="0.25">
      <c r="A317" s="3"/>
      <c r="B317" s="8"/>
      <c r="C317" s="1"/>
      <c r="D317" s="8"/>
      <c r="E317" s="8"/>
      <c r="F317" s="13"/>
      <c r="G317" s="13" t="str">
        <f t="shared" si="7"/>
        <v/>
      </c>
    </row>
    <row r="318" spans="1:7" x14ac:dyDescent="0.25">
      <c r="A318" s="3"/>
      <c r="B318" s="11" t="s">
        <v>818</v>
      </c>
      <c r="C318" s="18" t="s">
        <v>819</v>
      </c>
      <c r="D318" s="8"/>
      <c r="E318" s="8"/>
      <c r="F318" s="13"/>
      <c r="G318" s="13" t="str">
        <f t="shared" si="7"/>
        <v/>
      </c>
    </row>
    <row r="319" spans="1:7" x14ac:dyDescent="0.25">
      <c r="A319" s="3"/>
      <c r="B319" s="8"/>
      <c r="C319" s="1"/>
      <c r="D319" s="8"/>
      <c r="E319" s="8"/>
      <c r="F319" s="13"/>
      <c r="G319" s="13" t="str">
        <f t="shared" si="7"/>
        <v/>
      </c>
    </row>
    <row r="320" spans="1:7" x14ac:dyDescent="0.25">
      <c r="A320" s="3"/>
      <c r="B320" s="11" t="s">
        <v>250</v>
      </c>
      <c r="C320" s="18" t="s">
        <v>820</v>
      </c>
      <c r="D320" s="8"/>
      <c r="E320" s="8"/>
      <c r="F320" s="13"/>
      <c r="G320" s="13" t="str">
        <f t="shared" si="7"/>
        <v/>
      </c>
    </row>
    <row r="321" spans="1:7" x14ac:dyDescent="0.25">
      <c r="A321" s="3"/>
      <c r="B321" s="8"/>
      <c r="C321" s="18" t="s">
        <v>821</v>
      </c>
      <c r="D321" s="8"/>
      <c r="E321" s="8"/>
      <c r="F321" s="13"/>
      <c r="G321" s="13" t="str">
        <f t="shared" si="7"/>
        <v/>
      </c>
    </row>
    <row r="322" spans="1:7" x14ac:dyDescent="0.25">
      <c r="A322" s="3"/>
      <c r="B322" s="8"/>
      <c r="C322" s="18" t="s">
        <v>822</v>
      </c>
      <c r="D322" s="8"/>
      <c r="E322" s="8"/>
      <c r="F322" s="13"/>
      <c r="G322" s="13" t="str">
        <f t="shared" si="7"/>
        <v/>
      </c>
    </row>
    <row r="323" spans="1:7" x14ac:dyDescent="0.25">
      <c r="A323" s="3"/>
      <c r="B323" s="8"/>
      <c r="C323" s="18" t="s">
        <v>823</v>
      </c>
      <c r="D323" s="8"/>
      <c r="E323" s="8"/>
      <c r="F323" s="13"/>
      <c r="G323" s="13" t="str">
        <f t="shared" si="7"/>
        <v/>
      </c>
    </row>
    <row r="324" spans="1:7" x14ac:dyDescent="0.25">
      <c r="A324" s="3"/>
      <c r="B324" s="8"/>
      <c r="C324" s="18" t="s">
        <v>824</v>
      </c>
      <c r="D324" s="8"/>
      <c r="E324" s="8"/>
      <c r="F324" s="13"/>
      <c r="G324" s="13" t="str">
        <f t="shared" si="7"/>
        <v/>
      </c>
    </row>
    <row r="325" spans="1:7" x14ac:dyDescent="0.25">
      <c r="A325" s="3"/>
      <c r="B325" s="8"/>
      <c r="C325" s="1"/>
      <c r="D325" s="8"/>
      <c r="E325" s="8"/>
      <c r="F325" s="13"/>
      <c r="G325" s="13" t="str">
        <f t="shared" si="7"/>
        <v/>
      </c>
    </row>
    <row r="326" spans="1:7" x14ac:dyDescent="0.25">
      <c r="A326" s="3">
        <v>60</v>
      </c>
      <c r="B326" s="8"/>
      <c r="C326" s="1" t="s">
        <v>825</v>
      </c>
      <c r="D326" s="8" t="s">
        <v>272</v>
      </c>
      <c r="E326" s="8">
        <v>12</v>
      </c>
      <c r="F326" s="13">
        <v>0</v>
      </c>
      <c r="G326" s="13">
        <f t="shared" si="7"/>
        <v>0</v>
      </c>
    </row>
    <row r="327" spans="1:7" x14ac:dyDescent="0.25">
      <c r="A327" s="3"/>
      <c r="B327" s="8"/>
      <c r="C327" s="1" t="s">
        <v>826</v>
      </c>
      <c r="D327" s="8"/>
      <c r="E327" s="8"/>
      <c r="F327" s="13"/>
      <c r="G327" s="13" t="str">
        <f t="shared" si="7"/>
        <v/>
      </c>
    </row>
    <row r="328" spans="1:7" x14ac:dyDescent="0.25">
      <c r="A328" s="3"/>
      <c r="B328" s="8"/>
      <c r="C328" s="1"/>
      <c r="D328" s="8"/>
      <c r="E328" s="8"/>
      <c r="F328" s="13"/>
      <c r="G328" s="13" t="str">
        <f t="shared" si="7"/>
        <v/>
      </c>
    </row>
    <row r="329" spans="1:7" x14ac:dyDescent="0.25">
      <c r="A329" s="3"/>
      <c r="B329" s="11" t="s">
        <v>253</v>
      </c>
      <c r="C329" s="18" t="s">
        <v>827</v>
      </c>
      <c r="D329" s="8"/>
      <c r="E329" s="8"/>
      <c r="F329" s="13"/>
      <c r="G329" s="13" t="str">
        <f t="shared" si="7"/>
        <v/>
      </c>
    </row>
    <row r="330" spans="1:7" x14ac:dyDescent="0.25">
      <c r="A330" s="3"/>
      <c r="B330" s="8"/>
      <c r="C330" s="18" t="s">
        <v>828</v>
      </c>
      <c r="D330" s="8"/>
      <c r="E330" s="8"/>
      <c r="F330" s="13"/>
      <c r="G330" s="13" t="str">
        <f t="shared" si="7"/>
        <v/>
      </c>
    </row>
    <row r="331" spans="1:7" x14ac:dyDescent="0.25">
      <c r="A331" s="3"/>
      <c r="B331" s="8"/>
      <c r="C331" s="18" t="s">
        <v>829</v>
      </c>
      <c r="D331" s="8"/>
      <c r="E331" s="8"/>
      <c r="F331" s="13"/>
      <c r="G331" s="13" t="str">
        <f t="shared" si="7"/>
        <v/>
      </c>
    </row>
    <row r="332" spans="1:7" x14ac:dyDescent="0.25">
      <c r="A332" s="3"/>
      <c r="B332" s="8"/>
      <c r="C332" s="1"/>
      <c r="D332" s="8"/>
      <c r="E332" s="8"/>
      <c r="F332" s="13"/>
      <c r="G332" s="13" t="str">
        <f t="shared" si="7"/>
        <v/>
      </c>
    </row>
    <row r="333" spans="1:7" x14ac:dyDescent="0.25">
      <c r="A333" s="3">
        <v>61</v>
      </c>
      <c r="B333" s="8"/>
      <c r="C333" s="1" t="s">
        <v>830</v>
      </c>
      <c r="D333" s="8" t="s">
        <v>256</v>
      </c>
      <c r="E333" s="8">
        <v>24</v>
      </c>
      <c r="F333" s="13">
        <v>0</v>
      </c>
      <c r="G333" s="13">
        <f t="shared" si="7"/>
        <v>0</v>
      </c>
    </row>
    <row r="334" spans="1:7" x14ac:dyDescent="0.25">
      <c r="A334" s="3"/>
      <c r="B334" s="8"/>
      <c r="C334" s="1" t="s">
        <v>831</v>
      </c>
      <c r="D334" s="8"/>
      <c r="E334" s="8"/>
      <c r="F334" s="13"/>
      <c r="G334" s="13" t="str">
        <f t="shared" si="7"/>
        <v/>
      </c>
    </row>
    <row r="335" spans="1:7" x14ac:dyDescent="0.25">
      <c r="A335" s="3"/>
      <c r="B335" s="8"/>
      <c r="C335" s="1" t="s">
        <v>832</v>
      </c>
      <c r="D335" s="8"/>
      <c r="E335" s="8"/>
      <c r="F335" s="13"/>
      <c r="G335" s="13" t="str">
        <f t="shared" si="7"/>
        <v/>
      </c>
    </row>
    <row r="336" spans="1:7" x14ac:dyDescent="0.25">
      <c r="A336" s="3"/>
      <c r="B336" s="8"/>
      <c r="C336" s="1"/>
      <c r="D336" s="8"/>
      <c r="E336" s="8"/>
      <c r="F336" s="13"/>
      <c r="G336" s="13" t="str">
        <f t="shared" si="7"/>
        <v/>
      </c>
    </row>
    <row r="337" spans="1:7" x14ac:dyDescent="0.25">
      <c r="A337" s="3">
        <v>62</v>
      </c>
      <c r="B337" s="8"/>
      <c r="C337" s="1" t="s">
        <v>830</v>
      </c>
      <c r="D337" s="8" t="s">
        <v>256</v>
      </c>
      <c r="E337" s="8">
        <v>12</v>
      </c>
      <c r="F337" s="13">
        <v>0</v>
      </c>
      <c r="G337" s="13">
        <f t="shared" si="7"/>
        <v>0</v>
      </c>
    </row>
    <row r="338" spans="1:7" x14ac:dyDescent="0.25">
      <c r="A338" s="3"/>
      <c r="B338" s="8"/>
      <c r="C338" s="1" t="s">
        <v>833</v>
      </c>
      <c r="D338" s="8"/>
      <c r="E338" s="8"/>
      <c r="F338" s="13"/>
      <c r="G338" s="13" t="str">
        <f t="shared" si="7"/>
        <v/>
      </c>
    </row>
    <row r="339" spans="1:7" x14ac:dyDescent="0.25">
      <c r="A339" s="3"/>
      <c r="B339" s="8"/>
      <c r="C339" s="1"/>
      <c r="D339" s="8"/>
      <c r="E339" s="8"/>
      <c r="F339" s="13"/>
      <c r="G339" s="13" t="str">
        <f t="shared" si="7"/>
        <v/>
      </c>
    </row>
    <row r="340" spans="1:7" x14ac:dyDescent="0.25">
      <c r="A340" s="3"/>
      <c r="B340" s="11" t="s">
        <v>493</v>
      </c>
      <c r="C340" s="18" t="s">
        <v>834</v>
      </c>
      <c r="D340" s="8"/>
      <c r="E340" s="8"/>
      <c r="F340" s="13"/>
      <c r="G340" s="13" t="str">
        <f t="shared" si="7"/>
        <v/>
      </c>
    </row>
    <row r="341" spans="1:7" x14ac:dyDescent="0.25">
      <c r="A341" s="3"/>
      <c r="B341" s="8"/>
      <c r="C341" s="18" t="s">
        <v>835</v>
      </c>
      <c r="D341" s="8"/>
      <c r="E341" s="8"/>
      <c r="F341" s="13"/>
      <c r="G341" s="13" t="str">
        <f t="shared" si="7"/>
        <v/>
      </c>
    </row>
    <row r="342" spans="1:7" x14ac:dyDescent="0.25">
      <c r="A342" s="3"/>
      <c r="B342" s="8"/>
      <c r="C342" s="1"/>
      <c r="D342" s="8"/>
      <c r="E342" s="8"/>
      <c r="F342" s="13"/>
      <c r="G342" s="13" t="str">
        <f>IFERROR(IF(E342&gt;0,((F342)*E342),""),"")</f>
        <v/>
      </c>
    </row>
    <row r="343" spans="1:7" x14ac:dyDescent="0.25">
      <c r="A343" s="4"/>
      <c r="B343" s="4"/>
      <c r="C343" s="160" t="s">
        <v>7</v>
      </c>
      <c r="D343" s="161"/>
      <c r="E343" s="161"/>
      <c r="F343" s="162"/>
      <c r="G343" s="14">
        <f>SUM(G296:G342)</f>
        <v>0</v>
      </c>
    </row>
    <row r="344" spans="1:7" ht="30" x14ac:dyDescent="0.25">
      <c r="A344" s="2" t="s">
        <v>0</v>
      </c>
      <c r="B344" s="2" t="s">
        <v>1</v>
      </c>
      <c r="C344" s="2" t="s">
        <v>6</v>
      </c>
      <c r="D344" s="2" t="s">
        <v>2</v>
      </c>
      <c r="E344" s="2" t="s">
        <v>3</v>
      </c>
      <c r="F344" s="12" t="s">
        <v>4</v>
      </c>
      <c r="G344" s="12" t="s">
        <v>5</v>
      </c>
    </row>
    <row r="345" spans="1:7" x14ac:dyDescent="0.25">
      <c r="A345" s="5"/>
      <c r="B345" s="4"/>
      <c r="C345" s="160" t="s">
        <v>8</v>
      </c>
      <c r="D345" s="161"/>
      <c r="E345" s="161"/>
      <c r="F345" s="162"/>
      <c r="G345" s="15">
        <f>G343</f>
        <v>0</v>
      </c>
    </row>
    <row r="346" spans="1:7" x14ac:dyDescent="0.25">
      <c r="A346" s="3">
        <v>63</v>
      </c>
      <c r="B346" s="8"/>
      <c r="C346" s="1" t="s">
        <v>836</v>
      </c>
      <c r="D346" s="8" t="s">
        <v>272</v>
      </c>
      <c r="E346" s="8">
        <v>7</v>
      </c>
      <c r="F346" s="13">
        <v>0</v>
      </c>
      <c r="G346" s="13">
        <f>IFERROR(IF(E346&gt;0,((F346)*E346),""),"")</f>
        <v>0</v>
      </c>
    </row>
    <row r="347" spans="1:7" x14ac:dyDescent="0.25">
      <c r="A347" s="3"/>
      <c r="B347" s="8"/>
      <c r="C347" s="1" t="s">
        <v>837</v>
      </c>
      <c r="D347" s="8"/>
      <c r="E347" s="8"/>
      <c r="F347" s="13"/>
      <c r="G347" s="13" t="str">
        <f t="shared" ref="G347:G390" si="8">IFERROR(IF(E347&gt;0,((F347)*E347),""),"")</f>
        <v/>
      </c>
    </row>
    <row r="348" spans="1:7" x14ac:dyDescent="0.25">
      <c r="A348" s="3"/>
      <c r="B348" s="8"/>
      <c r="C348" s="1"/>
      <c r="D348" s="8"/>
      <c r="E348" s="8"/>
      <c r="F348" s="13"/>
      <c r="G348" s="13" t="str">
        <f t="shared" si="8"/>
        <v/>
      </c>
    </row>
    <row r="349" spans="1:7" x14ac:dyDescent="0.25">
      <c r="A349" s="3"/>
      <c r="B349" s="8"/>
      <c r="C349" s="18" t="s">
        <v>838</v>
      </c>
      <c r="D349" s="8"/>
      <c r="E349" s="8"/>
      <c r="F349" s="13"/>
      <c r="G349" s="13" t="str">
        <f t="shared" si="8"/>
        <v/>
      </c>
    </row>
    <row r="350" spans="1:7" x14ac:dyDescent="0.25">
      <c r="A350" s="3"/>
      <c r="B350" s="8"/>
      <c r="C350" s="18" t="s">
        <v>839</v>
      </c>
      <c r="D350" s="8"/>
      <c r="E350" s="8"/>
      <c r="F350" s="13"/>
      <c r="G350" s="13" t="str">
        <f t="shared" si="8"/>
        <v/>
      </c>
    </row>
    <row r="351" spans="1:7" x14ac:dyDescent="0.25">
      <c r="A351" s="3"/>
      <c r="B351" s="8"/>
      <c r="C351" s="1"/>
      <c r="D351" s="8"/>
      <c r="E351" s="8"/>
      <c r="F351" s="13"/>
      <c r="G351" s="13" t="str">
        <f t="shared" si="8"/>
        <v/>
      </c>
    </row>
    <row r="352" spans="1:7" x14ac:dyDescent="0.25">
      <c r="A352" s="3"/>
      <c r="B352" s="11" t="s">
        <v>840</v>
      </c>
      <c r="C352" s="18" t="s">
        <v>841</v>
      </c>
      <c r="D352" s="8"/>
      <c r="E352" s="8"/>
      <c r="F352" s="13"/>
      <c r="G352" s="13" t="str">
        <f t="shared" si="8"/>
        <v/>
      </c>
    </row>
    <row r="353" spans="1:7" x14ac:dyDescent="0.25">
      <c r="A353" s="3"/>
      <c r="B353" s="8"/>
      <c r="C353" s="1"/>
      <c r="D353" s="8"/>
      <c r="E353" s="8"/>
      <c r="F353" s="13"/>
      <c r="G353" s="13" t="str">
        <f t="shared" si="8"/>
        <v/>
      </c>
    </row>
    <row r="354" spans="1:7" x14ac:dyDescent="0.25">
      <c r="A354" s="3"/>
      <c r="B354" s="11" t="s">
        <v>250</v>
      </c>
      <c r="C354" s="18" t="s">
        <v>842</v>
      </c>
      <c r="D354" s="8"/>
      <c r="E354" s="8"/>
      <c r="F354" s="13"/>
      <c r="G354" s="13" t="str">
        <f t="shared" si="8"/>
        <v/>
      </c>
    </row>
    <row r="355" spans="1:7" x14ac:dyDescent="0.25">
      <c r="A355" s="3"/>
      <c r="B355" s="8"/>
      <c r="C355" s="1"/>
      <c r="D355" s="8"/>
      <c r="E355" s="8"/>
      <c r="F355" s="13"/>
      <c r="G355" s="13" t="str">
        <f t="shared" si="8"/>
        <v/>
      </c>
    </row>
    <row r="356" spans="1:7" x14ac:dyDescent="0.25">
      <c r="A356" s="3">
        <v>64</v>
      </c>
      <c r="B356" s="8"/>
      <c r="C356" s="1" t="s">
        <v>843</v>
      </c>
      <c r="D356" s="8" t="s">
        <v>256</v>
      </c>
      <c r="E356" s="8">
        <v>15</v>
      </c>
      <c r="F356" s="13">
        <v>0</v>
      </c>
      <c r="G356" s="13">
        <f t="shared" si="8"/>
        <v>0</v>
      </c>
    </row>
    <row r="357" spans="1:7" x14ac:dyDescent="0.25">
      <c r="A357" s="3"/>
      <c r="B357" s="8"/>
      <c r="C357" s="1" t="s">
        <v>844</v>
      </c>
      <c r="D357" s="8"/>
      <c r="E357" s="8"/>
      <c r="F357" s="13"/>
      <c r="G357" s="13" t="str">
        <f t="shared" si="8"/>
        <v/>
      </c>
    </row>
    <row r="358" spans="1:7" x14ac:dyDescent="0.25">
      <c r="A358" s="3"/>
      <c r="B358" s="8"/>
      <c r="C358" s="1" t="s">
        <v>845</v>
      </c>
      <c r="D358" s="8"/>
      <c r="E358" s="8"/>
      <c r="F358" s="13"/>
      <c r="G358" s="13" t="str">
        <f t="shared" si="8"/>
        <v/>
      </c>
    </row>
    <row r="359" spans="1:7" x14ac:dyDescent="0.25">
      <c r="A359" s="3"/>
      <c r="B359" s="8"/>
      <c r="C359" s="1" t="s">
        <v>846</v>
      </c>
      <c r="D359" s="8"/>
      <c r="E359" s="8"/>
      <c r="F359" s="13"/>
      <c r="G359" s="13" t="str">
        <f t="shared" si="8"/>
        <v/>
      </c>
    </row>
    <row r="360" spans="1:7" x14ac:dyDescent="0.25">
      <c r="A360" s="3"/>
      <c r="B360" s="8"/>
      <c r="C360" s="1" t="s">
        <v>847</v>
      </c>
      <c r="D360" s="8"/>
      <c r="E360" s="8"/>
      <c r="F360" s="13"/>
      <c r="G360" s="13" t="str">
        <f t="shared" si="8"/>
        <v/>
      </c>
    </row>
    <row r="361" spans="1:7" x14ac:dyDescent="0.25">
      <c r="A361" s="3"/>
      <c r="B361" s="8"/>
      <c r="C361" s="1" t="s">
        <v>848</v>
      </c>
      <c r="D361" s="8"/>
      <c r="E361" s="8"/>
      <c r="F361" s="13"/>
      <c r="G361" s="13" t="str">
        <f t="shared" si="8"/>
        <v/>
      </c>
    </row>
    <row r="362" spans="1:7" x14ac:dyDescent="0.25">
      <c r="A362" s="3"/>
      <c r="B362" s="8"/>
      <c r="C362" s="1" t="s">
        <v>849</v>
      </c>
      <c r="D362" s="8"/>
      <c r="E362" s="8"/>
      <c r="F362" s="13"/>
      <c r="G362" s="13" t="str">
        <f t="shared" si="8"/>
        <v/>
      </c>
    </row>
    <row r="363" spans="1:7" x14ac:dyDescent="0.25">
      <c r="A363" s="3"/>
      <c r="B363" s="8"/>
      <c r="C363" s="1" t="s">
        <v>850</v>
      </c>
      <c r="D363" s="8"/>
      <c r="E363" s="8"/>
      <c r="F363" s="13"/>
      <c r="G363" s="13" t="str">
        <f t="shared" si="8"/>
        <v/>
      </c>
    </row>
    <row r="364" spans="1:7" x14ac:dyDescent="0.25">
      <c r="A364" s="3"/>
      <c r="B364" s="8"/>
      <c r="C364" s="1" t="s">
        <v>851</v>
      </c>
      <c r="D364" s="8"/>
      <c r="E364" s="8"/>
      <c r="F364" s="13"/>
      <c r="G364" s="13" t="str">
        <f t="shared" si="8"/>
        <v/>
      </c>
    </row>
    <row r="365" spans="1:7" x14ac:dyDescent="0.25">
      <c r="A365" s="3"/>
      <c r="B365" s="8"/>
      <c r="C365" s="1" t="s">
        <v>852</v>
      </c>
      <c r="D365" s="8"/>
      <c r="E365" s="8"/>
      <c r="F365" s="13"/>
      <c r="G365" s="13" t="str">
        <f t="shared" si="8"/>
        <v/>
      </c>
    </row>
    <row r="366" spans="1:7" x14ac:dyDescent="0.25">
      <c r="A366" s="3"/>
      <c r="B366" s="8"/>
      <c r="C366" s="1" t="s">
        <v>853</v>
      </c>
      <c r="D366" s="8"/>
      <c r="E366" s="8"/>
      <c r="F366" s="13"/>
      <c r="G366" s="13" t="str">
        <f t="shared" si="8"/>
        <v/>
      </c>
    </row>
    <row r="367" spans="1:7" x14ac:dyDescent="0.25">
      <c r="A367" s="3"/>
      <c r="B367" s="8"/>
      <c r="C367" s="1"/>
      <c r="D367" s="8"/>
      <c r="E367" s="8"/>
      <c r="F367" s="13"/>
      <c r="G367" s="13" t="str">
        <f t="shared" si="8"/>
        <v/>
      </c>
    </row>
    <row r="368" spans="1:7" x14ac:dyDescent="0.25">
      <c r="A368" s="3">
        <v>65</v>
      </c>
      <c r="B368" s="8"/>
      <c r="C368" s="1" t="s">
        <v>854</v>
      </c>
      <c r="D368" s="8" t="s">
        <v>252</v>
      </c>
      <c r="E368" s="8">
        <v>1</v>
      </c>
      <c r="F368" s="13">
        <v>0</v>
      </c>
      <c r="G368" s="13">
        <f t="shared" si="8"/>
        <v>0</v>
      </c>
    </row>
    <row r="369" spans="1:7" x14ac:dyDescent="0.25">
      <c r="A369" s="3"/>
      <c r="B369" s="8"/>
      <c r="C369" s="1" t="s">
        <v>855</v>
      </c>
      <c r="D369" s="8"/>
      <c r="E369" s="8"/>
      <c r="F369" s="13"/>
      <c r="G369" s="13" t="str">
        <f t="shared" si="8"/>
        <v/>
      </c>
    </row>
    <row r="370" spans="1:7" x14ac:dyDescent="0.25">
      <c r="A370" s="3"/>
      <c r="B370" s="8"/>
      <c r="C370" s="1" t="s">
        <v>856</v>
      </c>
      <c r="D370" s="8"/>
      <c r="E370" s="8"/>
      <c r="F370" s="13"/>
      <c r="G370" s="13" t="str">
        <f t="shared" si="8"/>
        <v/>
      </c>
    </row>
    <row r="371" spans="1:7" x14ac:dyDescent="0.25">
      <c r="A371" s="3"/>
      <c r="B371" s="8"/>
      <c r="C371" s="1" t="s">
        <v>857</v>
      </c>
      <c r="D371" s="8"/>
      <c r="E371" s="8"/>
      <c r="F371" s="13"/>
      <c r="G371" s="13" t="str">
        <f t="shared" si="8"/>
        <v/>
      </c>
    </row>
    <row r="372" spans="1:7" x14ac:dyDescent="0.25">
      <c r="A372" s="3"/>
      <c r="B372" s="8"/>
      <c r="C372" s="1" t="s">
        <v>858</v>
      </c>
      <c r="D372" s="8"/>
      <c r="E372" s="8"/>
      <c r="F372" s="13"/>
      <c r="G372" s="13" t="str">
        <f t="shared" si="8"/>
        <v/>
      </c>
    </row>
    <row r="373" spans="1:7" x14ac:dyDescent="0.25">
      <c r="A373" s="3"/>
      <c r="B373" s="8"/>
      <c r="C373" s="1" t="s">
        <v>859</v>
      </c>
      <c r="D373" s="8"/>
      <c r="E373" s="8"/>
      <c r="F373" s="13"/>
      <c r="G373" s="13" t="str">
        <f t="shared" si="8"/>
        <v/>
      </c>
    </row>
    <row r="374" spans="1:7" x14ac:dyDescent="0.25">
      <c r="A374" s="3"/>
      <c r="B374" s="8"/>
      <c r="C374" s="1"/>
      <c r="D374" s="8"/>
      <c r="E374" s="8"/>
      <c r="F374" s="13"/>
      <c r="G374" s="13" t="str">
        <f t="shared" si="8"/>
        <v/>
      </c>
    </row>
    <row r="375" spans="1:7" x14ac:dyDescent="0.25">
      <c r="A375" s="3"/>
      <c r="B375" s="8"/>
      <c r="C375" s="18" t="s">
        <v>860</v>
      </c>
      <c r="D375" s="8"/>
      <c r="E375" s="8"/>
      <c r="F375" s="13"/>
      <c r="G375" s="13" t="str">
        <f t="shared" si="8"/>
        <v/>
      </c>
    </row>
    <row r="376" spans="1:7" x14ac:dyDescent="0.25">
      <c r="A376" s="3"/>
      <c r="B376" s="8"/>
      <c r="C376" s="18" t="s">
        <v>861</v>
      </c>
      <c r="D376" s="8"/>
      <c r="E376" s="8"/>
      <c r="F376" s="13"/>
      <c r="G376" s="13" t="str">
        <f t="shared" si="8"/>
        <v/>
      </c>
    </row>
    <row r="377" spans="1:7" x14ac:dyDescent="0.25">
      <c r="A377" s="3"/>
      <c r="B377" s="8"/>
      <c r="C377" s="18" t="s">
        <v>862</v>
      </c>
      <c r="D377" s="8"/>
      <c r="E377" s="8"/>
      <c r="F377" s="13"/>
      <c r="G377" s="13" t="str">
        <f t="shared" si="8"/>
        <v/>
      </c>
    </row>
    <row r="378" spans="1:7" x14ac:dyDescent="0.25">
      <c r="A378" s="3"/>
      <c r="B378" s="8"/>
      <c r="C378" s="1"/>
      <c r="D378" s="8"/>
      <c r="E378" s="8"/>
      <c r="F378" s="13"/>
      <c r="G378" s="13" t="str">
        <f t="shared" si="8"/>
        <v/>
      </c>
    </row>
    <row r="379" spans="1:7" x14ac:dyDescent="0.25">
      <c r="A379" s="3"/>
      <c r="B379" s="11" t="s">
        <v>623</v>
      </c>
      <c r="C379" s="18" t="s">
        <v>863</v>
      </c>
      <c r="D379" s="8"/>
      <c r="E379" s="8"/>
      <c r="F379" s="13"/>
      <c r="G379" s="13" t="str">
        <f t="shared" si="8"/>
        <v/>
      </c>
    </row>
    <row r="380" spans="1:7" x14ac:dyDescent="0.25">
      <c r="A380" s="3"/>
      <c r="B380" s="8"/>
      <c r="C380" s="1"/>
      <c r="D380" s="8"/>
      <c r="E380" s="8"/>
      <c r="F380" s="13"/>
      <c r="G380" s="13" t="str">
        <f t="shared" si="8"/>
        <v/>
      </c>
    </row>
    <row r="381" spans="1:7" x14ac:dyDescent="0.25">
      <c r="A381" s="3"/>
      <c r="B381" s="8"/>
      <c r="C381" s="18" t="s">
        <v>2908</v>
      </c>
      <c r="D381" s="8"/>
      <c r="E381" s="8"/>
      <c r="F381" s="13"/>
      <c r="G381" s="13" t="str">
        <f t="shared" si="8"/>
        <v/>
      </c>
    </row>
    <row r="382" spans="1:7" x14ac:dyDescent="0.25">
      <c r="A382" s="3"/>
      <c r="B382" s="8"/>
      <c r="C382" s="1"/>
      <c r="D382" s="8"/>
      <c r="E382" s="8"/>
      <c r="F382" s="13"/>
      <c r="G382" s="13" t="str">
        <f t="shared" si="8"/>
        <v/>
      </c>
    </row>
    <row r="383" spans="1:7" x14ac:dyDescent="0.25">
      <c r="A383" s="3"/>
      <c r="B383" s="8"/>
      <c r="C383" s="18" t="s">
        <v>864</v>
      </c>
      <c r="D383" s="8"/>
      <c r="E383" s="8"/>
      <c r="F383" s="13"/>
      <c r="G383" s="13" t="str">
        <f t="shared" si="8"/>
        <v/>
      </c>
    </row>
    <row r="384" spans="1:7" x14ac:dyDescent="0.25">
      <c r="A384" s="3"/>
      <c r="B384" s="8"/>
      <c r="C384" s="18" t="s">
        <v>616</v>
      </c>
      <c r="D384" s="8"/>
      <c r="E384" s="8"/>
      <c r="F384" s="13"/>
      <c r="G384" s="13" t="str">
        <f t="shared" si="8"/>
        <v/>
      </c>
    </row>
    <row r="385" spans="1:7" x14ac:dyDescent="0.25">
      <c r="A385" s="3"/>
      <c r="B385" s="8"/>
      <c r="C385" s="18" t="s">
        <v>617</v>
      </c>
      <c r="D385" s="8"/>
      <c r="E385" s="8"/>
      <c r="F385" s="13"/>
      <c r="G385" s="13" t="str">
        <f t="shared" si="8"/>
        <v/>
      </c>
    </row>
    <row r="386" spans="1:7" x14ac:dyDescent="0.25">
      <c r="A386" s="3"/>
      <c r="B386" s="8"/>
      <c r="C386" s="18" t="s">
        <v>618</v>
      </c>
      <c r="D386" s="8"/>
      <c r="E386" s="8"/>
      <c r="F386" s="13"/>
      <c r="G386" s="13" t="str">
        <f t="shared" si="8"/>
        <v/>
      </c>
    </row>
    <row r="387" spans="1:7" x14ac:dyDescent="0.25">
      <c r="A387" s="3"/>
      <c r="B387" s="8"/>
      <c r="C387" s="18" t="s">
        <v>865</v>
      </c>
      <c r="D387" s="8"/>
      <c r="E387" s="8"/>
      <c r="F387" s="13"/>
      <c r="G387" s="13" t="str">
        <f t="shared" si="8"/>
        <v/>
      </c>
    </row>
    <row r="388" spans="1:7" x14ac:dyDescent="0.25">
      <c r="A388" s="3"/>
      <c r="B388" s="8"/>
      <c r="C388" s="1"/>
      <c r="D388" s="8"/>
      <c r="E388" s="8"/>
      <c r="F388" s="13"/>
      <c r="G388" s="13" t="str">
        <f t="shared" si="8"/>
        <v/>
      </c>
    </row>
    <row r="389" spans="1:7" x14ac:dyDescent="0.25">
      <c r="A389" s="3"/>
      <c r="B389" s="8"/>
      <c r="C389" s="18" t="s">
        <v>866</v>
      </c>
      <c r="D389" s="8"/>
      <c r="E389" s="8"/>
      <c r="F389" s="13"/>
      <c r="G389" s="13" t="str">
        <f t="shared" si="8"/>
        <v/>
      </c>
    </row>
    <row r="390" spans="1:7" x14ac:dyDescent="0.25">
      <c r="A390" s="3"/>
      <c r="B390" s="8"/>
      <c r="C390" s="18" t="s">
        <v>867</v>
      </c>
      <c r="D390" s="8"/>
      <c r="E390" s="8"/>
      <c r="F390" s="13"/>
      <c r="G390" s="13" t="str">
        <f t="shared" si="8"/>
        <v/>
      </c>
    </row>
    <row r="391" spans="1:7" x14ac:dyDescent="0.25">
      <c r="A391" s="3"/>
      <c r="B391" s="8"/>
      <c r="C391" s="18" t="s">
        <v>868</v>
      </c>
      <c r="D391" s="8"/>
      <c r="E391" s="8"/>
      <c r="F391" s="13"/>
      <c r="G391" s="13" t="str">
        <f>IFERROR(IF(E391&gt;0,((F391)*E391),""),"")</f>
        <v/>
      </c>
    </row>
    <row r="392" spans="1:7" x14ac:dyDescent="0.25">
      <c r="A392" s="4"/>
      <c r="B392" s="4"/>
      <c r="C392" s="160" t="s">
        <v>7</v>
      </c>
      <c r="D392" s="161"/>
      <c r="E392" s="161"/>
      <c r="F392" s="162"/>
      <c r="G392" s="14">
        <f>SUM(G345:G391)</f>
        <v>0</v>
      </c>
    </row>
    <row r="393" spans="1:7" ht="30" x14ac:dyDescent="0.25">
      <c r="A393" s="2" t="s">
        <v>0</v>
      </c>
      <c r="B393" s="2" t="s">
        <v>1</v>
      </c>
      <c r="C393" s="2" t="s">
        <v>6</v>
      </c>
      <c r="D393" s="2" t="s">
        <v>2</v>
      </c>
      <c r="E393" s="2" t="s">
        <v>3</v>
      </c>
      <c r="F393" s="12" t="s">
        <v>4</v>
      </c>
      <c r="G393" s="12" t="s">
        <v>5</v>
      </c>
    </row>
    <row r="394" spans="1:7" x14ac:dyDescent="0.25">
      <c r="A394" s="5"/>
      <c r="B394" s="4"/>
      <c r="C394" s="160" t="s">
        <v>8</v>
      </c>
      <c r="D394" s="161"/>
      <c r="E394" s="161"/>
      <c r="F394" s="162"/>
      <c r="G394" s="15">
        <f>G392</f>
        <v>0</v>
      </c>
    </row>
    <row r="395" spans="1:7" x14ac:dyDescent="0.25">
      <c r="A395" s="3"/>
      <c r="B395" s="8"/>
      <c r="C395" s="18" t="s">
        <v>869</v>
      </c>
      <c r="D395" s="8"/>
      <c r="E395" s="8"/>
      <c r="F395" s="13"/>
      <c r="G395" s="13" t="str">
        <f>IFERROR(IF(E395&gt;0,((F395)*E395),""),"")</f>
        <v/>
      </c>
    </row>
    <row r="396" spans="1:7" x14ac:dyDescent="0.25">
      <c r="A396" s="3"/>
      <c r="B396" s="8"/>
      <c r="C396" s="18" t="s">
        <v>870</v>
      </c>
      <c r="D396" s="8"/>
      <c r="E396" s="8"/>
      <c r="F396" s="13"/>
      <c r="G396" s="13" t="str">
        <f t="shared" ref="G396:G439" si="9">IFERROR(IF(E396&gt;0,((F396)*E396),""),"")</f>
        <v/>
      </c>
    </row>
    <row r="397" spans="1:7" x14ac:dyDescent="0.25">
      <c r="A397" s="3"/>
      <c r="B397" s="8"/>
      <c r="C397" s="1"/>
      <c r="D397" s="8"/>
      <c r="E397" s="8"/>
      <c r="F397" s="13"/>
      <c r="G397" s="13" t="str">
        <f t="shared" si="9"/>
        <v/>
      </c>
    </row>
    <row r="398" spans="1:7" x14ac:dyDescent="0.25">
      <c r="A398" s="3"/>
      <c r="B398" s="8"/>
      <c r="C398" s="18" t="s">
        <v>863</v>
      </c>
      <c r="D398" s="8"/>
      <c r="E398" s="8"/>
      <c r="F398" s="13"/>
      <c r="G398" s="13" t="str">
        <f t="shared" si="9"/>
        <v/>
      </c>
    </row>
    <row r="399" spans="1:7" x14ac:dyDescent="0.25">
      <c r="A399" s="3"/>
      <c r="B399" s="8"/>
      <c r="C399" s="1"/>
      <c r="D399" s="8"/>
      <c r="E399" s="8"/>
      <c r="F399" s="13"/>
      <c r="G399" s="13" t="str">
        <f t="shared" si="9"/>
        <v/>
      </c>
    </row>
    <row r="400" spans="1:7" x14ac:dyDescent="0.25">
      <c r="A400" s="3"/>
      <c r="B400" s="8"/>
      <c r="C400" s="18" t="s">
        <v>871</v>
      </c>
      <c r="D400" s="8"/>
      <c r="E400" s="8"/>
      <c r="F400" s="13"/>
      <c r="G400" s="13" t="str">
        <f t="shared" si="9"/>
        <v/>
      </c>
    </row>
    <row r="401" spans="1:7" x14ac:dyDescent="0.25">
      <c r="A401" s="3"/>
      <c r="B401" s="8"/>
      <c r="C401" s="1"/>
      <c r="D401" s="8"/>
      <c r="E401" s="8"/>
      <c r="F401" s="13"/>
      <c r="G401" s="13" t="str">
        <f t="shared" si="9"/>
        <v/>
      </c>
    </row>
    <row r="402" spans="1:7" x14ac:dyDescent="0.25">
      <c r="A402" s="3">
        <v>66</v>
      </c>
      <c r="B402" s="8"/>
      <c r="C402" s="1" t="s">
        <v>626</v>
      </c>
      <c r="D402" s="8" t="s">
        <v>13</v>
      </c>
      <c r="E402" s="8">
        <v>1</v>
      </c>
      <c r="F402" s="13">
        <v>0</v>
      </c>
      <c r="G402" s="13">
        <f t="shared" si="9"/>
        <v>0</v>
      </c>
    </row>
    <row r="403" spans="1:7" x14ac:dyDescent="0.25">
      <c r="A403" s="3"/>
      <c r="B403" s="8"/>
      <c r="C403" s="1" t="s">
        <v>627</v>
      </c>
      <c r="D403" s="8"/>
      <c r="E403" s="8"/>
      <c r="F403" s="13"/>
      <c r="G403" s="13" t="str">
        <f t="shared" si="9"/>
        <v/>
      </c>
    </row>
    <row r="404" spans="1:7" x14ac:dyDescent="0.25">
      <c r="A404" s="3"/>
      <c r="B404" s="8"/>
      <c r="C404" s="1" t="s">
        <v>628</v>
      </c>
      <c r="D404" s="8"/>
      <c r="E404" s="8"/>
      <c r="F404" s="13"/>
      <c r="G404" s="13" t="str">
        <f t="shared" si="9"/>
        <v/>
      </c>
    </row>
    <row r="405" spans="1:7" x14ac:dyDescent="0.25">
      <c r="A405" s="3"/>
      <c r="B405" s="8"/>
      <c r="C405" s="1" t="s">
        <v>629</v>
      </c>
      <c r="D405" s="8"/>
      <c r="E405" s="8"/>
      <c r="F405" s="13"/>
      <c r="G405" s="13" t="str">
        <f t="shared" si="9"/>
        <v/>
      </c>
    </row>
    <row r="406" spans="1:7" x14ac:dyDescent="0.25">
      <c r="A406" s="3"/>
      <c r="B406" s="8"/>
      <c r="C406" s="1"/>
      <c r="D406" s="8"/>
      <c r="E406" s="8"/>
      <c r="F406" s="13"/>
      <c r="G406" s="13" t="str">
        <f t="shared" si="9"/>
        <v/>
      </c>
    </row>
    <row r="407" spans="1:7" x14ac:dyDescent="0.25">
      <c r="A407" s="3"/>
      <c r="B407" s="11" t="s">
        <v>283</v>
      </c>
      <c r="C407" s="18" t="s">
        <v>630</v>
      </c>
      <c r="D407" s="8"/>
      <c r="E407" s="8"/>
      <c r="F407" s="13"/>
      <c r="G407" s="13" t="str">
        <f t="shared" si="9"/>
        <v/>
      </c>
    </row>
    <row r="408" spans="1:7" x14ac:dyDescent="0.25">
      <c r="A408" s="3"/>
      <c r="B408" s="8"/>
      <c r="C408" s="1"/>
      <c r="D408" s="8"/>
      <c r="E408" s="8"/>
      <c r="F408" s="13"/>
      <c r="G408" s="13" t="str">
        <f t="shared" si="9"/>
        <v/>
      </c>
    </row>
    <row r="409" spans="1:7" x14ac:dyDescent="0.25">
      <c r="A409" s="3"/>
      <c r="B409" s="8"/>
      <c r="C409" s="18" t="s">
        <v>631</v>
      </c>
      <c r="D409" s="8"/>
      <c r="E409" s="8"/>
      <c r="F409" s="13"/>
      <c r="G409" s="13" t="str">
        <f t="shared" si="9"/>
        <v/>
      </c>
    </row>
    <row r="410" spans="1:7" x14ac:dyDescent="0.25">
      <c r="A410" s="3"/>
      <c r="B410" s="8"/>
      <c r="C410" s="18" t="s">
        <v>632</v>
      </c>
      <c r="D410" s="8"/>
      <c r="E410" s="8"/>
      <c r="F410" s="13"/>
      <c r="G410" s="13" t="str">
        <f t="shared" si="9"/>
        <v/>
      </c>
    </row>
    <row r="411" spans="1:7" x14ac:dyDescent="0.25">
      <c r="A411" s="3"/>
      <c r="B411" s="8"/>
      <c r="C411" s="18" t="s">
        <v>633</v>
      </c>
      <c r="D411" s="8"/>
      <c r="E411" s="8"/>
      <c r="F411" s="13"/>
      <c r="G411" s="13" t="str">
        <f t="shared" si="9"/>
        <v/>
      </c>
    </row>
    <row r="412" spans="1:7" x14ac:dyDescent="0.25">
      <c r="A412" s="3"/>
      <c r="B412" s="8"/>
      <c r="C412" s="18" t="s">
        <v>634</v>
      </c>
      <c r="D412" s="8"/>
      <c r="E412" s="8"/>
      <c r="F412" s="13"/>
      <c r="G412" s="13" t="str">
        <f t="shared" si="9"/>
        <v/>
      </c>
    </row>
    <row r="413" spans="1:7" x14ac:dyDescent="0.25">
      <c r="A413" s="3"/>
      <c r="B413" s="8"/>
      <c r="C413" s="18" t="s">
        <v>635</v>
      </c>
      <c r="D413" s="8"/>
      <c r="E413" s="8"/>
      <c r="F413" s="13"/>
      <c r="G413" s="13" t="str">
        <f t="shared" si="9"/>
        <v/>
      </c>
    </row>
    <row r="414" spans="1:7" x14ac:dyDescent="0.25">
      <c r="A414" s="3"/>
      <c r="B414" s="8"/>
      <c r="C414" s="18" t="s">
        <v>636</v>
      </c>
      <c r="D414" s="8"/>
      <c r="E414" s="8"/>
      <c r="F414" s="13"/>
      <c r="G414" s="13" t="str">
        <f t="shared" si="9"/>
        <v/>
      </c>
    </row>
    <row r="415" spans="1:7" x14ac:dyDescent="0.25">
      <c r="A415" s="3"/>
      <c r="B415" s="8"/>
      <c r="C415" s="18" t="s">
        <v>637</v>
      </c>
      <c r="D415" s="8"/>
      <c r="E415" s="8"/>
      <c r="F415" s="13"/>
      <c r="G415" s="13" t="str">
        <f t="shared" si="9"/>
        <v/>
      </c>
    </row>
    <row r="416" spans="1:7" x14ac:dyDescent="0.25">
      <c r="A416" s="3"/>
      <c r="B416" s="8"/>
      <c r="C416" s="18" t="s">
        <v>638</v>
      </c>
      <c r="D416" s="8"/>
      <c r="E416" s="8"/>
      <c r="F416" s="13"/>
      <c r="G416" s="13" t="str">
        <f t="shared" si="9"/>
        <v/>
      </c>
    </row>
    <row r="417" spans="1:7" x14ac:dyDescent="0.25">
      <c r="A417" s="3"/>
      <c r="B417" s="8"/>
      <c r="C417" s="18" t="s">
        <v>3084</v>
      </c>
      <c r="D417" s="8"/>
      <c r="E417" s="8"/>
      <c r="F417" s="13"/>
      <c r="G417" s="13" t="str">
        <f t="shared" si="9"/>
        <v/>
      </c>
    </row>
    <row r="418" spans="1:7" x14ac:dyDescent="0.25">
      <c r="A418" s="3"/>
      <c r="B418" s="8"/>
      <c r="C418" s="1"/>
      <c r="D418" s="8"/>
      <c r="E418" s="8"/>
      <c r="F418" s="13"/>
      <c r="G418" s="13" t="str">
        <f t="shared" si="9"/>
        <v/>
      </c>
    </row>
    <row r="419" spans="1:7" x14ac:dyDescent="0.25">
      <c r="A419" s="3">
        <v>67</v>
      </c>
      <c r="B419" s="8"/>
      <c r="C419" s="1" t="s">
        <v>872</v>
      </c>
      <c r="D419" s="8" t="s">
        <v>443</v>
      </c>
      <c r="E419" s="8">
        <v>0.1</v>
      </c>
      <c r="F419" s="13">
        <v>0</v>
      </c>
      <c r="G419" s="13">
        <f t="shared" si="9"/>
        <v>0</v>
      </c>
    </row>
    <row r="420" spans="1:7" x14ac:dyDescent="0.25">
      <c r="A420" s="3"/>
      <c r="B420" s="8"/>
      <c r="C420" s="1" t="s">
        <v>873</v>
      </c>
      <c r="D420" s="8"/>
      <c r="E420" s="8"/>
      <c r="F420" s="13"/>
      <c r="G420" s="13" t="str">
        <f t="shared" si="9"/>
        <v/>
      </c>
    </row>
    <row r="421" spans="1:7" x14ac:dyDescent="0.25">
      <c r="A421" s="3"/>
      <c r="B421" s="8"/>
      <c r="C421" s="1" t="s">
        <v>874</v>
      </c>
      <c r="D421" s="8"/>
      <c r="E421" s="8"/>
      <c r="F421" s="13"/>
      <c r="G421" s="13" t="str">
        <f t="shared" si="9"/>
        <v/>
      </c>
    </row>
    <row r="422" spans="1:7" x14ac:dyDescent="0.25">
      <c r="A422" s="3"/>
      <c r="B422" s="8"/>
      <c r="C422" s="1"/>
      <c r="D422" s="8"/>
      <c r="E422" s="8"/>
      <c r="F422" s="13"/>
      <c r="G422" s="13" t="str">
        <f t="shared" si="9"/>
        <v/>
      </c>
    </row>
    <row r="423" spans="1:7" x14ac:dyDescent="0.25">
      <c r="A423" s="3">
        <v>68</v>
      </c>
      <c r="B423" s="8"/>
      <c r="C423" s="1" t="s">
        <v>875</v>
      </c>
      <c r="D423" s="8" t="s">
        <v>247</v>
      </c>
      <c r="E423" s="8">
        <v>2</v>
      </c>
      <c r="F423" s="13">
        <v>0</v>
      </c>
      <c r="G423" s="13">
        <f t="shared" si="9"/>
        <v>0</v>
      </c>
    </row>
    <row r="424" spans="1:7" x14ac:dyDescent="0.25">
      <c r="A424" s="3"/>
      <c r="B424" s="8"/>
      <c r="C424" s="1" t="s">
        <v>876</v>
      </c>
      <c r="D424" s="8"/>
      <c r="E424" s="8"/>
      <c r="F424" s="13"/>
      <c r="G424" s="13" t="str">
        <f t="shared" si="9"/>
        <v/>
      </c>
    </row>
    <row r="425" spans="1:7" x14ac:dyDescent="0.25">
      <c r="A425" s="3"/>
      <c r="B425" s="8"/>
      <c r="C425" s="1" t="s">
        <v>877</v>
      </c>
      <c r="D425" s="8"/>
      <c r="E425" s="8"/>
      <c r="F425" s="13"/>
      <c r="G425" s="13" t="str">
        <f t="shared" si="9"/>
        <v/>
      </c>
    </row>
    <row r="426" spans="1:7" x14ac:dyDescent="0.25">
      <c r="A426" s="3"/>
      <c r="B426" s="8"/>
      <c r="C426" s="1" t="s">
        <v>878</v>
      </c>
      <c r="D426" s="8"/>
      <c r="E426" s="8"/>
      <c r="F426" s="13"/>
      <c r="G426" s="13" t="str">
        <f t="shared" si="9"/>
        <v/>
      </c>
    </row>
    <row r="427" spans="1:7" x14ac:dyDescent="0.25">
      <c r="A427" s="3"/>
      <c r="B427" s="8"/>
      <c r="C427" s="1"/>
      <c r="D427" s="8"/>
      <c r="E427" s="8"/>
      <c r="F427" s="13"/>
      <c r="G427" s="13" t="str">
        <f t="shared" si="9"/>
        <v/>
      </c>
    </row>
    <row r="428" spans="1:7" x14ac:dyDescent="0.25">
      <c r="A428" s="3"/>
      <c r="B428" s="11" t="s">
        <v>18</v>
      </c>
      <c r="C428" s="18" t="s">
        <v>3085</v>
      </c>
      <c r="D428" s="8"/>
      <c r="E428" s="8"/>
      <c r="F428" s="13"/>
      <c r="G428" s="13" t="str">
        <f t="shared" si="9"/>
        <v/>
      </c>
    </row>
    <row r="429" spans="1:7" x14ac:dyDescent="0.25">
      <c r="A429" s="3"/>
      <c r="B429" s="8"/>
      <c r="C429" s="1"/>
      <c r="D429" s="8"/>
      <c r="E429" s="8"/>
      <c r="F429" s="13"/>
      <c r="G429" s="13" t="str">
        <f t="shared" si="9"/>
        <v/>
      </c>
    </row>
    <row r="430" spans="1:7" x14ac:dyDescent="0.25">
      <c r="A430" s="3">
        <v>69</v>
      </c>
      <c r="B430" s="8" t="s">
        <v>19</v>
      </c>
      <c r="C430" s="1" t="s">
        <v>879</v>
      </c>
      <c r="D430" s="8" t="s">
        <v>443</v>
      </c>
      <c r="E430" s="8">
        <v>0.1</v>
      </c>
      <c r="F430" s="13">
        <v>0</v>
      </c>
      <c r="G430" s="13">
        <f t="shared" si="9"/>
        <v>0</v>
      </c>
    </row>
    <row r="431" spans="1:7" x14ac:dyDescent="0.25">
      <c r="A431" s="3"/>
      <c r="B431" s="8"/>
      <c r="C431" s="1" t="s">
        <v>648</v>
      </c>
      <c r="D431" s="8"/>
      <c r="E431" s="8"/>
      <c r="F431" s="13"/>
      <c r="G431" s="13" t="str">
        <f t="shared" si="9"/>
        <v/>
      </c>
    </row>
    <row r="432" spans="1:7" x14ac:dyDescent="0.25">
      <c r="A432" s="3"/>
      <c r="B432" s="8"/>
      <c r="C432" s="1"/>
      <c r="D432" s="8"/>
      <c r="E432" s="8"/>
      <c r="F432" s="13"/>
      <c r="G432" s="13" t="str">
        <f t="shared" si="9"/>
        <v/>
      </c>
    </row>
    <row r="433" spans="1:7" x14ac:dyDescent="0.25">
      <c r="A433" s="3"/>
      <c r="B433" s="11" t="s">
        <v>83</v>
      </c>
      <c r="C433" s="18" t="s">
        <v>3086</v>
      </c>
      <c r="D433" s="8"/>
      <c r="E433" s="8"/>
      <c r="F433" s="13"/>
      <c r="G433" s="13" t="str">
        <f t="shared" si="9"/>
        <v/>
      </c>
    </row>
    <row r="434" spans="1:7" x14ac:dyDescent="0.25">
      <c r="A434" s="3"/>
      <c r="B434" s="8"/>
      <c r="C434" s="1"/>
      <c r="D434" s="8"/>
      <c r="E434" s="8"/>
      <c r="F434" s="13"/>
      <c r="G434" s="13" t="str">
        <f t="shared" si="9"/>
        <v/>
      </c>
    </row>
    <row r="435" spans="1:7" x14ac:dyDescent="0.25">
      <c r="A435" s="3">
        <v>70</v>
      </c>
      <c r="B435" s="8"/>
      <c r="C435" s="1" t="s">
        <v>880</v>
      </c>
      <c r="D435" s="8" t="s">
        <v>443</v>
      </c>
      <c r="E435" s="8">
        <v>0.1</v>
      </c>
      <c r="F435" s="13">
        <v>0</v>
      </c>
      <c r="G435" s="13">
        <f t="shared" si="9"/>
        <v>0</v>
      </c>
    </row>
    <row r="436" spans="1:7" x14ac:dyDescent="0.25">
      <c r="A436" s="3"/>
      <c r="B436" s="8"/>
      <c r="C436" s="1" t="s">
        <v>881</v>
      </c>
      <c r="D436" s="8"/>
      <c r="E436" s="8"/>
      <c r="F436" s="13"/>
      <c r="G436" s="13" t="str">
        <f t="shared" si="9"/>
        <v/>
      </c>
    </row>
    <row r="437" spans="1:7" x14ac:dyDescent="0.25">
      <c r="A437" s="3"/>
      <c r="B437" s="8"/>
      <c r="C437" s="1"/>
      <c r="D437" s="8"/>
      <c r="E437" s="8"/>
      <c r="F437" s="13"/>
      <c r="G437" s="13" t="str">
        <f t="shared" si="9"/>
        <v/>
      </c>
    </row>
    <row r="438" spans="1:7" x14ac:dyDescent="0.25">
      <c r="A438" s="3"/>
      <c r="B438" s="11" t="s">
        <v>154</v>
      </c>
      <c r="C438" s="18" t="s">
        <v>882</v>
      </c>
      <c r="D438" s="8"/>
      <c r="E438" s="8"/>
      <c r="F438" s="13"/>
      <c r="G438" s="13" t="str">
        <f t="shared" si="9"/>
        <v/>
      </c>
    </row>
    <row r="439" spans="1:7" x14ac:dyDescent="0.25">
      <c r="A439" s="3"/>
      <c r="B439" s="8"/>
      <c r="C439" s="1"/>
      <c r="D439" s="8"/>
      <c r="E439" s="8"/>
      <c r="F439" s="13"/>
      <c r="G439" s="13" t="str">
        <f t="shared" si="9"/>
        <v/>
      </c>
    </row>
    <row r="440" spans="1:7" x14ac:dyDescent="0.25">
      <c r="A440" s="3"/>
      <c r="B440" s="8"/>
      <c r="C440" s="1"/>
      <c r="D440" s="8"/>
      <c r="E440" s="8"/>
      <c r="F440" s="13"/>
      <c r="G440" s="13" t="str">
        <f>IFERROR(IF(E440&gt;0,((F440)*E440),""),"")</f>
        <v/>
      </c>
    </row>
    <row r="441" spans="1:7" x14ac:dyDescent="0.25">
      <c r="A441" s="4"/>
      <c r="B441" s="4"/>
      <c r="C441" s="160" t="s">
        <v>7</v>
      </c>
      <c r="D441" s="161"/>
      <c r="E441" s="161"/>
      <c r="F441" s="162"/>
      <c r="G441" s="14">
        <f>SUM(G394:G440)</f>
        <v>0</v>
      </c>
    </row>
    <row r="442" spans="1:7" ht="30" x14ac:dyDescent="0.25">
      <c r="A442" s="2" t="s">
        <v>0</v>
      </c>
      <c r="B442" s="2" t="s">
        <v>1</v>
      </c>
      <c r="C442" s="2" t="s">
        <v>6</v>
      </c>
      <c r="D442" s="2" t="s">
        <v>2</v>
      </c>
      <c r="E442" s="2" t="s">
        <v>3</v>
      </c>
      <c r="F442" s="12" t="s">
        <v>4</v>
      </c>
      <c r="G442" s="12" t="s">
        <v>5</v>
      </c>
    </row>
    <row r="443" spans="1:7" x14ac:dyDescent="0.25">
      <c r="A443" s="5"/>
      <c r="B443" s="4"/>
      <c r="C443" s="160" t="s">
        <v>8</v>
      </c>
      <c r="D443" s="161"/>
      <c r="E443" s="161"/>
      <c r="F443" s="162"/>
      <c r="G443" s="15">
        <f>G441</f>
        <v>0</v>
      </c>
    </row>
    <row r="444" spans="1:7" x14ac:dyDescent="0.25">
      <c r="A444" s="3"/>
      <c r="B444" s="11" t="s">
        <v>154</v>
      </c>
      <c r="C444" s="18" t="s">
        <v>882</v>
      </c>
      <c r="D444" s="8"/>
      <c r="E444" s="8"/>
      <c r="F444" s="13"/>
      <c r="G444" s="13" t="str">
        <f>IFERROR(IF(E444&gt;0,((F444)*E444),""),"")</f>
        <v/>
      </c>
    </row>
    <row r="445" spans="1:7" x14ac:dyDescent="0.25">
      <c r="A445" s="3"/>
      <c r="B445" s="8"/>
      <c r="C445" s="18"/>
      <c r="D445" s="8"/>
      <c r="E445" s="8"/>
      <c r="F445" s="13"/>
      <c r="G445" s="13" t="str">
        <f t="shared" ref="G445:G488" si="10">IFERROR(IF(E445&gt;0,((F445)*E445),""),"")</f>
        <v/>
      </c>
    </row>
    <row r="446" spans="1:7" x14ac:dyDescent="0.25">
      <c r="A446" s="3"/>
      <c r="B446" s="8"/>
      <c r="C446" s="18" t="s">
        <v>883</v>
      </c>
      <c r="D446" s="8"/>
      <c r="E446" s="8"/>
      <c r="F446" s="13"/>
      <c r="G446" s="13" t="str">
        <f>IFERROR(IF(E446&gt;0,((F446)*E446),""),"")</f>
        <v/>
      </c>
    </row>
    <row r="447" spans="1:7" x14ac:dyDescent="0.25">
      <c r="A447" s="3"/>
      <c r="B447" s="8"/>
      <c r="C447" s="18" t="s">
        <v>884</v>
      </c>
      <c r="D447" s="8"/>
      <c r="E447" s="8"/>
      <c r="F447" s="13"/>
      <c r="G447" s="13" t="str">
        <f t="shared" ref="G447:G461" si="11">IFERROR(IF(E447&gt;0,((F447)*E447),""),"")</f>
        <v/>
      </c>
    </row>
    <row r="448" spans="1:7" x14ac:dyDescent="0.25">
      <c r="A448" s="3"/>
      <c r="B448" s="8"/>
      <c r="C448" s="18" t="s">
        <v>885</v>
      </c>
      <c r="D448" s="8"/>
      <c r="E448" s="8"/>
      <c r="F448" s="13"/>
      <c r="G448" s="13" t="str">
        <f t="shared" si="11"/>
        <v/>
      </c>
    </row>
    <row r="449" spans="1:7" x14ac:dyDescent="0.25">
      <c r="A449" s="3"/>
      <c r="B449" s="8"/>
      <c r="C449" s="18" t="s">
        <v>3087</v>
      </c>
      <c r="D449" s="8"/>
      <c r="E449" s="8"/>
      <c r="F449" s="13"/>
      <c r="G449" s="13" t="str">
        <f t="shared" si="11"/>
        <v/>
      </c>
    </row>
    <row r="450" spans="1:7" x14ac:dyDescent="0.25">
      <c r="A450" s="3"/>
      <c r="B450" s="8"/>
      <c r="C450" s="1"/>
      <c r="D450" s="8"/>
      <c r="E450" s="8"/>
      <c r="F450" s="13"/>
      <c r="G450" s="13" t="str">
        <f t="shared" si="11"/>
        <v/>
      </c>
    </row>
    <row r="451" spans="1:7" x14ac:dyDescent="0.25">
      <c r="A451" s="3">
        <v>71</v>
      </c>
      <c r="B451" s="8"/>
      <c r="C451" s="1" t="s">
        <v>3552</v>
      </c>
      <c r="D451" s="8" t="s">
        <v>252</v>
      </c>
      <c r="E451" s="8">
        <v>23</v>
      </c>
      <c r="F451" s="13">
        <v>0</v>
      </c>
      <c r="G451" s="13">
        <f t="shared" si="11"/>
        <v>0</v>
      </c>
    </row>
    <row r="452" spans="1:7" x14ac:dyDescent="0.25">
      <c r="A452" s="3"/>
      <c r="B452" s="8"/>
      <c r="C452" s="1"/>
      <c r="D452" s="8"/>
      <c r="E452" s="8"/>
      <c r="F452" s="13"/>
      <c r="G452" s="13" t="str">
        <f t="shared" si="11"/>
        <v/>
      </c>
    </row>
    <row r="453" spans="1:7" x14ac:dyDescent="0.25">
      <c r="A453" s="3">
        <v>72</v>
      </c>
      <c r="B453" s="8"/>
      <c r="C453" s="1" t="s">
        <v>3553</v>
      </c>
      <c r="D453" s="8" t="s">
        <v>252</v>
      </c>
      <c r="E453" s="8">
        <v>2</v>
      </c>
      <c r="F453" s="13">
        <v>0</v>
      </c>
      <c r="G453" s="13">
        <f t="shared" si="11"/>
        <v>0</v>
      </c>
    </row>
    <row r="454" spans="1:7" x14ac:dyDescent="0.25">
      <c r="A454" s="3"/>
      <c r="B454" s="8"/>
      <c r="C454" s="1"/>
      <c r="D454" s="8"/>
      <c r="E454" s="8"/>
      <c r="F454" s="13"/>
      <c r="G454" s="13" t="str">
        <f t="shared" si="11"/>
        <v/>
      </c>
    </row>
    <row r="455" spans="1:7" x14ac:dyDescent="0.25">
      <c r="A455" s="3">
        <v>73</v>
      </c>
      <c r="B455" s="8"/>
      <c r="C455" s="1" t="s">
        <v>3554</v>
      </c>
      <c r="D455" s="8" t="s">
        <v>252</v>
      </c>
      <c r="E455" s="8">
        <v>26</v>
      </c>
      <c r="F455" s="13">
        <v>0</v>
      </c>
      <c r="G455" s="13">
        <f t="shared" si="11"/>
        <v>0</v>
      </c>
    </row>
    <row r="456" spans="1:7" x14ac:dyDescent="0.25">
      <c r="A456" s="3"/>
      <c r="B456" s="8"/>
      <c r="C456" s="1"/>
      <c r="D456" s="8"/>
      <c r="E456" s="8"/>
      <c r="F456" s="13"/>
      <c r="G456" s="13" t="str">
        <f t="shared" si="11"/>
        <v/>
      </c>
    </row>
    <row r="457" spans="1:7" x14ac:dyDescent="0.25">
      <c r="A457" s="3"/>
      <c r="B457" s="11" t="s">
        <v>659</v>
      </c>
      <c r="C457" s="18" t="s">
        <v>886</v>
      </c>
      <c r="D457" s="8"/>
      <c r="E457" s="8"/>
      <c r="F457" s="13"/>
      <c r="G457" s="13" t="str">
        <f t="shared" si="11"/>
        <v/>
      </c>
    </row>
    <row r="458" spans="1:7" x14ac:dyDescent="0.25">
      <c r="A458" s="3"/>
      <c r="B458" s="8"/>
      <c r="C458" s="1"/>
      <c r="D458" s="8"/>
      <c r="E458" s="8"/>
      <c r="F458" s="13"/>
      <c r="G458" s="13" t="str">
        <f t="shared" si="11"/>
        <v/>
      </c>
    </row>
    <row r="459" spans="1:7" x14ac:dyDescent="0.25">
      <c r="A459" s="3"/>
      <c r="B459" s="8"/>
      <c r="C459" s="18" t="s">
        <v>887</v>
      </c>
      <c r="D459" s="8"/>
      <c r="E459" s="8"/>
      <c r="F459" s="13"/>
      <c r="G459" s="13" t="str">
        <f t="shared" si="11"/>
        <v/>
      </c>
    </row>
    <row r="460" spans="1:7" x14ac:dyDescent="0.25">
      <c r="A460" s="3"/>
      <c r="B460" s="8"/>
      <c r="C460" s="18" t="s">
        <v>888</v>
      </c>
      <c r="D460" s="8"/>
      <c r="E460" s="8"/>
      <c r="F460" s="13"/>
      <c r="G460" s="13" t="str">
        <f t="shared" si="11"/>
        <v/>
      </c>
    </row>
    <row r="461" spans="1:7" x14ac:dyDescent="0.25">
      <c r="A461" s="3"/>
      <c r="B461" s="8"/>
      <c r="C461" s="1"/>
      <c r="D461" s="8"/>
      <c r="E461" s="8"/>
      <c r="F461" s="13"/>
      <c r="G461" s="13" t="str">
        <f t="shared" si="11"/>
        <v/>
      </c>
    </row>
    <row r="462" spans="1:7" x14ac:dyDescent="0.25">
      <c r="A462" s="3">
        <v>74</v>
      </c>
      <c r="B462" s="8"/>
      <c r="C462" s="1" t="s">
        <v>891</v>
      </c>
      <c r="D462" s="8" t="s">
        <v>443</v>
      </c>
      <c r="E462" s="8">
        <v>0.1</v>
      </c>
      <c r="F462" s="13">
        <v>0</v>
      </c>
      <c r="G462" s="13">
        <f t="shared" si="10"/>
        <v>0</v>
      </c>
    </row>
    <row r="463" spans="1:7" x14ac:dyDescent="0.25">
      <c r="A463" s="3"/>
      <c r="B463" s="8"/>
      <c r="C463" s="1" t="s">
        <v>892</v>
      </c>
      <c r="D463" s="8"/>
      <c r="E463" s="8"/>
      <c r="F463" s="13"/>
      <c r="G463" s="13" t="str">
        <f t="shared" si="10"/>
        <v/>
      </c>
    </row>
    <row r="464" spans="1:7" x14ac:dyDescent="0.25">
      <c r="A464" s="3"/>
      <c r="B464" s="8"/>
      <c r="C464" s="1"/>
      <c r="D464" s="8"/>
      <c r="E464" s="8"/>
      <c r="F464" s="13"/>
      <c r="G464" s="13" t="str">
        <f t="shared" si="10"/>
        <v/>
      </c>
    </row>
    <row r="465" spans="1:7" x14ac:dyDescent="0.25">
      <c r="A465" s="3"/>
      <c r="B465" s="8"/>
      <c r="C465" s="1"/>
      <c r="D465" s="8"/>
      <c r="E465" s="8"/>
      <c r="F465" s="13"/>
      <c r="G465" s="13"/>
    </row>
    <row r="466" spans="1:7" x14ac:dyDescent="0.25">
      <c r="A466" s="3"/>
      <c r="B466" s="8"/>
      <c r="C466" s="1"/>
      <c r="D466" s="8"/>
      <c r="E466" s="8"/>
      <c r="F466" s="13"/>
      <c r="G466" s="13"/>
    </row>
    <row r="467" spans="1:7" x14ac:dyDescent="0.25">
      <c r="A467" s="3"/>
      <c r="B467" s="8"/>
      <c r="C467" s="1"/>
      <c r="D467" s="8"/>
      <c r="E467" s="8"/>
      <c r="F467" s="13"/>
      <c r="G467" s="13" t="str">
        <f t="shared" si="10"/>
        <v/>
      </c>
    </row>
    <row r="468" spans="1:7" x14ac:dyDescent="0.25">
      <c r="A468" s="3"/>
      <c r="B468" s="8"/>
      <c r="C468" s="1"/>
      <c r="D468" s="8"/>
      <c r="E468" s="8"/>
      <c r="F468" s="13"/>
      <c r="G468" s="13" t="str">
        <f t="shared" si="10"/>
        <v/>
      </c>
    </row>
    <row r="469" spans="1:7" x14ac:dyDescent="0.25">
      <c r="A469" s="3"/>
      <c r="B469" s="8"/>
      <c r="C469" s="1"/>
      <c r="D469" s="8"/>
      <c r="E469" s="8"/>
      <c r="F469" s="13"/>
      <c r="G469" s="13" t="str">
        <f t="shared" si="10"/>
        <v/>
      </c>
    </row>
    <row r="470" spans="1:7" x14ac:dyDescent="0.25">
      <c r="A470" s="3"/>
      <c r="B470" s="8"/>
      <c r="C470" s="1"/>
      <c r="D470" s="8"/>
      <c r="E470" s="8"/>
      <c r="F470" s="13"/>
      <c r="G470" s="13" t="str">
        <f t="shared" si="10"/>
        <v/>
      </c>
    </row>
    <row r="471" spans="1:7" x14ac:dyDescent="0.25">
      <c r="A471" s="3"/>
      <c r="B471" s="8"/>
      <c r="C471" s="1"/>
      <c r="D471" s="8"/>
      <c r="E471" s="8"/>
      <c r="F471" s="13"/>
      <c r="G471" s="13" t="str">
        <f t="shared" si="10"/>
        <v/>
      </c>
    </row>
    <row r="472" spans="1:7" x14ac:dyDescent="0.25">
      <c r="A472" s="3"/>
      <c r="B472" s="8"/>
      <c r="C472" s="1"/>
      <c r="D472" s="8"/>
      <c r="E472" s="8"/>
      <c r="F472" s="13"/>
      <c r="G472" s="13" t="str">
        <f t="shared" si="10"/>
        <v/>
      </c>
    </row>
    <row r="473" spans="1:7" x14ac:dyDescent="0.25">
      <c r="A473" s="3"/>
      <c r="B473" s="8"/>
      <c r="C473" s="1"/>
      <c r="D473" s="8"/>
      <c r="E473" s="8"/>
      <c r="F473" s="13"/>
      <c r="G473" s="13" t="str">
        <f t="shared" si="10"/>
        <v/>
      </c>
    </row>
    <row r="474" spans="1:7" x14ac:dyDescent="0.25">
      <c r="A474" s="3"/>
      <c r="B474" s="8"/>
      <c r="C474" s="1"/>
      <c r="D474" s="8"/>
      <c r="E474" s="8"/>
      <c r="F474" s="13"/>
      <c r="G474" s="13" t="str">
        <f t="shared" si="10"/>
        <v/>
      </c>
    </row>
    <row r="475" spans="1:7" x14ac:dyDescent="0.25">
      <c r="A475" s="3"/>
      <c r="B475" s="8"/>
      <c r="C475" s="1"/>
      <c r="D475" s="8"/>
      <c r="E475" s="8"/>
      <c r="F475" s="13"/>
      <c r="G475" s="13" t="str">
        <f t="shared" si="10"/>
        <v/>
      </c>
    </row>
    <row r="476" spans="1:7" x14ac:dyDescent="0.25">
      <c r="A476" s="3"/>
      <c r="B476" s="8"/>
      <c r="C476" s="1"/>
      <c r="D476" s="8"/>
      <c r="E476" s="8"/>
      <c r="F476" s="13"/>
      <c r="G476" s="13" t="str">
        <f t="shared" si="10"/>
        <v/>
      </c>
    </row>
    <row r="477" spans="1:7" x14ac:dyDescent="0.25">
      <c r="A477" s="3"/>
      <c r="B477" s="8"/>
      <c r="C477" s="1"/>
      <c r="D477" s="8"/>
      <c r="E477" s="8"/>
      <c r="F477" s="13"/>
      <c r="G477" s="13" t="str">
        <f t="shared" si="10"/>
        <v/>
      </c>
    </row>
    <row r="478" spans="1:7" x14ac:dyDescent="0.25">
      <c r="A478" s="3"/>
      <c r="B478" s="8"/>
      <c r="C478" s="1"/>
      <c r="D478" s="8"/>
      <c r="E478" s="8"/>
      <c r="F478" s="13"/>
      <c r="G478" s="13" t="str">
        <f t="shared" si="10"/>
        <v/>
      </c>
    </row>
    <row r="479" spans="1:7" x14ac:dyDescent="0.25">
      <c r="A479" s="3"/>
      <c r="B479" s="8"/>
      <c r="C479" s="1"/>
      <c r="D479" s="8"/>
      <c r="E479" s="8"/>
      <c r="F479" s="13"/>
      <c r="G479" s="13" t="str">
        <f t="shared" si="10"/>
        <v/>
      </c>
    </row>
    <row r="480" spans="1:7" x14ac:dyDescent="0.25">
      <c r="A480" s="3"/>
      <c r="B480" s="8"/>
      <c r="C480" s="1"/>
      <c r="D480" s="8"/>
      <c r="E480" s="8"/>
      <c r="F480" s="13"/>
      <c r="G480" s="13" t="str">
        <f t="shared" si="10"/>
        <v/>
      </c>
    </row>
    <row r="481" spans="1:7" x14ac:dyDescent="0.25">
      <c r="A481" s="3"/>
      <c r="B481" s="8"/>
      <c r="C481" s="1"/>
      <c r="D481" s="8"/>
      <c r="E481" s="8"/>
      <c r="F481" s="13"/>
      <c r="G481" s="13" t="str">
        <f t="shared" si="10"/>
        <v/>
      </c>
    </row>
    <row r="482" spans="1:7" x14ac:dyDescent="0.25">
      <c r="A482" s="3"/>
      <c r="B482" s="8"/>
      <c r="C482" s="1"/>
      <c r="D482" s="8"/>
      <c r="E482" s="8"/>
      <c r="F482" s="13"/>
      <c r="G482" s="13" t="str">
        <f t="shared" si="10"/>
        <v/>
      </c>
    </row>
    <row r="483" spans="1:7" x14ac:dyDescent="0.25">
      <c r="A483" s="3"/>
      <c r="B483" s="8"/>
      <c r="C483" s="1"/>
      <c r="D483" s="8"/>
      <c r="E483" s="8"/>
      <c r="F483" s="13"/>
      <c r="G483" s="13" t="str">
        <f t="shared" si="10"/>
        <v/>
      </c>
    </row>
    <row r="484" spans="1:7" x14ac:dyDescent="0.25">
      <c r="A484" s="3"/>
      <c r="B484" s="8"/>
      <c r="C484" s="1"/>
      <c r="D484" s="8"/>
      <c r="E484" s="8"/>
      <c r="F484" s="13"/>
      <c r="G484" s="13" t="str">
        <f t="shared" si="10"/>
        <v/>
      </c>
    </row>
    <row r="485" spans="1:7" x14ac:dyDescent="0.25">
      <c r="A485" s="3"/>
      <c r="B485" s="8"/>
      <c r="C485" s="1"/>
      <c r="D485" s="8"/>
      <c r="E485" s="8"/>
      <c r="F485" s="13"/>
      <c r="G485" s="13" t="str">
        <f t="shared" si="10"/>
        <v/>
      </c>
    </row>
    <row r="486" spans="1:7" x14ac:dyDescent="0.25">
      <c r="A486" s="3"/>
      <c r="B486" s="8"/>
      <c r="C486" s="1"/>
      <c r="D486" s="8"/>
      <c r="E486" s="8"/>
      <c r="F486" s="13"/>
      <c r="G486" s="13" t="str">
        <f t="shared" si="10"/>
        <v/>
      </c>
    </row>
    <row r="487" spans="1:7" x14ac:dyDescent="0.25">
      <c r="A487" s="3"/>
      <c r="B487" s="8"/>
      <c r="C487" s="1"/>
      <c r="D487" s="8"/>
      <c r="E487" s="8"/>
      <c r="F487" s="13"/>
      <c r="G487" s="13" t="str">
        <f t="shared" si="10"/>
        <v/>
      </c>
    </row>
    <row r="488" spans="1:7" x14ac:dyDescent="0.25">
      <c r="A488" s="3"/>
      <c r="B488" s="8"/>
      <c r="C488" s="1"/>
      <c r="D488" s="8"/>
      <c r="E488" s="8"/>
      <c r="F488" s="13"/>
      <c r="G488" s="13" t="str">
        <f t="shared" si="10"/>
        <v/>
      </c>
    </row>
    <row r="489" spans="1:7" x14ac:dyDescent="0.25">
      <c r="A489" s="3"/>
      <c r="B489" s="8"/>
      <c r="C489" s="1"/>
      <c r="D489" s="8"/>
      <c r="E489" s="8"/>
      <c r="F489" s="13"/>
      <c r="G489" s="13" t="str">
        <f>IFERROR(IF(E489&gt;0,((F489)*E489),""),"")</f>
        <v/>
      </c>
    </row>
    <row r="490" spans="1:7" x14ac:dyDescent="0.25">
      <c r="A490" s="4"/>
      <c r="B490" s="4"/>
      <c r="C490" s="160" t="s">
        <v>2875</v>
      </c>
      <c r="D490" s="161"/>
      <c r="E490" s="161"/>
      <c r="F490" s="162"/>
      <c r="G490" s="14">
        <f>SUM(G443:G489)</f>
        <v>0</v>
      </c>
    </row>
  </sheetData>
  <mergeCells count="19">
    <mergeCell ref="C490:F490"/>
    <mergeCell ref="C343:F343"/>
    <mergeCell ref="C345:F345"/>
    <mergeCell ref="C392:F392"/>
    <mergeCell ref="C394:F394"/>
    <mergeCell ref="C441:F441"/>
    <mergeCell ref="C443:F443"/>
    <mergeCell ref="C296:F296"/>
    <mergeCell ref="C49:F49"/>
    <mergeCell ref="C51:F51"/>
    <mergeCell ref="C98:F98"/>
    <mergeCell ref="C100:F100"/>
    <mergeCell ref="C147:F147"/>
    <mergeCell ref="C149:F149"/>
    <mergeCell ref="C196:F196"/>
    <mergeCell ref="C198:F198"/>
    <mergeCell ref="C245:F245"/>
    <mergeCell ref="C247:F247"/>
    <mergeCell ref="C294:F29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0"/>
  <sheetViews>
    <sheetView view="pageLayout" zoomScaleNormal="100" workbookViewId="0">
      <selection activeCell="C488" sqref="C488"/>
    </sheetView>
  </sheetViews>
  <sheetFormatPr defaultRowHeight="15" x14ac:dyDescent="0.25"/>
  <cols>
    <col min="1" max="1" width="7.42578125" customWidth="1"/>
    <col min="2" max="2" width="9" customWidth="1"/>
    <col min="3" max="3" width="35.140625" customWidth="1"/>
    <col min="4" max="4" width="4.85546875" customWidth="1"/>
    <col min="5" max="5" width="8.42578125" customWidth="1"/>
    <col min="6" max="6" width="13.5703125" customWidth="1"/>
    <col min="7" max="7" width="14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3561</v>
      </c>
      <c r="D2" s="20"/>
      <c r="E2" s="20"/>
      <c r="F2" s="20"/>
      <c r="G2" s="21" t="str">
        <f>IFERROR(IF(E2&gt;0,((F2)*E2),""),"")</f>
        <v/>
      </c>
    </row>
    <row r="3" spans="1:7" x14ac:dyDescent="0.25">
      <c r="A3" s="3"/>
      <c r="B3" s="8"/>
      <c r="C3" s="18" t="s">
        <v>207</v>
      </c>
      <c r="D3" s="8"/>
      <c r="E3" s="8"/>
      <c r="F3" s="13"/>
      <c r="G3" s="25" t="str">
        <f t="shared" ref="G3:G48" si="0">IFERROR(IF(E3&gt;0,((F3)*E3),""),"")</f>
        <v/>
      </c>
    </row>
    <row r="4" spans="1:7" x14ac:dyDescent="0.25">
      <c r="A4" s="3"/>
      <c r="B4" s="8"/>
      <c r="C4" s="18" t="s">
        <v>675</v>
      </c>
      <c r="D4" s="8"/>
      <c r="E4" s="8"/>
      <c r="F4" s="13"/>
      <c r="G4" s="25" t="str">
        <f t="shared" si="0"/>
        <v/>
      </c>
    </row>
    <row r="5" spans="1:7" x14ac:dyDescent="0.25">
      <c r="A5" s="3"/>
      <c r="B5" s="8"/>
      <c r="C5" s="18" t="s">
        <v>433</v>
      </c>
      <c r="D5" s="8"/>
      <c r="E5" s="8"/>
      <c r="F5" s="13"/>
      <c r="G5" s="25" t="str">
        <f t="shared" si="0"/>
        <v/>
      </c>
    </row>
    <row r="6" spans="1:7" x14ac:dyDescent="0.25">
      <c r="A6" s="3"/>
      <c r="B6" s="8"/>
      <c r="C6" s="1"/>
      <c r="D6" s="8"/>
      <c r="E6" s="8"/>
      <c r="F6" s="13"/>
      <c r="G6" s="25" t="str">
        <f t="shared" si="0"/>
        <v/>
      </c>
    </row>
    <row r="7" spans="1:7" x14ac:dyDescent="0.25">
      <c r="A7" s="3"/>
      <c r="B7" s="8"/>
      <c r="C7" s="18" t="s">
        <v>676</v>
      </c>
      <c r="D7" s="8"/>
      <c r="E7" s="8"/>
      <c r="F7" s="13"/>
      <c r="G7" s="25" t="str">
        <f t="shared" si="0"/>
        <v/>
      </c>
    </row>
    <row r="8" spans="1:7" x14ac:dyDescent="0.25">
      <c r="A8" s="3"/>
      <c r="B8" s="8"/>
      <c r="C8" s="18" t="s">
        <v>677</v>
      </c>
      <c r="D8" s="8"/>
      <c r="E8" s="8"/>
      <c r="F8" s="13"/>
      <c r="G8" s="25" t="str">
        <f t="shared" si="0"/>
        <v/>
      </c>
    </row>
    <row r="9" spans="1:7" x14ac:dyDescent="0.25">
      <c r="A9" s="3"/>
      <c r="B9" s="8"/>
      <c r="C9" s="18" t="s">
        <v>3925</v>
      </c>
      <c r="D9" s="8"/>
      <c r="E9" s="8"/>
      <c r="F9" s="13"/>
      <c r="G9" s="25" t="str">
        <f t="shared" si="0"/>
        <v/>
      </c>
    </row>
    <row r="10" spans="1:7" x14ac:dyDescent="0.25">
      <c r="A10" s="3"/>
      <c r="B10" s="8"/>
      <c r="C10" s="1"/>
      <c r="D10" s="8"/>
      <c r="E10" s="8"/>
      <c r="F10" s="13"/>
      <c r="G10" s="25" t="str">
        <f t="shared" si="0"/>
        <v/>
      </c>
    </row>
    <row r="11" spans="1:7" x14ac:dyDescent="0.25">
      <c r="A11" s="3"/>
      <c r="B11" s="11" t="s">
        <v>273</v>
      </c>
      <c r="C11" s="18" t="s">
        <v>279</v>
      </c>
      <c r="D11" s="8"/>
      <c r="E11" s="8"/>
      <c r="F11" s="13"/>
      <c r="G11" s="25" t="str">
        <f t="shared" si="0"/>
        <v/>
      </c>
    </row>
    <row r="12" spans="1:7" x14ac:dyDescent="0.25">
      <c r="A12" s="3"/>
      <c r="B12" s="8"/>
      <c r="C12" s="1"/>
      <c r="D12" s="8"/>
      <c r="E12" s="8"/>
      <c r="F12" s="13"/>
      <c r="G12" s="25" t="str">
        <f t="shared" si="0"/>
        <v/>
      </c>
    </row>
    <row r="13" spans="1:7" x14ac:dyDescent="0.25">
      <c r="A13" s="3"/>
      <c r="B13" s="11" t="s">
        <v>17</v>
      </c>
      <c r="C13" s="18" t="s">
        <v>280</v>
      </c>
      <c r="D13" s="8"/>
      <c r="E13" s="8"/>
      <c r="F13" s="13"/>
      <c r="G13" s="25" t="str">
        <f t="shared" si="0"/>
        <v/>
      </c>
    </row>
    <row r="14" spans="1:7" x14ac:dyDescent="0.25">
      <c r="A14" s="3"/>
      <c r="B14" s="8"/>
      <c r="C14" s="1"/>
      <c r="D14" s="8"/>
      <c r="E14" s="8"/>
      <c r="F14" s="13"/>
      <c r="G14" s="25" t="str">
        <f t="shared" si="0"/>
        <v/>
      </c>
    </row>
    <row r="15" spans="1:7" x14ac:dyDescent="0.25">
      <c r="A15" s="3">
        <v>1</v>
      </c>
      <c r="B15" s="8" t="s">
        <v>285</v>
      </c>
      <c r="C15" s="1" t="s">
        <v>678</v>
      </c>
      <c r="D15" s="8" t="s">
        <v>247</v>
      </c>
      <c r="E15" s="8">
        <v>330</v>
      </c>
      <c r="F15" s="13">
        <v>0</v>
      </c>
      <c r="G15" s="13">
        <f t="shared" si="0"/>
        <v>0</v>
      </c>
    </row>
    <row r="16" spans="1:7" x14ac:dyDescent="0.25">
      <c r="A16" s="3"/>
      <c r="B16" s="8"/>
      <c r="C16" s="1" t="s">
        <v>679</v>
      </c>
      <c r="D16" s="8"/>
      <c r="E16" s="8"/>
      <c r="F16" s="13"/>
      <c r="G16" s="25" t="str">
        <f t="shared" si="0"/>
        <v/>
      </c>
    </row>
    <row r="17" spans="1:7" x14ac:dyDescent="0.25">
      <c r="A17" s="3"/>
      <c r="B17" s="8"/>
      <c r="C17" s="1" t="s">
        <v>680</v>
      </c>
      <c r="D17" s="8"/>
      <c r="E17" s="8"/>
      <c r="F17" s="13"/>
      <c r="G17" s="25" t="str">
        <f t="shared" si="0"/>
        <v/>
      </c>
    </row>
    <row r="18" spans="1:7" x14ac:dyDescent="0.25">
      <c r="A18" s="3"/>
      <c r="B18" s="8"/>
      <c r="C18" s="38" t="s">
        <v>551</v>
      </c>
      <c r="D18" s="8"/>
      <c r="E18" s="8"/>
      <c r="F18" s="13"/>
      <c r="G18" s="25" t="str">
        <f t="shared" si="0"/>
        <v/>
      </c>
    </row>
    <row r="19" spans="1:7" x14ac:dyDescent="0.25">
      <c r="A19" s="3"/>
      <c r="B19" s="8"/>
      <c r="C19" s="1"/>
      <c r="D19" s="8"/>
      <c r="E19" s="8"/>
      <c r="F19" s="13"/>
      <c r="G19" s="25" t="str">
        <f t="shared" si="0"/>
        <v/>
      </c>
    </row>
    <row r="20" spans="1:7" x14ac:dyDescent="0.25">
      <c r="A20" s="3">
        <v>2</v>
      </c>
      <c r="B20" s="8" t="s">
        <v>325</v>
      </c>
      <c r="C20" s="1" t="s">
        <v>286</v>
      </c>
      <c r="D20" s="8" t="s">
        <v>247</v>
      </c>
      <c r="E20" s="8">
        <v>330</v>
      </c>
      <c r="F20" s="13">
        <v>0</v>
      </c>
      <c r="G20" s="13">
        <f t="shared" si="0"/>
        <v>0</v>
      </c>
    </row>
    <row r="21" spans="1:7" x14ac:dyDescent="0.25">
      <c r="A21" s="3"/>
      <c r="B21" s="8"/>
      <c r="C21" s="1" t="s">
        <v>681</v>
      </c>
      <c r="D21" s="8"/>
      <c r="E21" s="8"/>
      <c r="F21" s="13"/>
      <c r="G21" s="25" t="str">
        <f t="shared" si="0"/>
        <v/>
      </c>
    </row>
    <row r="22" spans="1:7" x14ac:dyDescent="0.25">
      <c r="A22" s="3"/>
      <c r="B22" s="8"/>
      <c r="C22" s="1" t="s">
        <v>287</v>
      </c>
      <c r="D22" s="8"/>
      <c r="E22" s="8"/>
      <c r="F22" s="13"/>
      <c r="G22" s="25" t="str">
        <f t="shared" si="0"/>
        <v/>
      </c>
    </row>
    <row r="23" spans="1:7" x14ac:dyDescent="0.25">
      <c r="A23" s="3"/>
      <c r="B23" s="8"/>
      <c r="C23" s="1" t="s">
        <v>288</v>
      </c>
      <c r="D23" s="8"/>
      <c r="E23" s="8"/>
      <c r="F23" s="13"/>
      <c r="G23" s="25" t="str">
        <f t="shared" si="0"/>
        <v/>
      </c>
    </row>
    <row r="24" spans="1:7" x14ac:dyDescent="0.25">
      <c r="A24" s="3"/>
      <c r="B24" s="8"/>
      <c r="C24" s="1" t="s">
        <v>289</v>
      </c>
      <c r="D24" s="8"/>
      <c r="E24" s="8"/>
      <c r="F24" s="13"/>
      <c r="G24" s="25" t="str">
        <f t="shared" si="0"/>
        <v/>
      </c>
    </row>
    <row r="25" spans="1:7" x14ac:dyDescent="0.25">
      <c r="A25" s="3"/>
      <c r="B25" s="8"/>
      <c r="C25" s="1" t="s">
        <v>682</v>
      </c>
      <c r="D25" s="8"/>
      <c r="E25" s="8"/>
      <c r="F25" s="13"/>
      <c r="G25" s="25" t="str">
        <f t="shared" si="0"/>
        <v/>
      </c>
    </row>
    <row r="26" spans="1:7" x14ac:dyDescent="0.25">
      <c r="A26" s="3"/>
      <c r="B26" s="8"/>
      <c r="C26" s="1" t="s">
        <v>683</v>
      </c>
      <c r="D26" s="8"/>
      <c r="E26" s="8"/>
      <c r="F26" s="13"/>
      <c r="G26" s="25" t="str">
        <f t="shared" si="0"/>
        <v/>
      </c>
    </row>
    <row r="27" spans="1:7" x14ac:dyDescent="0.25">
      <c r="A27" s="3"/>
      <c r="B27" s="8"/>
      <c r="C27" s="1"/>
      <c r="D27" s="8"/>
      <c r="E27" s="8"/>
      <c r="F27" s="13"/>
      <c r="G27" s="25" t="str">
        <f t="shared" si="0"/>
        <v/>
      </c>
    </row>
    <row r="28" spans="1:7" x14ac:dyDescent="0.25">
      <c r="A28" s="3"/>
      <c r="B28" s="8" t="s">
        <v>83</v>
      </c>
      <c r="C28" s="18" t="s">
        <v>684</v>
      </c>
      <c r="D28" s="8"/>
      <c r="E28" s="8"/>
      <c r="F28" s="13"/>
      <c r="G28" s="25" t="str">
        <f t="shared" si="0"/>
        <v/>
      </c>
    </row>
    <row r="29" spans="1:7" x14ac:dyDescent="0.25">
      <c r="A29" s="3"/>
      <c r="B29" s="8"/>
      <c r="C29" s="18" t="s">
        <v>685</v>
      </c>
      <c r="D29" s="8"/>
      <c r="E29" s="8"/>
      <c r="F29" s="13"/>
      <c r="G29" s="25" t="str">
        <f t="shared" si="0"/>
        <v/>
      </c>
    </row>
    <row r="30" spans="1:7" x14ac:dyDescent="0.25">
      <c r="A30" s="3"/>
      <c r="B30" s="8"/>
      <c r="C30" s="39" t="s">
        <v>551</v>
      </c>
      <c r="D30" s="8"/>
      <c r="E30" s="8"/>
      <c r="F30" s="13"/>
      <c r="G30" s="25" t="str">
        <f t="shared" si="0"/>
        <v/>
      </c>
    </row>
    <row r="31" spans="1:7" x14ac:dyDescent="0.25">
      <c r="A31" s="3"/>
      <c r="B31" s="8"/>
      <c r="C31" s="1"/>
      <c r="D31" s="8"/>
      <c r="E31" s="8"/>
      <c r="F31" s="13"/>
      <c r="G31" s="25" t="str">
        <f t="shared" si="0"/>
        <v/>
      </c>
    </row>
    <row r="32" spans="1:7" x14ac:dyDescent="0.25">
      <c r="A32" s="3">
        <v>3</v>
      </c>
      <c r="B32" s="8" t="s">
        <v>395</v>
      </c>
      <c r="C32" s="1" t="s">
        <v>1289</v>
      </c>
      <c r="D32" s="8" t="s">
        <v>272</v>
      </c>
      <c r="E32" s="8">
        <v>100</v>
      </c>
      <c r="F32" s="13">
        <v>0</v>
      </c>
      <c r="G32" s="13">
        <f t="shared" si="0"/>
        <v>0</v>
      </c>
    </row>
    <row r="33" spans="1:7" x14ac:dyDescent="0.25">
      <c r="A33" s="3"/>
      <c r="B33" s="8"/>
      <c r="C33" s="1"/>
      <c r="D33" s="8"/>
      <c r="E33" s="8"/>
      <c r="F33" s="13"/>
      <c r="G33" s="25" t="str">
        <f t="shared" si="0"/>
        <v/>
      </c>
    </row>
    <row r="34" spans="1:7" x14ac:dyDescent="0.25">
      <c r="A34" s="3">
        <v>4</v>
      </c>
      <c r="B34" s="8"/>
      <c r="C34" s="1" t="s">
        <v>686</v>
      </c>
      <c r="D34" s="8" t="s">
        <v>272</v>
      </c>
      <c r="E34" s="8">
        <v>141</v>
      </c>
      <c r="F34" s="13">
        <v>0</v>
      </c>
      <c r="G34" s="13">
        <f t="shared" si="0"/>
        <v>0</v>
      </c>
    </row>
    <row r="35" spans="1:7" x14ac:dyDescent="0.25">
      <c r="A35" s="3"/>
      <c r="B35" s="8"/>
      <c r="C35" s="1"/>
      <c r="D35" s="8"/>
      <c r="E35" s="8"/>
      <c r="F35" s="13"/>
      <c r="G35" s="13" t="str">
        <f t="shared" si="0"/>
        <v/>
      </c>
    </row>
    <row r="36" spans="1:7" x14ac:dyDescent="0.25">
      <c r="A36" s="3">
        <v>5</v>
      </c>
      <c r="B36" s="8"/>
      <c r="C36" s="1" t="s">
        <v>687</v>
      </c>
      <c r="D36" s="8" t="s">
        <v>272</v>
      </c>
      <c r="E36" s="8">
        <v>50</v>
      </c>
      <c r="F36" s="13">
        <v>0</v>
      </c>
      <c r="G36" s="13">
        <f t="shared" si="0"/>
        <v>0</v>
      </c>
    </row>
    <row r="37" spans="1:7" x14ac:dyDescent="0.25">
      <c r="A37" s="3"/>
      <c r="B37" s="8"/>
      <c r="C37" s="1"/>
      <c r="D37" s="8"/>
      <c r="E37" s="8"/>
      <c r="F37" s="13"/>
      <c r="G37" s="13" t="str">
        <f t="shared" si="0"/>
        <v/>
      </c>
    </row>
    <row r="38" spans="1:7" x14ac:dyDescent="0.25">
      <c r="A38" s="3">
        <v>6</v>
      </c>
      <c r="B38" s="8"/>
      <c r="C38" s="1" t="s">
        <v>688</v>
      </c>
      <c r="D38" s="8" t="s">
        <v>272</v>
      </c>
      <c r="E38" s="8">
        <v>20</v>
      </c>
      <c r="F38" s="13">
        <v>0</v>
      </c>
      <c r="G38" s="13">
        <f t="shared" si="0"/>
        <v>0</v>
      </c>
    </row>
    <row r="39" spans="1:7" x14ac:dyDescent="0.25">
      <c r="A39" s="3"/>
      <c r="B39" s="8"/>
      <c r="C39" s="1"/>
      <c r="D39" s="8"/>
      <c r="E39" s="8"/>
      <c r="F39" s="13"/>
      <c r="G39" s="13" t="str">
        <f t="shared" si="0"/>
        <v/>
      </c>
    </row>
    <row r="40" spans="1:7" x14ac:dyDescent="0.25">
      <c r="A40" s="3">
        <v>7</v>
      </c>
      <c r="B40" s="8"/>
      <c r="C40" s="1" t="s">
        <v>689</v>
      </c>
      <c r="D40" s="8" t="s">
        <v>272</v>
      </c>
      <c r="E40" s="8">
        <v>8</v>
      </c>
      <c r="F40" s="13">
        <v>0</v>
      </c>
      <c r="G40" s="13">
        <f t="shared" si="0"/>
        <v>0</v>
      </c>
    </row>
    <row r="41" spans="1:7" x14ac:dyDescent="0.25">
      <c r="A41" s="3"/>
      <c r="B41" s="8"/>
      <c r="C41" s="1"/>
      <c r="D41" s="8"/>
      <c r="E41" s="8"/>
      <c r="F41" s="13"/>
      <c r="G41" s="13" t="str">
        <f t="shared" si="0"/>
        <v/>
      </c>
    </row>
    <row r="42" spans="1:7" x14ac:dyDescent="0.25">
      <c r="A42" s="3">
        <v>8</v>
      </c>
      <c r="B42" s="8"/>
      <c r="C42" s="1" t="s">
        <v>690</v>
      </c>
      <c r="D42" s="8" t="s">
        <v>272</v>
      </c>
      <c r="E42" s="8">
        <v>8</v>
      </c>
      <c r="F42" s="13">
        <v>0</v>
      </c>
      <c r="G42" s="13">
        <f t="shared" si="0"/>
        <v>0</v>
      </c>
    </row>
    <row r="43" spans="1:7" x14ac:dyDescent="0.25">
      <c r="A43" s="3"/>
      <c r="B43" s="8"/>
      <c r="C43" s="1"/>
      <c r="D43" s="8"/>
      <c r="E43" s="8"/>
      <c r="F43" s="13"/>
      <c r="G43" s="13" t="str">
        <f t="shared" si="0"/>
        <v/>
      </c>
    </row>
    <row r="44" spans="1:7" x14ac:dyDescent="0.25">
      <c r="A44" s="3">
        <v>9</v>
      </c>
      <c r="B44" s="8"/>
      <c r="C44" s="1" t="s">
        <v>2897</v>
      </c>
      <c r="D44" s="8" t="s">
        <v>272</v>
      </c>
      <c r="E44" s="8">
        <v>2</v>
      </c>
      <c r="F44" s="13">
        <v>0</v>
      </c>
      <c r="G44" s="13">
        <f t="shared" si="0"/>
        <v>0</v>
      </c>
    </row>
    <row r="45" spans="1:7" x14ac:dyDescent="0.25">
      <c r="A45" s="3"/>
      <c r="B45" s="8"/>
      <c r="C45" s="1"/>
      <c r="D45" s="8"/>
      <c r="E45" s="8"/>
      <c r="F45" s="13"/>
      <c r="G45" s="25" t="str">
        <f t="shared" si="0"/>
        <v/>
      </c>
    </row>
    <row r="46" spans="1:7" x14ac:dyDescent="0.25">
      <c r="A46" s="3"/>
      <c r="B46" s="11" t="s">
        <v>477</v>
      </c>
      <c r="C46" s="18" t="s">
        <v>571</v>
      </c>
      <c r="D46" s="8"/>
      <c r="E46" s="8"/>
      <c r="F46" s="13"/>
      <c r="G46" s="13" t="str">
        <f t="shared" si="0"/>
        <v/>
      </c>
    </row>
    <row r="47" spans="1:7" x14ac:dyDescent="0.25">
      <c r="A47" s="3"/>
      <c r="B47" s="8"/>
      <c r="C47" s="1"/>
      <c r="D47" s="8"/>
      <c r="E47" s="8"/>
      <c r="F47" s="13"/>
      <c r="G47" s="13" t="str">
        <f>IFERROR(IF(E47&gt;0,((F47)*E47),""),"")</f>
        <v/>
      </c>
    </row>
    <row r="48" spans="1:7" x14ac:dyDescent="0.25">
      <c r="A48" s="3"/>
      <c r="B48" s="8"/>
      <c r="C48" s="1"/>
      <c r="D48" s="8"/>
      <c r="E48" s="8"/>
      <c r="F48" s="13"/>
      <c r="G48" s="26" t="str">
        <f t="shared" si="0"/>
        <v/>
      </c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>
        <v>10</v>
      </c>
      <c r="B52" s="8" t="s">
        <v>572</v>
      </c>
      <c r="C52" s="1" t="s">
        <v>453</v>
      </c>
      <c r="D52" s="8" t="s">
        <v>272</v>
      </c>
      <c r="E52" s="8">
        <v>35</v>
      </c>
      <c r="F52" s="13">
        <v>0</v>
      </c>
      <c r="G52" s="13">
        <f>IFERROR(IF(E52&gt;0,((F52)*E52),""),"")</f>
        <v>0</v>
      </c>
    </row>
    <row r="53" spans="1:7" x14ac:dyDescent="0.25">
      <c r="A53" s="3"/>
      <c r="B53" s="8"/>
      <c r="C53" s="1"/>
      <c r="D53" s="8"/>
      <c r="E53" s="8"/>
      <c r="F53" s="13"/>
      <c r="G53" s="13" t="str">
        <f t="shared" ref="G53:G96" si="1">IFERROR(IF(E53&gt;0,((F53)*E53),""),"")</f>
        <v/>
      </c>
    </row>
    <row r="54" spans="1:7" x14ac:dyDescent="0.25">
      <c r="A54" s="3">
        <v>11</v>
      </c>
      <c r="B54" s="8" t="s">
        <v>573</v>
      </c>
      <c r="C54" s="1" t="s">
        <v>454</v>
      </c>
      <c r="D54" s="8" t="s">
        <v>272</v>
      </c>
      <c r="E54" s="8">
        <v>35</v>
      </c>
      <c r="F54" s="13">
        <v>0</v>
      </c>
      <c r="G54" s="13">
        <f t="shared" si="1"/>
        <v>0</v>
      </c>
    </row>
    <row r="55" spans="1:7" x14ac:dyDescent="0.25">
      <c r="A55" s="3"/>
      <c r="B55" s="8"/>
      <c r="C55" s="1"/>
      <c r="D55" s="8"/>
      <c r="E55" s="8"/>
      <c r="F55" s="13"/>
      <c r="G55" s="13" t="str">
        <f t="shared" si="1"/>
        <v/>
      </c>
    </row>
    <row r="56" spans="1:7" x14ac:dyDescent="0.25">
      <c r="A56" s="3">
        <v>12</v>
      </c>
      <c r="B56" s="8" t="s">
        <v>574</v>
      </c>
      <c r="C56" s="1" t="s">
        <v>2902</v>
      </c>
      <c r="D56" s="8" t="s">
        <v>272</v>
      </c>
      <c r="E56" s="8">
        <v>15</v>
      </c>
      <c r="F56" s="13">
        <v>0</v>
      </c>
      <c r="G56" s="13">
        <f t="shared" si="1"/>
        <v>0</v>
      </c>
    </row>
    <row r="57" spans="1:7" x14ac:dyDescent="0.25">
      <c r="A57" s="3"/>
      <c r="B57" s="8"/>
      <c r="C57" s="1"/>
      <c r="D57" s="8"/>
      <c r="E57" s="8"/>
      <c r="F57" s="13"/>
      <c r="G57" s="13" t="str">
        <f t="shared" si="1"/>
        <v/>
      </c>
    </row>
    <row r="58" spans="1:7" x14ac:dyDescent="0.25">
      <c r="A58" s="3">
        <v>13</v>
      </c>
      <c r="B58" s="8" t="s">
        <v>575</v>
      </c>
      <c r="C58" s="1" t="s">
        <v>2903</v>
      </c>
      <c r="D58" s="8" t="s">
        <v>272</v>
      </c>
      <c r="E58" s="8">
        <v>15</v>
      </c>
      <c r="F58" s="13">
        <v>0</v>
      </c>
      <c r="G58" s="13">
        <f t="shared" si="1"/>
        <v>0</v>
      </c>
    </row>
    <row r="59" spans="1:7" x14ac:dyDescent="0.25">
      <c r="A59" s="3"/>
      <c r="B59" s="8"/>
      <c r="C59" s="1"/>
      <c r="D59" s="8"/>
      <c r="E59" s="8"/>
      <c r="F59" s="13"/>
      <c r="G59" s="13" t="str">
        <f t="shared" si="1"/>
        <v/>
      </c>
    </row>
    <row r="60" spans="1:7" x14ac:dyDescent="0.25">
      <c r="A60" s="3"/>
      <c r="B60" s="11" t="s">
        <v>154</v>
      </c>
      <c r="C60" s="18" t="s">
        <v>694</v>
      </c>
      <c r="D60" s="8"/>
      <c r="E60" s="8"/>
      <c r="F60" s="13"/>
      <c r="G60" s="13" t="str">
        <f t="shared" si="1"/>
        <v/>
      </c>
    </row>
    <row r="61" spans="1:7" x14ac:dyDescent="0.25">
      <c r="A61" s="3"/>
      <c r="B61" s="11"/>
      <c r="C61" s="18" t="s">
        <v>693</v>
      </c>
      <c r="D61" s="8"/>
      <c r="E61" s="8"/>
      <c r="F61" s="13"/>
      <c r="G61" s="13" t="str">
        <f t="shared" si="1"/>
        <v/>
      </c>
    </row>
    <row r="62" spans="1:7" x14ac:dyDescent="0.25">
      <c r="A62" s="3"/>
      <c r="B62" s="8"/>
      <c r="C62" s="1"/>
      <c r="D62" s="8"/>
      <c r="E62" s="8"/>
      <c r="F62" s="13"/>
      <c r="G62" s="13" t="str">
        <f t="shared" si="1"/>
        <v/>
      </c>
    </row>
    <row r="63" spans="1:7" x14ac:dyDescent="0.25">
      <c r="A63" s="3">
        <v>14</v>
      </c>
      <c r="B63" s="8" t="s">
        <v>274</v>
      </c>
      <c r="C63" s="1" t="s">
        <v>695</v>
      </c>
      <c r="D63" s="8" t="s">
        <v>272</v>
      </c>
      <c r="E63" s="8">
        <v>48</v>
      </c>
      <c r="F63" s="13">
        <v>0</v>
      </c>
      <c r="G63" s="13">
        <f t="shared" si="1"/>
        <v>0</v>
      </c>
    </row>
    <row r="64" spans="1:7" x14ac:dyDescent="0.25">
      <c r="A64" s="3"/>
      <c r="B64" s="8"/>
      <c r="C64" s="1" t="s">
        <v>696</v>
      </c>
      <c r="D64" s="8"/>
      <c r="E64" s="8"/>
      <c r="F64" s="13"/>
      <c r="G64" s="13" t="str">
        <f t="shared" si="1"/>
        <v/>
      </c>
    </row>
    <row r="65" spans="1:7" x14ac:dyDescent="0.25">
      <c r="A65" s="3"/>
      <c r="B65" s="8"/>
      <c r="C65" s="1" t="s">
        <v>697</v>
      </c>
      <c r="D65" s="8"/>
      <c r="E65" s="8"/>
      <c r="F65" s="13"/>
      <c r="G65" s="13" t="str">
        <f t="shared" si="1"/>
        <v/>
      </c>
    </row>
    <row r="66" spans="1:7" x14ac:dyDescent="0.25">
      <c r="A66" s="3"/>
      <c r="B66" s="8"/>
      <c r="C66" s="1" t="s">
        <v>698</v>
      </c>
      <c r="D66" s="8"/>
      <c r="E66" s="8"/>
      <c r="F66" s="13"/>
      <c r="G66" s="13" t="str">
        <f t="shared" si="1"/>
        <v/>
      </c>
    </row>
    <row r="67" spans="1:7" x14ac:dyDescent="0.25">
      <c r="A67" s="3"/>
      <c r="B67" s="8"/>
      <c r="C67" s="1" t="s">
        <v>699</v>
      </c>
      <c r="D67" s="8"/>
      <c r="E67" s="8"/>
      <c r="F67" s="13"/>
      <c r="G67" s="13" t="str">
        <f t="shared" si="1"/>
        <v/>
      </c>
    </row>
    <row r="68" spans="1:7" x14ac:dyDescent="0.25">
      <c r="A68" s="3"/>
      <c r="B68" s="8"/>
      <c r="C68" s="1" t="s">
        <v>700</v>
      </c>
      <c r="D68" s="8"/>
      <c r="E68" s="8"/>
      <c r="F68" s="13"/>
      <c r="G68" s="13" t="str">
        <f t="shared" si="1"/>
        <v/>
      </c>
    </row>
    <row r="69" spans="1:7" x14ac:dyDescent="0.25">
      <c r="A69" s="3"/>
      <c r="B69" s="8"/>
      <c r="C69" s="1"/>
      <c r="D69" s="8"/>
      <c r="E69" s="8"/>
      <c r="F69" s="13"/>
      <c r="G69" s="13" t="str">
        <f t="shared" si="1"/>
        <v/>
      </c>
    </row>
    <row r="70" spans="1:7" x14ac:dyDescent="0.25">
      <c r="A70" s="3"/>
      <c r="B70" s="11" t="s">
        <v>478</v>
      </c>
      <c r="C70" s="18" t="s">
        <v>479</v>
      </c>
      <c r="D70" s="8"/>
      <c r="E70" s="8"/>
      <c r="F70" s="13"/>
      <c r="G70" s="13" t="str">
        <f t="shared" si="1"/>
        <v/>
      </c>
    </row>
    <row r="71" spans="1:7" x14ac:dyDescent="0.25">
      <c r="A71" s="3"/>
      <c r="B71" s="8"/>
      <c r="C71" s="1"/>
      <c r="D71" s="8"/>
      <c r="E71" s="8"/>
      <c r="F71" s="13"/>
      <c r="G71" s="13" t="str">
        <f t="shared" si="1"/>
        <v/>
      </c>
    </row>
    <row r="72" spans="1:7" x14ac:dyDescent="0.25">
      <c r="A72" s="3">
        <v>15</v>
      </c>
      <c r="B72" s="8"/>
      <c r="C72" s="1" t="s">
        <v>701</v>
      </c>
      <c r="D72" s="8" t="s">
        <v>272</v>
      </c>
      <c r="E72" s="8">
        <v>10</v>
      </c>
      <c r="F72" s="13">
        <v>0</v>
      </c>
      <c r="G72" s="13">
        <f t="shared" si="1"/>
        <v>0</v>
      </c>
    </row>
    <row r="73" spans="1:7" x14ac:dyDescent="0.25">
      <c r="A73" s="3"/>
      <c r="B73" s="8"/>
      <c r="C73" s="1" t="s">
        <v>702</v>
      </c>
      <c r="D73" s="8"/>
      <c r="E73" s="8"/>
      <c r="F73" s="13"/>
      <c r="G73" s="13" t="str">
        <f t="shared" si="1"/>
        <v/>
      </c>
    </row>
    <row r="74" spans="1:7" x14ac:dyDescent="0.25">
      <c r="A74" s="3"/>
      <c r="B74" s="8"/>
      <c r="C74" s="1" t="s">
        <v>703</v>
      </c>
      <c r="D74" s="8"/>
      <c r="E74" s="8"/>
      <c r="F74" s="13"/>
      <c r="G74" s="13" t="str">
        <f t="shared" si="1"/>
        <v/>
      </c>
    </row>
    <row r="75" spans="1:7" x14ac:dyDescent="0.25">
      <c r="A75" s="3"/>
      <c r="B75" s="8"/>
      <c r="C75" s="1" t="s">
        <v>704</v>
      </c>
      <c r="D75" s="8"/>
      <c r="E75" s="8"/>
      <c r="F75" s="13"/>
      <c r="G75" s="13" t="str">
        <f t="shared" si="1"/>
        <v/>
      </c>
    </row>
    <row r="76" spans="1:7" x14ac:dyDescent="0.25">
      <c r="A76" s="3"/>
      <c r="B76" s="8"/>
      <c r="C76" s="1" t="s">
        <v>262</v>
      </c>
      <c r="D76" s="8"/>
      <c r="E76" s="8"/>
      <c r="F76" s="13"/>
      <c r="G76" s="13" t="str">
        <f t="shared" si="1"/>
        <v/>
      </c>
    </row>
    <row r="77" spans="1:7" x14ac:dyDescent="0.25">
      <c r="A77" s="3"/>
      <c r="B77" s="8"/>
      <c r="C77" s="1" t="s">
        <v>399</v>
      </c>
      <c r="D77" s="8"/>
      <c r="E77" s="8"/>
      <c r="F77" s="13"/>
      <c r="G77" s="13" t="str">
        <f t="shared" si="1"/>
        <v/>
      </c>
    </row>
    <row r="78" spans="1:7" x14ac:dyDescent="0.25">
      <c r="A78" s="3"/>
      <c r="B78" s="8"/>
      <c r="C78" s="1"/>
      <c r="D78" s="8"/>
      <c r="E78" s="8"/>
      <c r="F78" s="13"/>
      <c r="G78" s="13" t="str">
        <f t="shared" si="1"/>
        <v/>
      </c>
    </row>
    <row r="79" spans="1:7" x14ac:dyDescent="0.25">
      <c r="A79" s="3"/>
      <c r="B79" s="11" t="s">
        <v>355</v>
      </c>
      <c r="C79" s="18" t="s">
        <v>356</v>
      </c>
      <c r="D79" s="8"/>
      <c r="E79" s="8"/>
      <c r="F79" s="13"/>
      <c r="G79" s="13" t="str">
        <f t="shared" si="1"/>
        <v/>
      </c>
    </row>
    <row r="80" spans="1:7" x14ac:dyDescent="0.25">
      <c r="A80" s="3"/>
      <c r="B80" s="8"/>
      <c r="C80" s="1"/>
      <c r="D80" s="8"/>
      <c r="E80" s="8"/>
      <c r="F80" s="13"/>
      <c r="G80" s="13" t="str">
        <f t="shared" si="1"/>
        <v/>
      </c>
    </row>
    <row r="81" spans="1:7" x14ac:dyDescent="0.25">
      <c r="A81" s="3">
        <v>16</v>
      </c>
      <c r="B81" s="8"/>
      <c r="C81" s="1" t="s">
        <v>705</v>
      </c>
      <c r="D81" s="8" t="s">
        <v>252</v>
      </c>
      <c r="E81" s="8">
        <v>6</v>
      </c>
      <c r="F81" s="13">
        <v>0</v>
      </c>
      <c r="G81" s="13">
        <f t="shared" si="1"/>
        <v>0</v>
      </c>
    </row>
    <row r="82" spans="1:7" x14ac:dyDescent="0.25">
      <c r="A82" s="3"/>
      <c r="B82" s="8"/>
      <c r="C82" s="1" t="s">
        <v>43</v>
      </c>
      <c r="D82" s="8"/>
      <c r="E82" s="8"/>
      <c r="F82" s="13"/>
      <c r="G82" s="13" t="str">
        <f t="shared" si="1"/>
        <v/>
      </c>
    </row>
    <row r="83" spans="1:7" x14ac:dyDescent="0.25">
      <c r="A83" s="3"/>
      <c r="B83" s="8"/>
      <c r="C83" s="1"/>
      <c r="D83" s="8"/>
      <c r="E83" s="8"/>
      <c r="F83" s="13"/>
      <c r="G83" s="13" t="str">
        <f t="shared" si="1"/>
        <v/>
      </c>
    </row>
    <row r="84" spans="1:7" x14ac:dyDescent="0.25">
      <c r="A84" s="3">
        <v>17</v>
      </c>
      <c r="B84" s="8"/>
      <c r="C84" s="1" t="s">
        <v>706</v>
      </c>
      <c r="D84" s="8" t="s">
        <v>252</v>
      </c>
      <c r="E84" s="8">
        <v>6</v>
      </c>
      <c r="F84" s="13">
        <v>0</v>
      </c>
      <c r="G84" s="13">
        <f t="shared" si="1"/>
        <v>0</v>
      </c>
    </row>
    <row r="85" spans="1:7" x14ac:dyDescent="0.25">
      <c r="A85" s="3"/>
      <c r="B85" s="8"/>
      <c r="C85" s="1" t="s">
        <v>43</v>
      </c>
      <c r="D85" s="8"/>
      <c r="E85" s="8"/>
      <c r="F85" s="13"/>
      <c r="G85" s="13" t="str">
        <f t="shared" si="1"/>
        <v/>
      </c>
    </row>
    <row r="86" spans="1:7" x14ac:dyDescent="0.25">
      <c r="A86" s="3"/>
      <c r="B86" s="8"/>
      <c r="C86" s="1"/>
      <c r="D86" s="8"/>
      <c r="E86" s="8"/>
      <c r="F86" s="13"/>
      <c r="G86" s="13" t="str">
        <f t="shared" si="1"/>
        <v/>
      </c>
    </row>
    <row r="87" spans="1:7" x14ac:dyDescent="0.25">
      <c r="A87" s="3"/>
      <c r="B87" s="11" t="s">
        <v>296</v>
      </c>
      <c r="C87" s="18" t="s">
        <v>374</v>
      </c>
      <c r="D87" s="8"/>
      <c r="E87" s="8"/>
      <c r="F87" s="13"/>
      <c r="G87" s="13" t="str">
        <f t="shared" si="1"/>
        <v/>
      </c>
    </row>
    <row r="88" spans="1:7" x14ac:dyDescent="0.25">
      <c r="A88" s="3"/>
      <c r="B88" s="8"/>
      <c r="C88" s="1"/>
      <c r="D88" s="8"/>
      <c r="E88" s="8"/>
      <c r="F88" s="13"/>
      <c r="G88" s="13" t="str">
        <f t="shared" si="1"/>
        <v/>
      </c>
    </row>
    <row r="89" spans="1:7" x14ac:dyDescent="0.25">
      <c r="A89" s="3"/>
      <c r="B89" s="11">
        <v>8.1999999999999993</v>
      </c>
      <c r="C89" s="18" t="s">
        <v>375</v>
      </c>
      <c r="D89" s="8"/>
      <c r="E89" s="8"/>
      <c r="F89" s="13"/>
      <c r="G89" s="13" t="str">
        <f t="shared" si="1"/>
        <v/>
      </c>
    </row>
    <row r="90" spans="1:7" x14ac:dyDescent="0.25">
      <c r="A90" s="3"/>
      <c r="B90" s="8"/>
      <c r="C90" s="1"/>
      <c r="D90" s="8"/>
      <c r="E90" s="8"/>
      <c r="F90" s="13"/>
      <c r="G90" s="13" t="str">
        <f t="shared" si="1"/>
        <v/>
      </c>
    </row>
    <row r="91" spans="1:7" x14ac:dyDescent="0.25">
      <c r="A91" s="3"/>
      <c r="B91" s="11" t="s">
        <v>241</v>
      </c>
      <c r="C91" s="18" t="s">
        <v>707</v>
      </c>
      <c r="D91" s="8"/>
      <c r="E91" s="8"/>
      <c r="F91" s="13"/>
      <c r="G91" s="13" t="str">
        <f t="shared" si="1"/>
        <v/>
      </c>
    </row>
    <row r="92" spans="1:7" x14ac:dyDescent="0.25">
      <c r="A92" s="3"/>
      <c r="B92" s="8"/>
      <c r="C92" s="1"/>
      <c r="D92" s="8"/>
      <c r="E92" s="8"/>
      <c r="F92" s="13"/>
      <c r="G92" s="13" t="str">
        <f t="shared" si="1"/>
        <v/>
      </c>
    </row>
    <row r="93" spans="1:7" x14ac:dyDescent="0.25">
      <c r="A93" s="3">
        <v>18</v>
      </c>
      <c r="B93" s="8"/>
      <c r="C93" s="1" t="s">
        <v>1474</v>
      </c>
      <c r="D93" s="8" t="s">
        <v>247</v>
      </c>
      <c r="E93" s="8">
        <v>28</v>
      </c>
      <c r="F93" s="13">
        <v>0</v>
      </c>
      <c r="G93" s="13">
        <f t="shared" si="1"/>
        <v>0</v>
      </c>
    </row>
    <row r="94" spans="1:7" x14ac:dyDescent="0.25">
      <c r="A94" s="3"/>
      <c r="B94" s="8"/>
      <c r="C94" s="1"/>
      <c r="D94" s="8"/>
      <c r="E94" s="8"/>
      <c r="F94" s="13"/>
      <c r="G94" s="13" t="str">
        <f t="shared" si="1"/>
        <v/>
      </c>
    </row>
    <row r="95" spans="1:7" x14ac:dyDescent="0.25">
      <c r="A95" s="3">
        <v>19</v>
      </c>
      <c r="B95" s="8"/>
      <c r="C95" s="1" t="s">
        <v>690</v>
      </c>
      <c r="D95" s="8" t="s">
        <v>247</v>
      </c>
      <c r="E95" s="8">
        <v>23</v>
      </c>
      <c r="F95" s="13">
        <v>0</v>
      </c>
      <c r="G95" s="13">
        <f t="shared" si="1"/>
        <v>0</v>
      </c>
    </row>
    <row r="96" spans="1:7" x14ac:dyDescent="0.25">
      <c r="A96" s="3"/>
      <c r="B96" s="8"/>
      <c r="C96" s="1"/>
      <c r="D96" s="8"/>
      <c r="E96" s="8"/>
      <c r="F96" s="13"/>
      <c r="G96" s="13" t="str">
        <f t="shared" si="1"/>
        <v/>
      </c>
    </row>
    <row r="97" spans="1:7" x14ac:dyDescent="0.25">
      <c r="A97" s="3">
        <v>20</v>
      </c>
      <c r="B97" s="8"/>
      <c r="C97" s="1" t="s">
        <v>710</v>
      </c>
      <c r="D97" s="8" t="s">
        <v>247</v>
      </c>
      <c r="E97" s="8">
        <v>2</v>
      </c>
      <c r="F97" s="13">
        <v>0</v>
      </c>
      <c r="G97" s="13">
        <f>IFERROR(IF(E97&gt;0,((F97)*E97),""),"")</f>
        <v>0</v>
      </c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5">
        <f>G98</f>
        <v>0</v>
      </c>
    </row>
    <row r="101" spans="1:7" x14ac:dyDescent="0.25">
      <c r="A101" s="3"/>
      <c r="B101" s="11" t="s">
        <v>250</v>
      </c>
      <c r="C101" s="18" t="s">
        <v>708</v>
      </c>
      <c r="D101" s="8"/>
      <c r="E101" s="8"/>
      <c r="F101" s="13"/>
      <c r="G101" s="13" t="str">
        <f>IFERROR(IF(E101&gt;0,((F101)*E101),""),"")</f>
        <v/>
      </c>
    </row>
    <row r="102" spans="1:7" x14ac:dyDescent="0.25">
      <c r="A102" s="3"/>
      <c r="B102" s="8"/>
      <c r="C102" s="1"/>
      <c r="D102" s="8"/>
      <c r="E102" s="8"/>
      <c r="F102" s="13"/>
      <c r="G102" s="13" t="str">
        <f t="shared" ref="G102:G145" si="2">IFERROR(IF(E102&gt;0,((F102)*E102),""),"")</f>
        <v/>
      </c>
    </row>
    <row r="103" spans="1:7" x14ac:dyDescent="0.25">
      <c r="A103" s="3">
        <v>21</v>
      </c>
      <c r="B103" s="8"/>
      <c r="C103" s="1" t="s">
        <v>709</v>
      </c>
      <c r="D103" s="8" t="s">
        <v>247</v>
      </c>
      <c r="E103" s="8">
        <v>65</v>
      </c>
      <c r="F103" s="13">
        <v>0</v>
      </c>
      <c r="G103" s="13">
        <f t="shared" si="2"/>
        <v>0</v>
      </c>
    </row>
    <row r="104" spans="1:7" x14ac:dyDescent="0.25">
      <c r="A104" s="3"/>
      <c r="B104" s="8"/>
      <c r="C104" s="1"/>
      <c r="D104" s="8"/>
      <c r="E104" s="8"/>
      <c r="F104" s="13"/>
      <c r="G104" s="13" t="str">
        <f t="shared" si="2"/>
        <v/>
      </c>
    </row>
    <row r="105" spans="1:7" x14ac:dyDescent="0.25">
      <c r="A105" s="3">
        <v>22</v>
      </c>
      <c r="B105" s="8"/>
      <c r="C105" s="1" t="s">
        <v>1474</v>
      </c>
      <c r="D105" s="8" t="s">
        <v>247</v>
      </c>
      <c r="E105" s="8">
        <v>38</v>
      </c>
      <c r="F105" s="13">
        <v>0</v>
      </c>
      <c r="G105" s="13">
        <f t="shared" si="2"/>
        <v>0</v>
      </c>
    </row>
    <row r="106" spans="1:7" x14ac:dyDescent="0.25">
      <c r="A106" s="3"/>
      <c r="B106" s="8"/>
      <c r="C106" s="1"/>
      <c r="D106" s="8"/>
      <c r="E106" s="8"/>
      <c r="F106" s="13"/>
      <c r="G106" s="13" t="str">
        <f t="shared" si="2"/>
        <v/>
      </c>
    </row>
    <row r="107" spans="1:7" x14ac:dyDescent="0.25">
      <c r="A107" s="3">
        <v>23</v>
      </c>
      <c r="B107" s="8"/>
      <c r="C107" s="1" t="s">
        <v>690</v>
      </c>
      <c r="D107" s="8" t="s">
        <v>247</v>
      </c>
      <c r="E107" s="8">
        <v>27</v>
      </c>
      <c r="F107" s="13">
        <v>0</v>
      </c>
      <c r="G107" s="13">
        <f t="shared" si="2"/>
        <v>0</v>
      </c>
    </row>
    <row r="108" spans="1:7" x14ac:dyDescent="0.25">
      <c r="A108" s="3"/>
      <c r="B108" s="8"/>
      <c r="C108" s="1"/>
      <c r="D108" s="8"/>
      <c r="E108" s="8"/>
      <c r="F108" s="13"/>
      <c r="G108" s="13" t="str">
        <f t="shared" si="2"/>
        <v/>
      </c>
    </row>
    <row r="109" spans="1:7" x14ac:dyDescent="0.25">
      <c r="A109" s="3">
        <v>24</v>
      </c>
      <c r="B109" s="8"/>
      <c r="C109" s="1" t="s">
        <v>710</v>
      </c>
      <c r="D109" s="8" t="s">
        <v>247</v>
      </c>
      <c r="E109" s="8">
        <v>2</v>
      </c>
      <c r="F109" s="13">
        <v>0</v>
      </c>
      <c r="G109" s="13">
        <f t="shared" si="2"/>
        <v>0</v>
      </c>
    </row>
    <row r="110" spans="1:7" x14ac:dyDescent="0.25">
      <c r="A110" s="3"/>
      <c r="B110" s="8"/>
      <c r="C110" s="1"/>
      <c r="D110" s="8"/>
      <c r="E110" s="8"/>
      <c r="F110" s="13"/>
      <c r="G110" s="13" t="str">
        <f t="shared" si="2"/>
        <v/>
      </c>
    </row>
    <row r="111" spans="1:7" x14ac:dyDescent="0.25">
      <c r="A111" s="3"/>
      <c r="B111" s="11" t="s">
        <v>487</v>
      </c>
      <c r="C111" s="18" t="s">
        <v>583</v>
      </c>
      <c r="D111" s="8"/>
      <c r="E111" s="8"/>
      <c r="F111" s="13"/>
      <c r="G111" s="13" t="str">
        <f t="shared" si="2"/>
        <v/>
      </c>
    </row>
    <row r="112" spans="1:7" x14ac:dyDescent="0.25">
      <c r="A112" s="3"/>
      <c r="B112" s="8"/>
      <c r="C112" s="1"/>
      <c r="D112" s="8"/>
      <c r="E112" s="8"/>
      <c r="F112" s="13"/>
      <c r="G112" s="13" t="str">
        <f t="shared" si="2"/>
        <v/>
      </c>
    </row>
    <row r="113" spans="1:7" x14ac:dyDescent="0.25">
      <c r="A113" s="3">
        <v>25</v>
      </c>
      <c r="B113" s="8"/>
      <c r="C113" s="1" t="s">
        <v>711</v>
      </c>
      <c r="D113" s="8" t="s">
        <v>256</v>
      </c>
      <c r="E113" s="8">
        <v>185</v>
      </c>
      <c r="F113" s="13">
        <v>0</v>
      </c>
      <c r="G113" s="13">
        <f t="shared" si="2"/>
        <v>0</v>
      </c>
    </row>
    <row r="114" spans="1:7" x14ac:dyDescent="0.25">
      <c r="A114" s="3"/>
      <c r="B114" s="8"/>
      <c r="C114" s="1" t="s">
        <v>712</v>
      </c>
      <c r="D114" s="8"/>
      <c r="E114" s="8"/>
      <c r="F114" s="13"/>
      <c r="G114" s="13" t="str">
        <f t="shared" si="2"/>
        <v/>
      </c>
    </row>
    <row r="115" spans="1:7" x14ac:dyDescent="0.25">
      <c r="A115" s="3"/>
      <c r="B115" s="8"/>
      <c r="C115" s="1"/>
      <c r="D115" s="8"/>
      <c r="E115" s="8"/>
      <c r="F115" s="13"/>
      <c r="G115" s="13" t="str">
        <f t="shared" si="2"/>
        <v/>
      </c>
    </row>
    <row r="116" spans="1:7" x14ac:dyDescent="0.25">
      <c r="A116" s="3"/>
      <c r="B116" s="11" t="s">
        <v>253</v>
      </c>
      <c r="C116" s="18" t="s">
        <v>713</v>
      </c>
      <c r="D116" s="8"/>
      <c r="E116" s="8"/>
      <c r="F116" s="13"/>
      <c r="G116" s="13" t="str">
        <f t="shared" si="2"/>
        <v/>
      </c>
    </row>
    <row r="117" spans="1:7" x14ac:dyDescent="0.25">
      <c r="A117" s="3"/>
      <c r="B117" s="8"/>
      <c r="C117" s="1"/>
      <c r="D117" s="8"/>
      <c r="E117" s="8"/>
      <c r="F117" s="13"/>
      <c r="G117" s="13" t="str">
        <f t="shared" si="2"/>
        <v/>
      </c>
    </row>
    <row r="118" spans="1:7" x14ac:dyDescent="0.25">
      <c r="A118" s="3">
        <v>26</v>
      </c>
      <c r="B118" s="8"/>
      <c r="C118" s="1" t="s">
        <v>379</v>
      </c>
      <c r="D118" s="8" t="s">
        <v>256</v>
      </c>
      <c r="E118" s="8">
        <v>14</v>
      </c>
      <c r="F118" s="13">
        <v>0</v>
      </c>
      <c r="G118" s="13">
        <f t="shared" si="2"/>
        <v>0</v>
      </c>
    </row>
    <row r="119" spans="1:7" x14ac:dyDescent="0.25">
      <c r="A119" s="3"/>
      <c r="B119" s="8"/>
      <c r="C119" s="1"/>
      <c r="D119" s="8"/>
      <c r="E119" s="8"/>
      <c r="F119" s="13"/>
      <c r="G119" s="13" t="str">
        <f t="shared" si="2"/>
        <v/>
      </c>
    </row>
    <row r="120" spans="1:7" x14ac:dyDescent="0.25">
      <c r="A120" s="3"/>
      <c r="B120" s="11" t="s">
        <v>493</v>
      </c>
      <c r="C120" s="18" t="s">
        <v>714</v>
      </c>
      <c r="D120" s="8"/>
      <c r="E120" s="8"/>
      <c r="F120" s="13"/>
      <c r="G120" s="13" t="str">
        <f t="shared" si="2"/>
        <v/>
      </c>
    </row>
    <row r="121" spans="1:7" x14ac:dyDescent="0.25">
      <c r="A121" s="3"/>
      <c r="B121" s="8"/>
      <c r="C121" s="1"/>
      <c r="D121" s="8"/>
      <c r="E121" s="8"/>
      <c r="F121" s="13"/>
      <c r="G121" s="13" t="str">
        <f t="shared" si="2"/>
        <v/>
      </c>
    </row>
    <row r="122" spans="1:7" x14ac:dyDescent="0.25">
      <c r="A122" s="3">
        <v>27</v>
      </c>
      <c r="B122" s="8"/>
      <c r="C122" s="1" t="s">
        <v>715</v>
      </c>
      <c r="D122" s="8" t="s">
        <v>252</v>
      </c>
      <c r="E122" s="8">
        <v>2</v>
      </c>
      <c r="F122" s="13">
        <v>0</v>
      </c>
      <c r="G122" s="13">
        <f t="shared" si="2"/>
        <v>0</v>
      </c>
    </row>
    <row r="123" spans="1:7" x14ac:dyDescent="0.25">
      <c r="A123" s="3"/>
      <c r="B123" s="8"/>
      <c r="C123" s="1" t="s">
        <v>716</v>
      </c>
      <c r="D123" s="8"/>
      <c r="E123" s="8"/>
      <c r="F123" s="13"/>
      <c r="G123" s="13" t="str">
        <f t="shared" si="2"/>
        <v/>
      </c>
    </row>
    <row r="124" spans="1:7" x14ac:dyDescent="0.25">
      <c r="A124" s="3"/>
      <c r="B124" s="8"/>
      <c r="C124" s="1" t="s">
        <v>717</v>
      </c>
      <c r="D124" s="8"/>
      <c r="E124" s="8"/>
      <c r="F124" s="13"/>
      <c r="G124" s="13" t="str">
        <f t="shared" si="2"/>
        <v/>
      </c>
    </row>
    <row r="125" spans="1:7" x14ac:dyDescent="0.25">
      <c r="A125" s="3"/>
      <c r="B125" s="8"/>
      <c r="C125" s="1" t="s">
        <v>718</v>
      </c>
      <c r="D125" s="8"/>
      <c r="E125" s="8"/>
      <c r="F125" s="13"/>
      <c r="G125" s="13" t="str">
        <f t="shared" si="2"/>
        <v/>
      </c>
    </row>
    <row r="126" spans="1:7" x14ac:dyDescent="0.25">
      <c r="A126" s="3"/>
      <c r="B126" s="8"/>
      <c r="C126" s="1"/>
      <c r="D126" s="8"/>
      <c r="E126" s="8"/>
      <c r="F126" s="13"/>
      <c r="G126" s="13" t="str">
        <f t="shared" si="2"/>
        <v/>
      </c>
    </row>
    <row r="127" spans="1:7" x14ac:dyDescent="0.25">
      <c r="A127" s="3">
        <v>28</v>
      </c>
      <c r="B127" s="8"/>
      <c r="C127" s="1" t="s">
        <v>719</v>
      </c>
      <c r="D127" s="8" t="s">
        <v>252</v>
      </c>
      <c r="E127" s="8">
        <v>6</v>
      </c>
      <c r="F127" s="13">
        <v>0</v>
      </c>
      <c r="G127" s="13">
        <f t="shared" si="2"/>
        <v>0</v>
      </c>
    </row>
    <row r="128" spans="1:7" x14ac:dyDescent="0.25">
      <c r="A128" s="3"/>
      <c r="B128" s="8"/>
      <c r="C128" s="1" t="s">
        <v>720</v>
      </c>
      <c r="D128" s="8"/>
      <c r="E128" s="8"/>
      <c r="F128" s="13"/>
      <c r="G128" s="13" t="str">
        <f t="shared" si="2"/>
        <v/>
      </c>
    </row>
    <row r="129" spans="1:7" x14ac:dyDescent="0.25">
      <c r="A129" s="3"/>
      <c r="B129" s="8"/>
      <c r="C129" s="1" t="s">
        <v>721</v>
      </c>
      <c r="D129" s="8"/>
      <c r="E129" s="8"/>
      <c r="F129" s="13"/>
      <c r="G129" s="13" t="str">
        <f t="shared" si="2"/>
        <v/>
      </c>
    </row>
    <row r="130" spans="1:7" x14ac:dyDescent="0.25">
      <c r="A130" s="3"/>
      <c r="B130" s="8"/>
      <c r="C130" s="1" t="s">
        <v>722</v>
      </c>
      <c r="D130" s="8"/>
      <c r="E130" s="8"/>
      <c r="F130" s="13"/>
      <c r="G130" s="13" t="str">
        <f t="shared" si="2"/>
        <v/>
      </c>
    </row>
    <row r="131" spans="1:7" x14ac:dyDescent="0.25">
      <c r="A131" s="3"/>
      <c r="B131" s="8"/>
      <c r="C131" s="1" t="s">
        <v>723</v>
      </c>
      <c r="D131" s="8"/>
      <c r="E131" s="8"/>
      <c r="F131" s="13"/>
      <c r="G131" s="13" t="str">
        <f t="shared" si="2"/>
        <v/>
      </c>
    </row>
    <row r="132" spans="1:7" x14ac:dyDescent="0.25">
      <c r="A132" s="3"/>
      <c r="B132" s="8"/>
      <c r="C132" s="1"/>
      <c r="D132" s="8"/>
      <c r="E132" s="8"/>
      <c r="F132" s="13"/>
      <c r="G132" s="13" t="str">
        <f t="shared" si="2"/>
        <v/>
      </c>
    </row>
    <row r="133" spans="1:7" x14ac:dyDescent="0.25">
      <c r="A133" s="3"/>
      <c r="B133" s="11">
        <v>8.3000000000000007</v>
      </c>
      <c r="C133" s="18" t="s">
        <v>724</v>
      </c>
      <c r="D133" s="8"/>
      <c r="E133" s="8"/>
      <c r="F133" s="13"/>
      <c r="G133" s="13" t="str">
        <f t="shared" si="2"/>
        <v/>
      </c>
    </row>
    <row r="134" spans="1:7" x14ac:dyDescent="0.25">
      <c r="A134" s="3"/>
      <c r="B134" s="8"/>
      <c r="C134" s="1"/>
      <c r="D134" s="8"/>
      <c r="E134" s="8"/>
      <c r="F134" s="13"/>
      <c r="G134" s="13" t="str">
        <f t="shared" si="2"/>
        <v/>
      </c>
    </row>
    <row r="135" spans="1:7" x14ac:dyDescent="0.25">
      <c r="A135" s="3"/>
      <c r="B135" s="11" t="s">
        <v>17</v>
      </c>
      <c r="C135" s="18" t="s">
        <v>3014</v>
      </c>
      <c r="D135" s="8"/>
      <c r="E135" s="8"/>
      <c r="F135" s="13"/>
      <c r="G135" s="13" t="str">
        <f t="shared" si="2"/>
        <v/>
      </c>
    </row>
    <row r="136" spans="1:7" x14ac:dyDescent="0.25">
      <c r="A136" s="3"/>
      <c r="B136" s="8"/>
      <c r="C136" s="1"/>
      <c r="D136" s="8"/>
      <c r="E136" s="8"/>
      <c r="F136" s="13"/>
      <c r="G136" s="13" t="str">
        <f t="shared" si="2"/>
        <v/>
      </c>
    </row>
    <row r="137" spans="1:7" x14ac:dyDescent="0.25">
      <c r="A137" s="3">
        <v>29</v>
      </c>
      <c r="B137" s="8"/>
      <c r="C137" s="1" t="s">
        <v>725</v>
      </c>
      <c r="D137" s="8" t="s">
        <v>443</v>
      </c>
      <c r="E137" s="8">
        <v>0.64</v>
      </c>
      <c r="F137" s="13">
        <v>0</v>
      </c>
      <c r="G137" s="13">
        <f t="shared" si="2"/>
        <v>0</v>
      </c>
    </row>
    <row r="138" spans="1:7" x14ac:dyDescent="0.25">
      <c r="A138" s="3"/>
      <c r="B138" s="8"/>
      <c r="C138" s="1"/>
      <c r="D138" s="8"/>
      <c r="E138" s="8"/>
      <c r="F138" s="13"/>
      <c r="G138" s="13" t="str">
        <f t="shared" si="2"/>
        <v/>
      </c>
    </row>
    <row r="139" spans="1:7" x14ac:dyDescent="0.25">
      <c r="A139" s="3"/>
      <c r="B139" s="11" t="s">
        <v>17</v>
      </c>
      <c r="C139" s="18" t="s">
        <v>726</v>
      </c>
      <c r="D139" s="8"/>
      <c r="E139" s="8"/>
      <c r="F139" s="13"/>
      <c r="G139" s="13" t="str">
        <f t="shared" si="2"/>
        <v/>
      </c>
    </row>
    <row r="140" spans="1:7" x14ac:dyDescent="0.25">
      <c r="A140" s="3"/>
      <c r="B140" s="8"/>
      <c r="C140" s="1"/>
      <c r="D140" s="8"/>
      <c r="E140" s="8"/>
      <c r="F140" s="13"/>
      <c r="G140" s="13" t="str">
        <f t="shared" si="2"/>
        <v/>
      </c>
    </row>
    <row r="141" spans="1:7" x14ac:dyDescent="0.25">
      <c r="A141" s="3">
        <v>30</v>
      </c>
      <c r="B141" s="8"/>
      <c r="C141" s="1" t="s">
        <v>725</v>
      </c>
      <c r="D141" s="8" t="s">
        <v>443</v>
      </c>
      <c r="E141" s="8">
        <v>0.56999999999999995</v>
      </c>
      <c r="F141" s="13">
        <v>0</v>
      </c>
      <c r="G141" s="13">
        <f t="shared" si="2"/>
        <v>0</v>
      </c>
    </row>
    <row r="142" spans="1:7" x14ac:dyDescent="0.25">
      <c r="A142" s="3"/>
      <c r="B142" s="8"/>
      <c r="C142" s="1"/>
      <c r="D142" s="8"/>
      <c r="E142" s="8"/>
      <c r="F142" s="13"/>
      <c r="G142" s="13" t="str">
        <f t="shared" si="2"/>
        <v/>
      </c>
    </row>
    <row r="143" spans="1:7" x14ac:dyDescent="0.25">
      <c r="A143" s="3"/>
      <c r="B143" s="11" t="s">
        <v>18</v>
      </c>
      <c r="C143" s="18" t="s">
        <v>727</v>
      </c>
      <c r="D143" s="8"/>
      <c r="E143" s="8"/>
      <c r="F143" s="13"/>
      <c r="G143" s="13" t="str">
        <f t="shared" si="2"/>
        <v/>
      </c>
    </row>
    <row r="144" spans="1:7" x14ac:dyDescent="0.25">
      <c r="A144" s="3"/>
      <c r="B144" s="8"/>
      <c r="C144" s="1"/>
      <c r="D144" s="8"/>
      <c r="E144" s="8"/>
      <c r="F144" s="13"/>
      <c r="G144" s="13" t="str">
        <f t="shared" si="2"/>
        <v/>
      </c>
    </row>
    <row r="145" spans="1:7" x14ac:dyDescent="0.25">
      <c r="A145" s="3">
        <v>31</v>
      </c>
      <c r="B145" s="8"/>
      <c r="C145" s="1" t="s">
        <v>1475</v>
      </c>
      <c r="D145" s="8" t="s">
        <v>247</v>
      </c>
      <c r="E145" s="8">
        <v>190</v>
      </c>
      <c r="F145" s="13">
        <v>0</v>
      </c>
      <c r="G145" s="13">
        <f t="shared" si="2"/>
        <v>0</v>
      </c>
    </row>
    <row r="146" spans="1:7" x14ac:dyDescent="0.25">
      <c r="A146" s="3"/>
      <c r="B146" s="8"/>
      <c r="C146" s="1"/>
      <c r="D146" s="8"/>
      <c r="E146" s="8"/>
      <c r="F146" s="13"/>
      <c r="G146" s="13" t="str">
        <f>IFERROR(IF(E146&gt;0,((F146)*E146),""),"")</f>
        <v/>
      </c>
    </row>
    <row r="147" spans="1:7" x14ac:dyDescent="0.25">
      <c r="A147" s="4"/>
      <c r="B147" s="4"/>
      <c r="C147" s="160" t="s">
        <v>7</v>
      </c>
      <c r="D147" s="161"/>
      <c r="E147" s="161"/>
      <c r="F147" s="162"/>
      <c r="G147" s="14">
        <f>SUM(G100:G146)</f>
        <v>0</v>
      </c>
    </row>
    <row r="148" spans="1:7" ht="30" x14ac:dyDescent="0.25">
      <c r="A148" s="2" t="s">
        <v>0</v>
      </c>
      <c r="B148" s="2" t="s">
        <v>1</v>
      </c>
      <c r="C148" s="2" t="s">
        <v>6</v>
      </c>
      <c r="D148" s="2" t="s">
        <v>2</v>
      </c>
      <c r="E148" s="2" t="s">
        <v>3</v>
      </c>
      <c r="F148" s="12" t="s">
        <v>4</v>
      </c>
      <c r="G148" s="12" t="s">
        <v>5</v>
      </c>
    </row>
    <row r="149" spans="1:7" x14ac:dyDescent="0.25">
      <c r="A149" s="5"/>
      <c r="B149" s="4"/>
      <c r="C149" s="160" t="s">
        <v>8</v>
      </c>
      <c r="D149" s="161"/>
      <c r="E149" s="161"/>
      <c r="F149" s="162"/>
      <c r="G149" s="15">
        <f>G147</f>
        <v>0</v>
      </c>
    </row>
    <row r="150" spans="1:7" x14ac:dyDescent="0.25">
      <c r="A150" s="3">
        <v>32</v>
      </c>
      <c r="B150" s="8"/>
      <c r="C150" s="1" t="s">
        <v>592</v>
      </c>
      <c r="D150" s="8" t="s">
        <v>247</v>
      </c>
      <c r="E150" s="8">
        <v>540</v>
      </c>
      <c r="F150" s="13">
        <v>0</v>
      </c>
      <c r="G150" s="13">
        <f>IFERROR(IF(E150&gt;0,((F150)*E150),""),"")</f>
        <v>0</v>
      </c>
    </row>
    <row r="151" spans="1:7" x14ac:dyDescent="0.25">
      <c r="A151" s="3"/>
      <c r="B151" s="8"/>
      <c r="C151" s="1" t="s">
        <v>728</v>
      </c>
      <c r="D151" s="8"/>
      <c r="E151" s="8"/>
      <c r="F151" s="13"/>
      <c r="G151" s="13" t="str">
        <f t="shared" ref="G151:G194" si="3">IFERROR(IF(E151&gt;0,((F151)*E151),""),"")</f>
        <v/>
      </c>
    </row>
    <row r="152" spans="1:7" x14ac:dyDescent="0.25">
      <c r="A152" s="3"/>
      <c r="B152" s="8"/>
      <c r="C152" s="1"/>
      <c r="D152" s="8"/>
      <c r="E152" s="8"/>
      <c r="F152" s="13"/>
      <c r="G152" s="13" t="str">
        <f t="shared" si="3"/>
        <v/>
      </c>
    </row>
    <row r="153" spans="1:7" x14ac:dyDescent="0.25">
      <c r="A153" s="3">
        <v>33</v>
      </c>
      <c r="B153" s="8"/>
      <c r="C153" s="1" t="s">
        <v>729</v>
      </c>
      <c r="D153" s="8" t="s">
        <v>247</v>
      </c>
      <c r="E153" s="8">
        <v>38</v>
      </c>
      <c r="F153" s="13">
        <v>0</v>
      </c>
      <c r="G153" s="13">
        <f t="shared" si="3"/>
        <v>0</v>
      </c>
    </row>
    <row r="154" spans="1:7" x14ac:dyDescent="0.25">
      <c r="A154" s="3"/>
      <c r="B154" s="8"/>
      <c r="C154" s="1" t="s">
        <v>730</v>
      </c>
      <c r="D154" s="8"/>
      <c r="E154" s="8"/>
      <c r="F154" s="13"/>
      <c r="G154" s="13" t="str">
        <f t="shared" si="3"/>
        <v/>
      </c>
    </row>
    <row r="155" spans="1:7" x14ac:dyDescent="0.25">
      <c r="A155" s="3"/>
      <c r="B155" s="8"/>
      <c r="C155" s="1"/>
      <c r="D155" s="8"/>
      <c r="E155" s="8"/>
      <c r="F155" s="13"/>
      <c r="G155" s="13" t="str">
        <f t="shared" si="3"/>
        <v/>
      </c>
    </row>
    <row r="156" spans="1:7" x14ac:dyDescent="0.25">
      <c r="A156" s="3"/>
      <c r="B156" s="11">
        <v>8.4</v>
      </c>
      <c r="C156" s="18" t="s">
        <v>384</v>
      </c>
      <c r="D156" s="8"/>
      <c r="E156" s="8"/>
      <c r="F156" s="13"/>
      <c r="G156" s="13" t="str">
        <f t="shared" si="3"/>
        <v/>
      </c>
    </row>
    <row r="157" spans="1:7" x14ac:dyDescent="0.25">
      <c r="A157" s="3"/>
      <c r="B157" s="8"/>
      <c r="C157" s="1"/>
      <c r="D157" s="8"/>
      <c r="E157" s="8"/>
      <c r="F157" s="13"/>
      <c r="G157" s="13" t="str">
        <f t="shared" si="3"/>
        <v/>
      </c>
    </row>
    <row r="158" spans="1:7" x14ac:dyDescent="0.25">
      <c r="A158" s="3"/>
      <c r="B158" s="11" t="s">
        <v>165</v>
      </c>
      <c r="C158" s="18" t="s">
        <v>501</v>
      </c>
      <c r="D158" s="8"/>
      <c r="E158" s="8"/>
      <c r="F158" s="13"/>
      <c r="G158" s="13" t="str">
        <f t="shared" si="3"/>
        <v/>
      </c>
    </row>
    <row r="159" spans="1:7" x14ac:dyDescent="0.25">
      <c r="A159" s="3"/>
      <c r="B159" s="8"/>
      <c r="C159" s="1"/>
      <c r="D159" s="8"/>
      <c r="E159" s="8"/>
      <c r="F159" s="13"/>
      <c r="G159" s="13" t="str">
        <f t="shared" si="3"/>
        <v/>
      </c>
    </row>
    <row r="160" spans="1:7" x14ac:dyDescent="0.25">
      <c r="A160" s="3">
        <v>34</v>
      </c>
      <c r="B160" s="8"/>
      <c r="C160" s="1" t="s">
        <v>502</v>
      </c>
      <c r="D160" s="8" t="s">
        <v>272</v>
      </c>
      <c r="E160" s="8">
        <v>15</v>
      </c>
      <c r="F160" s="13">
        <v>0</v>
      </c>
      <c r="G160" s="13">
        <f t="shared" si="3"/>
        <v>0</v>
      </c>
    </row>
    <row r="161" spans="1:7" x14ac:dyDescent="0.25">
      <c r="A161" s="3"/>
      <c r="B161" s="8"/>
      <c r="C161" s="1"/>
      <c r="D161" s="8"/>
      <c r="E161" s="8"/>
      <c r="F161" s="13"/>
      <c r="G161" s="13" t="str">
        <f t="shared" si="3"/>
        <v/>
      </c>
    </row>
    <row r="162" spans="1:7" x14ac:dyDescent="0.25">
      <c r="A162" s="3"/>
      <c r="B162" s="11" t="s">
        <v>189</v>
      </c>
      <c r="C162" s="18" t="s">
        <v>731</v>
      </c>
      <c r="D162" s="8"/>
      <c r="E162" s="8"/>
      <c r="F162" s="13"/>
      <c r="G162" s="13" t="str">
        <f t="shared" si="3"/>
        <v/>
      </c>
    </row>
    <row r="163" spans="1:7" x14ac:dyDescent="0.25">
      <c r="A163" s="3"/>
      <c r="B163" s="8"/>
      <c r="C163" s="1"/>
      <c r="D163" s="8"/>
      <c r="E163" s="8"/>
      <c r="F163" s="13"/>
      <c r="G163" s="13" t="str">
        <f t="shared" si="3"/>
        <v/>
      </c>
    </row>
    <row r="164" spans="1:7" x14ac:dyDescent="0.25">
      <c r="A164" s="3">
        <v>35</v>
      </c>
      <c r="B164" s="8"/>
      <c r="C164" s="1" t="s">
        <v>3015</v>
      </c>
      <c r="D164" s="8" t="s">
        <v>272</v>
      </c>
      <c r="E164" s="8">
        <v>8</v>
      </c>
      <c r="F164" s="13">
        <v>0</v>
      </c>
      <c r="G164" s="13">
        <f t="shared" si="3"/>
        <v>0</v>
      </c>
    </row>
    <row r="165" spans="1:7" x14ac:dyDescent="0.25">
      <c r="A165" s="3"/>
      <c r="B165" s="8"/>
      <c r="C165" s="1"/>
      <c r="D165" s="8"/>
      <c r="E165" s="8"/>
      <c r="F165" s="13"/>
      <c r="G165" s="13" t="str">
        <f t="shared" si="3"/>
        <v/>
      </c>
    </row>
    <row r="166" spans="1:7" x14ac:dyDescent="0.25">
      <c r="A166" s="3">
        <v>36</v>
      </c>
      <c r="B166" s="8"/>
      <c r="C166" s="1" t="s">
        <v>1761</v>
      </c>
      <c r="D166" s="8" t="s">
        <v>272</v>
      </c>
      <c r="E166" s="8">
        <v>20</v>
      </c>
      <c r="F166" s="13">
        <v>0</v>
      </c>
      <c r="G166" s="13">
        <f t="shared" si="3"/>
        <v>0</v>
      </c>
    </row>
    <row r="167" spans="1:7" x14ac:dyDescent="0.25">
      <c r="A167" s="3"/>
      <c r="B167" s="8"/>
      <c r="C167" s="1"/>
      <c r="D167" s="8"/>
      <c r="E167" s="8"/>
      <c r="F167" s="13"/>
      <c r="G167" s="13" t="str">
        <f t="shared" si="3"/>
        <v/>
      </c>
    </row>
    <row r="168" spans="1:7" x14ac:dyDescent="0.25">
      <c r="A168" s="3">
        <v>37</v>
      </c>
      <c r="B168" s="8"/>
      <c r="C168" s="1" t="s">
        <v>734</v>
      </c>
      <c r="D168" s="8" t="s">
        <v>272</v>
      </c>
      <c r="E168" s="8">
        <v>10</v>
      </c>
      <c r="F168" s="13">
        <v>0</v>
      </c>
      <c r="G168" s="13">
        <f t="shared" si="3"/>
        <v>0</v>
      </c>
    </row>
    <row r="169" spans="1:7" x14ac:dyDescent="0.25">
      <c r="A169" s="3"/>
      <c r="B169" s="8"/>
      <c r="C169" s="1" t="s">
        <v>733</v>
      </c>
      <c r="D169" s="8"/>
      <c r="E169" s="8"/>
      <c r="F169" s="13"/>
      <c r="G169" s="13" t="str">
        <f t="shared" si="3"/>
        <v/>
      </c>
    </row>
    <row r="170" spans="1:7" x14ac:dyDescent="0.25">
      <c r="A170" s="1"/>
      <c r="B170" s="1"/>
      <c r="C170" s="1"/>
      <c r="D170" s="1"/>
      <c r="E170" s="1"/>
      <c r="F170" s="1"/>
      <c r="G170" s="1"/>
    </row>
    <row r="171" spans="1:7" x14ac:dyDescent="0.25">
      <c r="A171" s="3">
        <v>38</v>
      </c>
      <c r="B171" s="8"/>
      <c r="C171" s="1" t="s">
        <v>3016</v>
      </c>
      <c r="D171" s="8" t="s">
        <v>272</v>
      </c>
      <c r="E171" s="8">
        <v>48</v>
      </c>
      <c r="F171" s="13">
        <v>0</v>
      </c>
      <c r="G171" s="13">
        <f t="shared" ref="G171:G177" si="4">IFERROR(IF(E171&gt;0,((F171)*E171),""),"")</f>
        <v>0</v>
      </c>
    </row>
    <row r="172" spans="1:7" x14ac:dyDescent="0.25">
      <c r="A172" s="3"/>
      <c r="B172" s="8"/>
      <c r="C172" s="1"/>
      <c r="D172" s="8"/>
      <c r="E172" s="8"/>
      <c r="F172" s="13"/>
      <c r="G172" s="13" t="str">
        <f t="shared" si="4"/>
        <v/>
      </c>
    </row>
    <row r="173" spans="1:7" x14ac:dyDescent="0.25">
      <c r="A173" s="3">
        <v>39</v>
      </c>
      <c r="B173" s="8"/>
      <c r="C173" s="1" t="s">
        <v>1477</v>
      </c>
      <c r="D173" s="8" t="s">
        <v>272</v>
      </c>
      <c r="E173" s="8">
        <v>1</v>
      </c>
      <c r="F173" s="13">
        <v>0</v>
      </c>
      <c r="G173" s="13">
        <f t="shared" si="4"/>
        <v>0</v>
      </c>
    </row>
    <row r="174" spans="1:7" x14ac:dyDescent="0.25">
      <c r="A174" s="3"/>
      <c r="B174" s="8"/>
      <c r="C174" s="1"/>
      <c r="D174" s="8"/>
      <c r="E174" s="8"/>
      <c r="F174" s="13"/>
      <c r="G174" s="13" t="str">
        <f t="shared" si="4"/>
        <v/>
      </c>
    </row>
    <row r="175" spans="1:7" x14ac:dyDescent="0.25">
      <c r="A175" s="3">
        <v>40</v>
      </c>
      <c r="B175" s="8"/>
      <c r="C175" s="1" t="s">
        <v>3017</v>
      </c>
      <c r="D175" s="8" t="s">
        <v>272</v>
      </c>
      <c r="E175" s="8">
        <v>130</v>
      </c>
      <c r="F175" s="13">
        <v>0</v>
      </c>
      <c r="G175" s="13">
        <f t="shared" si="4"/>
        <v>0</v>
      </c>
    </row>
    <row r="176" spans="1:7" x14ac:dyDescent="0.25">
      <c r="A176" s="3"/>
      <c r="B176" s="8"/>
      <c r="C176" s="1"/>
      <c r="D176" s="8"/>
      <c r="E176" s="8"/>
      <c r="F176" s="13"/>
      <c r="G176" s="13" t="str">
        <f t="shared" si="4"/>
        <v/>
      </c>
    </row>
    <row r="177" spans="1:7" x14ac:dyDescent="0.25">
      <c r="A177" s="3"/>
      <c r="B177" s="11" t="s">
        <v>190</v>
      </c>
      <c r="C177" s="18" t="s">
        <v>732</v>
      </c>
      <c r="D177" s="8"/>
      <c r="E177" s="8"/>
      <c r="F177" s="13"/>
      <c r="G177" s="13" t="str">
        <f t="shared" si="4"/>
        <v/>
      </c>
    </row>
    <row r="178" spans="1:7" x14ac:dyDescent="0.25">
      <c r="A178" s="3"/>
      <c r="B178" s="8"/>
      <c r="C178" s="1"/>
      <c r="D178" s="8"/>
      <c r="E178" s="8"/>
      <c r="F178" s="13"/>
      <c r="G178" s="13" t="str">
        <f t="shared" si="3"/>
        <v/>
      </c>
    </row>
    <row r="179" spans="1:7" x14ac:dyDescent="0.25">
      <c r="A179" s="3">
        <v>41</v>
      </c>
      <c r="B179" s="8" t="s">
        <v>386</v>
      </c>
      <c r="C179" s="1" t="s">
        <v>735</v>
      </c>
      <c r="D179" s="8" t="s">
        <v>247</v>
      </c>
      <c r="E179" s="8">
        <v>320</v>
      </c>
      <c r="F179" s="13">
        <v>0</v>
      </c>
      <c r="G179" s="13">
        <f t="shared" si="3"/>
        <v>0</v>
      </c>
    </row>
    <row r="180" spans="1:7" x14ac:dyDescent="0.25">
      <c r="A180" s="3"/>
      <c r="B180" s="8"/>
      <c r="C180" s="1" t="s">
        <v>736</v>
      </c>
      <c r="D180" s="8"/>
      <c r="E180" s="8"/>
      <c r="F180" s="13"/>
      <c r="G180" s="13" t="str">
        <f t="shared" si="3"/>
        <v/>
      </c>
    </row>
    <row r="181" spans="1:7" x14ac:dyDescent="0.25">
      <c r="A181" s="3"/>
      <c r="B181" s="8"/>
      <c r="C181" s="1"/>
      <c r="D181" s="8"/>
      <c r="E181" s="8"/>
      <c r="F181" s="13"/>
      <c r="G181" s="13" t="str">
        <f t="shared" si="3"/>
        <v/>
      </c>
    </row>
    <row r="182" spans="1:7" x14ac:dyDescent="0.25">
      <c r="A182" s="3"/>
      <c r="B182" s="11">
        <v>8.5</v>
      </c>
      <c r="C182" s="18" t="s">
        <v>531</v>
      </c>
      <c r="D182" s="8"/>
      <c r="E182" s="8"/>
      <c r="F182" s="13"/>
      <c r="G182" s="13" t="str">
        <f t="shared" si="3"/>
        <v/>
      </c>
    </row>
    <row r="183" spans="1:7" x14ac:dyDescent="0.25">
      <c r="A183" s="3"/>
      <c r="B183" s="8"/>
      <c r="C183" s="1"/>
      <c r="D183" s="8"/>
      <c r="E183" s="8"/>
      <c r="F183" s="13"/>
      <c r="G183" s="13" t="str">
        <f t="shared" si="3"/>
        <v/>
      </c>
    </row>
    <row r="184" spans="1:7" x14ac:dyDescent="0.25">
      <c r="A184" s="3">
        <v>42</v>
      </c>
      <c r="B184" s="8"/>
      <c r="C184" s="1" t="s">
        <v>737</v>
      </c>
      <c r="D184" s="8" t="s">
        <v>256</v>
      </c>
      <c r="E184" s="8">
        <v>145</v>
      </c>
      <c r="F184" s="13">
        <v>0</v>
      </c>
      <c r="G184" s="13">
        <f t="shared" si="3"/>
        <v>0</v>
      </c>
    </row>
    <row r="185" spans="1:7" x14ac:dyDescent="0.25">
      <c r="A185" s="3"/>
      <c r="B185" s="8"/>
      <c r="C185" s="1" t="s">
        <v>738</v>
      </c>
      <c r="D185" s="8"/>
      <c r="E185" s="8"/>
      <c r="F185" s="13"/>
      <c r="G185" s="13" t="str">
        <f t="shared" si="3"/>
        <v/>
      </c>
    </row>
    <row r="186" spans="1:7" x14ac:dyDescent="0.25">
      <c r="A186" s="3"/>
      <c r="B186" s="8"/>
      <c r="C186" s="1" t="s">
        <v>739</v>
      </c>
      <c r="D186" s="8"/>
      <c r="E186" s="8"/>
      <c r="F186" s="13"/>
      <c r="G186" s="13" t="str">
        <f t="shared" si="3"/>
        <v/>
      </c>
    </row>
    <row r="187" spans="1:7" x14ac:dyDescent="0.25">
      <c r="A187" s="3"/>
      <c r="B187" s="8"/>
      <c r="C187" s="1" t="s">
        <v>740</v>
      </c>
      <c r="D187" s="8"/>
      <c r="E187" s="8"/>
      <c r="F187" s="13"/>
      <c r="G187" s="13" t="str">
        <f t="shared" si="3"/>
        <v/>
      </c>
    </row>
    <row r="188" spans="1:7" x14ac:dyDescent="0.25">
      <c r="A188" s="3"/>
      <c r="B188" s="8"/>
      <c r="C188" s="1" t="s">
        <v>741</v>
      </c>
      <c r="D188" s="8"/>
      <c r="E188" s="8"/>
      <c r="F188" s="13"/>
      <c r="G188" s="13" t="str">
        <f t="shared" si="3"/>
        <v/>
      </c>
    </row>
    <row r="189" spans="1:7" x14ac:dyDescent="0.25">
      <c r="A189" s="3"/>
      <c r="B189" s="8"/>
      <c r="C189" s="1" t="s">
        <v>742</v>
      </c>
      <c r="D189" s="8"/>
      <c r="E189" s="8"/>
      <c r="F189" s="13"/>
      <c r="G189" s="13" t="str">
        <f t="shared" si="3"/>
        <v/>
      </c>
    </row>
    <row r="190" spans="1:7" x14ac:dyDescent="0.25">
      <c r="A190" s="3"/>
      <c r="B190" s="8"/>
      <c r="C190" s="1" t="s">
        <v>743</v>
      </c>
      <c r="D190" s="8"/>
      <c r="E190" s="8"/>
      <c r="F190" s="13"/>
      <c r="G190" s="13" t="str">
        <f t="shared" si="3"/>
        <v/>
      </c>
    </row>
    <row r="191" spans="1:7" x14ac:dyDescent="0.25">
      <c r="A191" s="3"/>
      <c r="B191" s="8"/>
      <c r="C191" s="1"/>
      <c r="D191" s="8"/>
      <c r="E191" s="8"/>
      <c r="F191" s="13"/>
      <c r="G191" s="13" t="str">
        <f t="shared" si="3"/>
        <v/>
      </c>
    </row>
    <row r="192" spans="1:7" x14ac:dyDescent="0.25">
      <c r="A192" s="3">
        <v>43</v>
      </c>
      <c r="B192" s="8"/>
      <c r="C192" s="41" t="s">
        <v>744</v>
      </c>
      <c r="D192" s="8" t="s">
        <v>256</v>
      </c>
      <c r="E192" s="8">
        <v>20</v>
      </c>
      <c r="F192" s="13">
        <v>0</v>
      </c>
      <c r="G192" s="13">
        <f t="shared" si="3"/>
        <v>0</v>
      </c>
    </row>
    <row r="193" spans="1:7" x14ac:dyDescent="0.25">
      <c r="A193" s="3"/>
      <c r="B193" s="8"/>
      <c r="C193" s="1" t="s">
        <v>533</v>
      </c>
      <c r="D193" s="8"/>
      <c r="E193" s="8"/>
      <c r="F193" s="13"/>
      <c r="G193" s="13" t="str">
        <f t="shared" si="3"/>
        <v/>
      </c>
    </row>
    <row r="194" spans="1:7" x14ac:dyDescent="0.25">
      <c r="A194" s="3"/>
      <c r="B194" s="8"/>
      <c r="C194" s="1" t="s">
        <v>745</v>
      </c>
      <c r="D194" s="8"/>
      <c r="E194" s="8"/>
      <c r="F194" s="13"/>
      <c r="G194" s="13" t="str">
        <f t="shared" si="3"/>
        <v/>
      </c>
    </row>
    <row r="195" spans="1:7" x14ac:dyDescent="0.25">
      <c r="A195" s="3"/>
      <c r="B195" s="8"/>
      <c r="C195" s="1" t="s">
        <v>746</v>
      </c>
      <c r="D195" s="8"/>
      <c r="E195" s="8"/>
      <c r="F195" s="13"/>
      <c r="G195" s="13" t="str">
        <f>IFERROR(IF(E195&gt;0,((F195)*E195),""),"")</f>
        <v/>
      </c>
    </row>
    <row r="196" spans="1:7" x14ac:dyDescent="0.25">
      <c r="A196" s="4"/>
      <c r="B196" s="4"/>
      <c r="C196" s="160" t="s">
        <v>7</v>
      </c>
      <c r="D196" s="161"/>
      <c r="E196" s="161"/>
      <c r="F196" s="162"/>
      <c r="G196" s="14">
        <f>SUM(G149:G195)</f>
        <v>0</v>
      </c>
    </row>
    <row r="197" spans="1:7" ht="30" x14ac:dyDescent="0.25">
      <c r="A197" s="2" t="s">
        <v>0</v>
      </c>
      <c r="B197" s="2" t="s">
        <v>1</v>
      </c>
      <c r="C197" s="2" t="s">
        <v>6</v>
      </c>
      <c r="D197" s="2" t="s">
        <v>2</v>
      </c>
      <c r="E197" s="2" t="s">
        <v>3</v>
      </c>
      <c r="F197" s="12" t="s">
        <v>4</v>
      </c>
      <c r="G197" s="12" t="s">
        <v>5</v>
      </c>
    </row>
    <row r="198" spans="1:7" x14ac:dyDescent="0.25">
      <c r="A198" s="5"/>
      <c r="B198" s="4"/>
      <c r="C198" s="160" t="s">
        <v>8</v>
      </c>
      <c r="D198" s="161"/>
      <c r="E198" s="161"/>
      <c r="F198" s="162"/>
      <c r="G198" s="15">
        <f>G196</f>
        <v>0</v>
      </c>
    </row>
    <row r="199" spans="1:7" x14ac:dyDescent="0.25">
      <c r="A199" s="3">
        <v>44</v>
      </c>
      <c r="B199" s="8"/>
      <c r="C199" s="1" t="s">
        <v>747</v>
      </c>
      <c r="D199" s="8" t="s">
        <v>256</v>
      </c>
      <c r="E199" s="8">
        <v>21</v>
      </c>
      <c r="F199" s="13">
        <v>0</v>
      </c>
      <c r="G199" s="13">
        <f>IFERROR(IF(E199&gt;0,((F199)*E199),""),"")</f>
        <v>0</v>
      </c>
    </row>
    <row r="200" spans="1:7" x14ac:dyDescent="0.25">
      <c r="A200" s="3"/>
      <c r="B200" s="8"/>
      <c r="C200" s="1" t="s">
        <v>533</v>
      </c>
      <c r="D200" s="8"/>
      <c r="E200" s="8"/>
      <c r="F200" s="13"/>
      <c r="G200" s="13" t="str">
        <f t="shared" ref="G200:G243" si="5">IFERROR(IF(E200&gt;0,((F200)*E200),""),"")</f>
        <v/>
      </c>
    </row>
    <row r="201" spans="1:7" x14ac:dyDescent="0.25">
      <c r="A201" s="3"/>
      <c r="B201" s="8"/>
      <c r="C201" s="1" t="s">
        <v>745</v>
      </c>
      <c r="D201" s="8"/>
      <c r="E201" s="8"/>
      <c r="F201" s="13"/>
      <c r="G201" s="13" t="str">
        <f t="shared" si="5"/>
        <v/>
      </c>
    </row>
    <row r="202" spans="1:7" x14ac:dyDescent="0.25">
      <c r="A202" s="3"/>
      <c r="B202" s="8"/>
      <c r="C202" s="1" t="s">
        <v>746</v>
      </c>
      <c r="D202" s="8"/>
      <c r="E202" s="8"/>
      <c r="F202" s="13"/>
      <c r="G202" s="13" t="str">
        <f t="shared" si="5"/>
        <v/>
      </c>
    </row>
    <row r="203" spans="1:7" x14ac:dyDescent="0.25">
      <c r="A203" s="3"/>
      <c r="B203" s="8"/>
      <c r="C203" s="1"/>
      <c r="D203" s="8"/>
      <c r="E203" s="8"/>
      <c r="F203" s="13"/>
      <c r="G203" s="13" t="str">
        <f t="shared" si="5"/>
        <v/>
      </c>
    </row>
    <row r="204" spans="1:7" x14ac:dyDescent="0.25">
      <c r="A204" s="3"/>
      <c r="B204" s="8"/>
      <c r="C204" s="18" t="s">
        <v>748</v>
      </c>
      <c r="D204" s="8"/>
      <c r="E204" s="8"/>
      <c r="F204" s="13"/>
      <c r="G204" s="13" t="str">
        <f t="shared" si="5"/>
        <v/>
      </c>
    </row>
    <row r="205" spans="1:7" x14ac:dyDescent="0.25">
      <c r="A205" s="3"/>
      <c r="B205" s="8"/>
      <c r="C205" s="1"/>
      <c r="D205" s="8"/>
      <c r="E205" s="8"/>
      <c r="F205" s="13"/>
      <c r="G205" s="13" t="str">
        <f t="shared" si="5"/>
        <v/>
      </c>
    </row>
    <row r="206" spans="1:7" x14ac:dyDescent="0.25">
      <c r="A206" s="3">
        <v>45</v>
      </c>
      <c r="B206" s="8"/>
      <c r="C206" s="1" t="s">
        <v>749</v>
      </c>
      <c r="D206" s="8" t="s">
        <v>247</v>
      </c>
      <c r="E206" s="8">
        <v>190</v>
      </c>
      <c r="F206" s="13">
        <v>0</v>
      </c>
      <c r="G206" s="13">
        <f t="shared" si="5"/>
        <v>0</v>
      </c>
    </row>
    <row r="207" spans="1:7" x14ac:dyDescent="0.25">
      <c r="A207" s="3"/>
      <c r="B207" s="8"/>
      <c r="C207" s="1" t="s">
        <v>750</v>
      </c>
      <c r="D207" s="8"/>
      <c r="E207" s="8"/>
      <c r="F207" s="13"/>
      <c r="G207" s="13" t="str">
        <f t="shared" si="5"/>
        <v/>
      </c>
    </row>
    <row r="208" spans="1:7" x14ac:dyDescent="0.25">
      <c r="A208" s="3"/>
      <c r="B208" s="8"/>
      <c r="C208" s="1"/>
      <c r="D208" s="8"/>
      <c r="E208" s="8"/>
      <c r="F208" s="13"/>
      <c r="G208" s="13" t="str">
        <f t="shared" si="5"/>
        <v/>
      </c>
    </row>
    <row r="209" spans="1:7" x14ac:dyDescent="0.25">
      <c r="A209" s="3"/>
      <c r="B209" s="8"/>
      <c r="C209" s="18" t="s">
        <v>751</v>
      </c>
      <c r="D209" s="8"/>
      <c r="E209" s="8"/>
      <c r="F209" s="13"/>
      <c r="G209" s="13" t="str">
        <f t="shared" si="5"/>
        <v/>
      </c>
    </row>
    <row r="210" spans="1:7" x14ac:dyDescent="0.25">
      <c r="A210" s="3"/>
      <c r="B210" s="8"/>
      <c r="C210" s="1"/>
      <c r="D210" s="8"/>
      <c r="E210" s="8"/>
      <c r="F210" s="13"/>
      <c r="G210" s="13" t="str">
        <f t="shared" si="5"/>
        <v/>
      </c>
    </row>
    <row r="211" spans="1:7" x14ac:dyDescent="0.25">
      <c r="A211" s="3">
        <v>46</v>
      </c>
      <c r="B211" s="8"/>
      <c r="C211" s="1" t="s">
        <v>752</v>
      </c>
      <c r="D211" s="8" t="s">
        <v>252</v>
      </c>
      <c r="E211" s="8">
        <v>12</v>
      </c>
      <c r="F211" s="13">
        <v>0</v>
      </c>
      <c r="G211" s="13">
        <f t="shared" si="5"/>
        <v>0</v>
      </c>
    </row>
    <row r="212" spans="1:7" x14ac:dyDescent="0.25">
      <c r="A212" s="3"/>
      <c r="B212" s="8"/>
      <c r="C212" s="1" t="s">
        <v>753</v>
      </c>
      <c r="D212" s="8"/>
      <c r="E212" s="8"/>
      <c r="F212" s="13"/>
      <c r="G212" s="13" t="str">
        <f t="shared" si="5"/>
        <v/>
      </c>
    </row>
    <row r="213" spans="1:7" x14ac:dyDescent="0.25">
      <c r="A213" s="3"/>
      <c r="B213" s="8"/>
      <c r="C213" s="1" t="s">
        <v>754</v>
      </c>
      <c r="D213" s="8"/>
      <c r="E213" s="8"/>
      <c r="F213" s="13"/>
      <c r="G213" s="13" t="str">
        <f t="shared" si="5"/>
        <v/>
      </c>
    </row>
    <row r="214" spans="1:7" x14ac:dyDescent="0.25">
      <c r="A214" s="3"/>
      <c r="B214" s="8"/>
      <c r="C214" s="1"/>
      <c r="D214" s="8"/>
      <c r="E214" s="8"/>
      <c r="F214" s="13"/>
      <c r="G214" s="13" t="str">
        <f t="shared" si="5"/>
        <v/>
      </c>
    </row>
    <row r="215" spans="1:7" x14ac:dyDescent="0.25">
      <c r="A215" s="3"/>
      <c r="B215" s="8"/>
      <c r="C215" s="18" t="s">
        <v>755</v>
      </c>
      <c r="D215" s="8"/>
      <c r="E215" s="8"/>
      <c r="F215" s="13"/>
      <c r="G215" s="13" t="str">
        <f t="shared" si="5"/>
        <v/>
      </c>
    </row>
    <row r="216" spans="1:7" x14ac:dyDescent="0.25">
      <c r="A216" s="3"/>
      <c r="B216" s="8"/>
      <c r="C216" s="1"/>
      <c r="D216" s="8"/>
      <c r="E216" s="8"/>
      <c r="F216" s="13"/>
      <c r="G216" s="13" t="str">
        <f t="shared" si="5"/>
        <v/>
      </c>
    </row>
    <row r="217" spans="1:7" x14ac:dyDescent="0.25">
      <c r="A217" s="3">
        <v>47</v>
      </c>
      <c r="B217" s="8"/>
      <c r="C217" s="1" t="s">
        <v>756</v>
      </c>
      <c r="D217" s="8" t="s">
        <v>272</v>
      </c>
      <c r="E217" s="8">
        <v>3</v>
      </c>
      <c r="F217" s="13">
        <v>0</v>
      </c>
      <c r="G217" s="13">
        <f t="shared" si="5"/>
        <v>0</v>
      </c>
    </row>
    <row r="218" spans="1:7" x14ac:dyDescent="0.25">
      <c r="A218" s="3"/>
      <c r="B218" s="8"/>
      <c r="C218" s="1" t="s">
        <v>757</v>
      </c>
      <c r="D218" s="8"/>
      <c r="E218" s="8"/>
      <c r="F218" s="13"/>
      <c r="G218" s="13" t="str">
        <f t="shared" si="5"/>
        <v/>
      </c>
    </row>
    <row r="219" spans="1:7" x14ac:dyDescent="0.25">
      <c r="A219" s="3"/>
      <c r="B219" s="8"/>
      <c r="C219" s="1"/>
      <c r="D219" s="8"/>
      <c r="E219" s="8"/>
      <c r="F219" s="13"/>
      <c r="G219" s="13" t="str">
        <f t="shared" si="5"/>
        <v/>
      </c>
    </row>
    <row r="220" spans="1:7" x14ac:dyDescent="0.25">
      <c r="A220" s="3"/>
      <c r="B220" s="11" t="s">
        <v>623</v>
      </c>
      <c r="C220" s="18" t="s">
        <v>758</v>
      </c>
      <c r="D220" s="8"/>
      <c r="E220" s="8"/>
      <c r="F220" s="13"/>
      <c r="G220" s="13" t="str">
        <f t="shared" si="5"/>
        <v/>
      </c>
    </row>
    <row r="221" spans="1:7" x14ac:dyDescent="0.25">
      <c r="A221" s="3"/>
      <c r="B221" s="8"/>
      <c r="C221" s="18" t="s">
        <v>759</v>
      </c>
      <c r="D221" s="8"/>
      <c r="E221" s="8"/>
      <c r="F221" s="13"/>
      <c r="G221" s="13" t="str">
        <f t="shared" si="5"/>
        <v/>
      </c>
    </row>
    <row r="222" spans="1:7" x14ac:dyDescent="0.25">
      <c r="A222" s="3"/>
      <c r="B222" s="8"/>
      <c r="C222" s="1"/>
      <c r="D222" s="8"/>
      <c r="E222" s="8"/>
      <c r="F222" s="13"/>
      <c r="G222" s="13" t="str">
        <f t="shared" si="5"/>
        <v/>
      </c>
    </row>
    <row r="223" spans="1:7" x14ac:dyDescent="0.25">
      <c r="A223" s="3"/>
      <c r="B223" s="11" t="s">
        <v>478</v>
      </c>
      <c r="C223" s="18" t="s">
        <v>760</v>
      </c>
      <c r="D223" s="8"/>
      <c r="E223" s="8"/>
      <c r="F223" s="13"/>
      <c r="G223" s="13" t="str">
        <f t="shared" si="5"/>
        <v/>
      </c>
    </row>
    <row r="224" spans="1:7" x14ac:dyDescent="0.25">
      <c r="A224" s="3"/>
      <c r="B224" s="8"/>
      <c r="C224" s="18" t="s">
        <v>761</v>
      </c>
      <c r="D224" s="8"/>
      <c r="E224" s="8"/>
      <c r="F224" s="13"/>
      <c r="G224" s="13" t="str">
        <f t="shared" si="5"/>
        <v/>
      </c>
    </row>
    <row r="225" spans="1:7" x14ac:dyDescent="0.25">
      <c r="A225" s="3"/>
      <c r="B225" s="8"/>
      <c r="C225" s="1"/>
      <c r="D225" s="8"/>
      <c r="E225" s="8"/>
      <c r="F225" s="13"/>
      <c r="G225" s="13" t="str">
        <f t="shared" si="5"/>
        <v/>
      </c>
    </row>
    <row r="226" spans="1:7" x14ac:dyDescent="0.25">
      <c r="A226" s="3">
        <v>48</v>
      </c>
      <c r="B226" s="8"/>
      <c r="C226" s="1" t="s">
        <v>762</v>
      </c>
      <c r="D226" s="8" t="s">
        <v>252</v>
      </c>
      <c r="E226" s="8">
        <v>2</v>
      </c>
      <c r="F226" s="13">
        <v>0</v>
      </c>
      <c r="G226" s="13">
        <f t="shared" si="5"/>
        <v>0</v>
      </c>
    </row>
    <row r="227" spans="1:7" x14ac:dyDescent="0.25">
      <c r="A227" s="3"/>
      <c r="B227" s="8"/>
      <c r="C227" s="1" t="s">
        <v>763</v>
      </c>
      <c r="D227" s="8"/>
      <c r="E227" s="8"/>
      <c r="F227" s="13"/>
      <c r="G227" s="13" t="str">
        <f t="shared" si="5"/>
        <v/>
      </c>
    </row>
    <row r="228" spans="1:7" x14ac:dyDescent="0.25">
      <c r="A228" s="3"/>
      <c r="B228" s="8"/>
      <c r="C228" s="1" t="s">
        <v>764</v>
      </c>
      <c r="D228" s="8"/>
      <c r="E228" s="8"/>
      <c r="F228" s="13"/>
      <c r="G228" s="13" t="str">
        <f t="shared" si="5"/>
        <v/>
      </c>
    </row>
    <row r="229" spans="1:7" x14ac:dyDescent="0.25">
      <c r="A229" s="3"/>
      <c r="B229" s="8"/>
      <c r="C229" s="1" t="s">
        <v>765</v>
      </c>
      <c r="D229" s="8"/>
      <c r="E229" s="8"/>
      <c r="F229" s="13"/>
      <c r="G229" s="13" t="str">
        <f t="shared" si="5"/>
        <v/>
      </c>
    </row>
    <row r="230" spans="1:7" x14ac:dyDescent="0.25">
      <c r="A230" s="3"/>
      <c r="B230" s="8"/>
      <c r="C230" s="1" t="s">
        <v>766</v>
      </c>
      <c r="D230" s="8"/>
      <c r="E230" s="8"/>
      <c r="F230" s="13"/>
      <c r="G230" s="13" t="str">
        <f t="shared" si="5"/>
        <v/>
      </c>
    </row>
    <row r="231" spans="1:7" x14ac:dyDescent="0.25">
      <c r="A231" s="3"/>
      <c r="B231" s="8"/>
      <c r="C231" s="1" t="s">
        <v>767</v>
      </c>
      <c r="D231" s="8"/>
      <c r="E231" s="8"/>
      <c r="F231" s="13"/>
      <c r="G231" s="13" t="str">
        <f t="shared" si="5"/>
        <v/>
      </c>
    </row>
    <row r="232" spans="1:7" x14ac:dyDescent="0.25">
      <c r="A232" s="3"/>
      <c r="B232" s="8"/>
      <c r="C232" s="1" t="s">
        <v>768</v>
      </c>
      <c r="D232" s="8"/>
      <c r="E232" s="8"/>
      <c r="F232" s="13"/>
      <c r="G232" s="13" t="str">
        <f t="shared" si="5"/>
        <v/>
      </c>
    </row>
    <row r="233" spans="1:7" x14ac:dyDescent="0.25">
      <c r="A233" s="3"/>
      <c r="B233" s="8"/>
      <c r="C233" s="1"/>
      <c r="D233" s="8"/>
      <c r="E233" s="8"/>
      <c r="F233" s="13"/>
      <c r="G233" s="13" t="str">
        <f t="shared" si="5"/>
        <v/>
      </c>
    </row>
    <row r="234" spans="1:7" x14ac:dyDescent="0.25">
      <c r="A234" s="3">
        <v>49</v>
      </c>
      <c r="B234" s="8"/>
      <c r="C234" s="1" t="s">
        <v>769</v>
      </c>
      <c r="D234" s="8" t="s">
        <v>252</v>
      </c>
      <c r="E234" s="8">
        <v>2</v>
      </c>
      <c r="F234" s="13">
        <v>0</v>
      </c>
      <c r="G234" s="13">
        <f t="shared" si="5"/>
        <v>0</v>
      </c>
    </row>
    <row r="235" spans="1:7" x14ac:dyDescent="0.25">
      <c r="A235" s="3"/>
      <c r="B235" s="8"/>
      <c r="C235" s="1" t="s">
        <v>770</v>
      </c>
      <c r="D235" s="8"/>
      <c r="E235" s="8"/>
      <c r="F235" s="13"/>
      <c r="G235" s="13" t="str">
        <f t="shared" si="5"/>
        <v/>
      </c>
    </row>
    <row r="236" spans="1:7" x14ac:dyDescent="0.25">
      <c r="A236" s="3"/>
      <c r="B236" s="8"/>
      <c r="C236" s="1" t="s">
        <v>771</v>
      </c>
      <c r="D236" s="8"/>
      <c r="E236" s="8"/>
      <c r="F236" s="13"/>
      <c r="G236" s="13" t="str">
        <f t="shared" si="5"/>
        <v/>
      </c>
    </row>
    <row r="237" spans="1:7" x14ac:dyDescent="0.25">
      <c r="A237" s="3"/>
      <c r="B237" s="8"/>
      <c r="C237" s="1" t="s">
        <v>299</v>
      </c>
      <c r="D237" s="8"/>
      <c r="E237" s="8"/>
      <c r="F237" s="13"/>
      <c r="G237" s="13" t="str">
        <f t="shared" si="5"/>
        <v/>
      </c>
    </row>
    <row r="238" spans="1:7" x14ac:dyDescent="0.25">
      <c r="A238" s="3"/>
      <c r="B238" s="8"/>
      <c r="C238" s="1"/>
      <c r="D238" s="8"/>
      <c r="E238" s="8"/>
      <c r="F238" s="13"/>
      <c r="G238" s="13" t="str">
        <f t="shared" si="5"/>
        <v/>
      </c>
    </row>
    <row r="239" spans="1:7" x14ac:dyDescent="0.25">
      <c r="A239" s="3"/>
      <c r="B239" s="8"/>
      <c r="C239" s="18" t="s">
        <v>772</v>
      </c>
      <c r="D239" s="8"/>
      <c r="E239" s="8"/>
      <c r="F239" s="13"/>
      <c r="G239" s="13" t="str">
        <f t="shared" si="5"/>
        <v/>
      </c>
    </row>
    <row r="240" spans="1:7" x14ac:dyDescent="0.25">
      <c r="A240" s="3"/>
      <c r="B240" s="8"/>
      <c r="C240" s="1"/>
      <c r="D240" s="8"/>
      <c r="E240" s="8"/>
      <c r="F240" s="13"/>
      <c r="G240" s="13" t="str">
        <f t="shared" si="5"/>
        <v/>
      </c>
    </row>
    <row r="241" spans="1:7" x14ac:dyDescent="0.25">
      <c r="A241" s="3"/>
      <c r="B241" s="8"/>
      <c r="C241" s="18" t="s">
        <v>3082</v>
      </c>
      <c r="D241" s="8"/>
      <c r="E241" s="8"/>
      <c r="F241" s="13"/>
      <c r="G241" s="13" t="str">
        <f t="shared" si="5"/>
        <v/>
      </c>
    </row>
    <row r="242" spans="1:7" x14ac:dyDescent="0.25">
      <c r="A242" s="3"/>
      <c r="B242" s="8"/>
      <c r="C242" s="1"/>
      <c r="D242" s="8"/>
      <c r="E242" s="8"/>
      <c r="F242" s="13"/>
      <c r="G242" s="13" t="str">
        <f t="shared" si="5"/>
        <v/>
      </c>
    </row>
    <row r="243" spans="1:7" x14ac:dyDescent="0.25">
      <c r="A243" s="3"/>
      <c r="B243" s="8"/>
      <c r="C243" s="18" t="s">
        <v>773</v>
      </c>
      <c r="D243" s="8"/>
      <c r="E243" s="8"/>
      <c r="F243" s="13"/>
      <c r="G243" s="13" t="str">
        <f t="shared" si="5"/>
        <v/>
      </c>
    </row>
    <row r="244" spans="1:7" x14ac:dyDescent="0.25">
      <c r="A244" s="3"/>
      <c r="B244" s="8"/>
      <c r="C244" s="18" t="s">
        <v>774</v>
      </c>
      <c r="D244" s="8"/>
      <c r="E244" s="8"/>
      <c r="F244" s="13"/>
      <c r="G244" s="13" t="str">
        <f>IFERROR(IF(E244&gt;0,((F244)*E244),""),"")</f>
        <v/>
      </c>
    </row>
    <row r="245" spans="1:7" x14ac:dyDescent="0.25">
      <c r="A245" s="4"/>
      <c r="B245" s="4"/>
      <c r="C245" s="160" t="s">
        <v>7</v>
      </c>
      <c r="D245" s="161"/>
      <c r="E245" s="161"/>
      <c r="F245" s="162"/>
      <c r="G245" s="14">
        <f>SUM(G198:G244)</f>
        <v>0</v>
      </c>
    </row>
    <row r="246" spans="1:7" ht="30" x14ac:dyDescent="0.25">
      <c r="A246" s="2" t="s">
        <v>0</v>
      </c>
      <c r="B246" s="2" t="s">
        <v>1</v>
      </c>
      <c r="C246" s="2" t="s">
        <v>6</v>
      </c>
      <c r="D246" s="2" t="s">
        <v>2</v>
      </c>
      <c r="E246" s="2" t="s">
        <v>3</v>
      </c>
      <c r="F246" s="12" t="s">
        <v>4</v>
      </c>
      <c r="G246" s="12" t="s">
        <v>5</v>
      </c>
    </row>
    <row r="247" spans="1:7" x14ac:dyDescent="0.25">
      <c r="A247" s="5"/>
      <c r="B247" s="4"/>
      <c r="C247" s="160" t="s">
        <v>8</v>
      </c>
      <c r="D247" s="161"/>
      <c r="E247" s="161"/>
      <c r="F247" s="162"/>
      <c r="G247" s="15">
        <f>G245</f>
        <v>0</v>
      </c>
    </row>
    <row r="248" spans="1:7" x14ac:dyDescent="0.25">
      <c r="A248" s="3">
        <v>50</v>
      </c>
      <c r="B248" s="8"/>
      <c r="C248" s="1" t="s">
        <v>775</v>
      </c>
      <c r="D248" s="8" t="s">
        <v>247</v>
      </c>
      <c r="E248" s="8">
        <v>33</v>
      </c>
      <c r="F248" s="13">
        <v>0</v>
      </c>
      <c r="G248" s="13">
        <f>IFERROR(IF(E248&gt;0,((F248)*E248),""),"")</f>
        <v>0</v>
      </c>
    </row>
    <row r="249" spans="1:7" x14ac:dyDescent="0.25">
      <c r="A249" s="3"/>
      <c r="B249" s="8"/>
      <c r="C249" s="1"/>
      <c r="D249" s="8"/>
      <c r="E249" s="8"/>
      <c r="F249" s="13"/>
      <c r="G249" s="13" t="str">
        <f t="shared" ref="G249:G292" si="6">IFERROR(IF(E249&gt;0,((F249)*E249),""),"")</f>
        <v/>
      </c>
    </row>
    <row r="250" spans="1:7" x14ac:dyDescent="0.25">
      <c r="A250" s="3"/>
      <c r="B250" s="8"/>
      <c r="C250" s="18" t="s">
        <v>3083</v>
      </c>
      <c r="D250" s="8"/>
      <c r="E250" s="8"/>
      <c r="F250" s="13"/>
      <c r="G250" s="13" t="str">
        <f t="shared" si="6"/>
        <v/>
      </c>
    </row>
    <row r="251" spans="1:7" x14ac:dyDescent="0.25">
      <c r="A251" s="3"/>
      <c r="B251" s="8"/>
      <c r="C251" s="1"/>
      <c r="D251" s="8"/>
      <c r="E251" s="8"/>
      <c r="F251" s="13"/>
      <c r="G251" s="13" t="str">
        <f t="shared" si="6"/>
        <v/>
      </c>
    </row>
    <row r="252" spans="1:7" x14ac:dyDescent="0.25">
      <c r="A252" s="3"/>
      <c r="B252" s="8"/>
      <c r="C252" s="18" t="s">
        <v>776</v>
      </c>
      <c r="D252" s="8"/>
      <c r="E252" s="8"/>
      <c r="F252" s="13"/>
      <c r="G252" s="13" t="str">
        <f t="shared" si="6"/>
        <v/>
      </c>
    </row>
    <row r="253" spans="1:7" x14ac:dyDescent="0.25">
      <c r="A253" s="3"/>
      <c r="B253" s="8"/>
      <c r="C253" s="18" t="s">
        <v>774</v>
      </c>
      <c r="D253" s="8"/>
      <c r="E253" s="8"/>
      <c r="F253" s="13"/>
      <c r="G253" s="13" t="str">
        <f t="shared" si="6"/>
        <v/>
      </c>
    </row>
    <row r="254" spans="1:7" x14ac:dyDescent="0.25">
      <c r="A254" s="3"/>
      <c r="B254" s="8"/>
      <c r="C254" s="1"/>
      <c r="D254" s="8"/>
      <c r="E254" s="8"/>
      <c r="F254" s="13"/>
      <c r="G254" s="13" t="str">
        <f t="shared" si="6"/>
        <v/>
      </c>
    </row>
    <row r="255" spans="1:7" x14ac:dyDescent="0.25">
      <c r="A255" s="3">
        <v>51</v>
      </c>
      <c r="B255" s="8"/>
      <c r="C255" s="1" t="s">
        <v>777</v>
      </c>
      <c r="D255" s="8" t="s">
        <v>247</v>
      </c>
      <c r="E255" s="8">
        <v>46</v>
      </c>
      <c r="F255" s="13">
        <v>0</v>
      </c>
      <c r="G255" s="13">
        <f t="shared" si="6"/>
        <v>0</v>
      </c>
    </row>
    <row r="256" spans="1:7" x14ac:dyDescent="0.25">
      <c r="A256" s="3"/>
      <c r="B256" s="8"/>
      <c r="C256" s="1" t="s">
        <v>778</v>
      </c>
      <c r="D256" s="8"/>
      <c r="E256" s="8"/>
      <c r="F256" s="13"/>
      <c r="G256" s="13" t="str">
        <f t="shared" si="6"/>
        <v/>
      </c>
    </row>
    <row r="257" spans="1:7" x14ac:dyDescent="0.25">
      <c r="A257" s="3"/>
      <c r="B257" s="8"/>
      <c r="C257" s="1" t="s">
        <v>779</v>
      </c>
      <c r="D257" s="8"/>
      <c r="E257" s="8"/>
      <c r="F257" s="13"/>
      <c r="G257" s="13" t="str">
        <f t="shared" si="6"/>
        <v/>
      </c>
    </row>
    <row r="258" spans="1:7" x14ac:dyDescent="0.25">
      <c r="A258" s="3"/>
      <c r="B258" s="8"/>
      <c r="C258" s="1"/>
      <c r="D258" s="8"/>
      <c r="E258" s="8"/>
      <c r="F258" s="13"/>
      <c r="G258" s="13" t="str">
        <f t="shared" si="6"/>
        <v/>
      </c>
    </row>
    <row r="259" spans="1:7" x14ac:dyDescent="0.25">
      <c r="A259" s="3"/>
      <c r="B259" s="8"/>
      <c r="C259" s="18" t="s">
        <v>780</v>
      </c>
      <c r="D259" s="8"/>
      <c r="E259" s="8"/>
      <c r="F259" s="13"/>
      <c r="G259" s="13" t="str">
        <f t="shared" si="6"/>
        <v/>
      </c>
    </row>
    <row r="260" spans="1:7" x14ac:dyDescent="0.25">
      <c r="A260" s="3"/>
      <c r="B260" s="8"/>
      <c r="C260" s="1"/>
      <c r="D260" s="8"/>
      <c r="E260" s="8"/>
      <c r="F260" s="13"/>
      <c r="G260" s="13" t="str">
        <f t="shared" si="6"/>
        <v/>
      </c>
    </row>
    <row r="261" spans="1:7" x14ac:dyDescent="0.25">
      <c r="A261" s="3">
        <v>52</v>
      </c>
      <c r="B261" s="8"/>
      <c r="C261" s="1" t="s">
        <v>781</v>
      </c>
      <c r="D261" s="8" t="s">
        <v>256</v>
      </c>
      <c r="E261" s="8">
        <v>325</v>
      </c>
      <c r="F261" s="13">
        <v>0</v>
      </c>
      <c r="G261" s="13">
        <f t="shared" si="6"/>
        <v>0</v>
      </c>
    </row>
    <row r="262" spans="1:7" x14ac:dyDescent="0.25">
      <c r="A262" s="3"/>
      <c r="B262" s="8"/>
      <c r="C262" s="1" t="s">
        <v>782</v>
      </c>
      <c r="D262" s="8"/>
      <c r="E262" s="8"/>
      <c r="F262" s="13"/>
      <c r="G262" s="13" t="str">
        <f t="shared" si="6"/>
        <v/>
      </c>
    </row>
    <row r="263" spans="1:7" x14ac:dyDescent="0.25">
      <c r="A263" s="3"/>
      <c r="B263" s="8"/>
      <c r="C263" s="1"/>
      <c r="D263" s="8"/>
      <c r="E263" s="8"/>
      <c r="F263" s="13"/>
      <c r="G263" s="13" t="str">
        <f t="shared" si="6"/>
        <v/>
      </c>
    </row>
    <row r="264" spans="1:7" x14ac:dyDescent="0.25">
      <c r="A264" s="3"/>
      <c r="B264" s="8"/>
      <c r="C264" s="18" t="s">
        <v>783</v>
      </c>
      <c r="D264" s="8"/>
      <c r="E264" s="8"/>
      <c r="F264" s="13"/>
      <c r="G264" s="13" t="str">
        <f t="shared" si="6"/>
        <v/>
      </c>
    </row>
    <row r="265" spans="1:7" x14ac:dyDescent="0.25">
      <c r="A265" s="3"/>
      <c r="B265" s="8"/>
      <c r="C265" s="1"/>
      <c r="D265" s="8"/>
      <c r="E265" s="8"/>
      <c r="F265" s="13"/>
      <c r="G265" s="13" t="str">
        <f t="shared" si="6"/>
        <v/>
      </c>
    </row>
    <row r="266" spans="1:7" x14ac:dyDescent="0.25">
      <c r="A266" s="3"/>
      <c r="B266" s="8"/>
      <c r="C266" s="18" t="s">
        <v>784</v>
      </c>
      <c r="D266" s="8"/>
      <c r="E266" s="8"/>
      <c r="F266" s="13"/>
      <c r="G266" s="13" t="str">
        <f t="shared" si="6"/>
        <v/>
      </c>
    </row>
    <row r="267" spans="1:7" x14ac:dyDescent="0.25">
      <c r="A267" s="3"/>
      <c r="B267" s="8"/>
      <c r="C267" s="18" t="s">
        <v>785</v>
      </c>
      <c r="D267" s="8"/>
      <c r="E267" s="8"/>
      <c r="F267" s="13"/>
      <c r="G267" s="13" t="str">
        <f t="shared" si="6"/>
        <v/>
      </c>
    </row>
    <row r="268" spans="1:7" x14ac:dyDescent="0.25">
      <c r="A268" s="3"/>
      <c r="B268" s="8"/>
      <c r="C268" s="18" t="s">
        <v>786</v>
      </c>
      <c r="D268" s="8"/>
      <c r="E268" s="8"/>
      <c r="F268" s="13"/>
      <c r="G268" s="13" t="str">
        <f t="shared" si="6"/>
        <v/>
      </c>
    </row>
    <row r="269" spans="1:7" x14ac:dyDescent="0.25">
      <c r="A269" s="3"/>
      <c r="B269" s="8"/>
      <c r="C269" s="18" t="s">
        <v>787</v>
      </c>
      <c r="D269" s="8"/>
      <c r="E269" s="8"/>
      <c r="F269" s="13"/>
      <c r="G269" s="13" t="str">
        <f t="shared" si="6"/>
        <v/>
      </c>
    </row>
    <row r="270" spans="1:7" x14ac:dyDescent="0.25">
      <c r="A270" s="3"/>
      <c r="B270" s="8"/>
      <c r="C270" s="18" t="s">
        <v>788</v>
      </c>
      <c r="D270" s="8"/>
      <c r="E270" s="8"/>
      <c r="F270" s="13"/>
      <c r="G270" s="13" t="str">
        <f t="shared" si="6"/>
        <v/>
      </c>
    </row>
    <row r="271" spans="1:7" x14ac:dyDescent="0.25">
      <c r="A271" s="3"/>
      <c r="B271" s="8"/>
      <c r="C271" s="18" t="s">
        <v>789</v>
      </c>
      <c r="D271" s="8"/>
      <c r="E271" s="8"/>
      <c r="F271" s="13"/>
      <c r="G271" s="13" t="str">
        <f t="shared" si="6"/>
        <v/>
      </c>
    </row>
    <row r="272" spans="1:7" x14ac:dyDescent="0.25">
      <c r="A272" s="3"/>
      <c r="B272" s="8"/>
      <c r="C272" s="18" t="s">
        <v>790</v>
      </c>
      <c r="D272" s="8"/>
      <c r="E272" s="8"/>
      <c r="F272" s="13"/>
      <c r="G272" s="13" t="str">
        <f t="shared" si="6"/>
        <v/>
      </c>
    </row>
    <row r="273" spans="1:7" x14ac:dyDescent="0.25">
      <c r="A273" s="3"/>
      <c r="B273" s="8"/>
      <c r="C273" s="1"/>
      <c r="D273" s="8"/>
      <c r="E273" s="8"/>
      <c r="F273" s="13"/>
      <c r="G273" s="13" t="str">
        <f t="shared" si="6"/>
        <v/>
      </c>
    </row>
    <row r="274" spans="1:7" x14ac:dyDescent="0.25">
      <c r="A274" s="3">
        <v>53</v>
      </c>
      <c r="B274" s="8"/>
      <c r="C274" s="1" t="s">
        <v>791</v>
      </c>
      <c r="D274" s="8" t="s">
        <v>247</v>
      </c>
      <c r="E274" s="8">
        <v>92</v>
      </c>
      <c r="F274" s="13">
        <v>0</v>
      </c>
      <c r="G274" s="13">
        <f t="shared" si="6"/>
        <v>0</v>
      </c>
    </row>
    <row r="275" spans="1:7" x14ac:dyDescent="0.25">
      <c r="A275" s="3"/>
      <c r="B275" s="8"/>
      <c r="C275" s="1" t="s">
        <v>792</v>
      </c>
      <c r="D275" s="8"/>
      <c r="E275" s="8"/>
      <c r="F275" s="13"/>
      <c r="G275" s="13" t="str">
        <f t="shared" si="6"/>
        <v/>
      </c>
    </row>
    <row r="276" spans="1:7" x14ac:dyDescent="0.25">
      <c r="A276" s="3"/>
      <c r="B276" s="8"/>
      <c r="C276" s="1" t="s">
        <v>793</v>
      </c>
      <c r="D276" s="8"/>
      <c r="E276" s="8"/>
      <c r="F276" s="13"/>
      <c r="G276" s="13" t="str">
        <f t="shared" si="6"/>
        <v/>
      </c>
    </row>
    <row r="277" spans="1:7" x14ac:dyDescent="0.25">
      <c r="A277" s="3"/>
      <c r="B277" s="8"/>
      <c r="C277" s="1"/>
      <c r="D277" s="8"/>
      <c r="E277" s="8"/>
      <c r="F277" s="13"/>
      <c r="G277" s="13" t="str">
        <f t="shared" si="6"/>
        <v/>
      </c>
    </row>
    <row r="278" spans="1:7" x14ac:dyDescent="0.25">
      <c r="A278" s="3">
        <v>54</v>
      </c>
      <c r="B278" s="8"/>
      <c r="C278" s="1" t="s">
        <v>794</v>
      </c>
      <c r="D278" s="8" t="s">
        <v>256</v>
      </c>
      <c r="E278" s="8">
        <v>80</v>
      </c>
      <c r="F278" s="13">
        <v>0</v>
      </c>
      <c r="G278" s="13">
        <f t="shared" si="6"/>
        <v>0</v>
      </c>
    </row>
    <row r="279" spans="1:7" x14ac:dyDescent="0.25">
      <c r="A279" s="3"/>
      <c r="B279" s="8"/>
      <c r="C279" s="1" t="s">
        <v>795</v>
      </c>
      <c r="D279" s="8"/>
      <c r="E279" s="8"/>
      <c r="F279" s="13"/>
      <c r="G279" s="13" t="str">
        <f t="shared" si="6"/>
        <v/>
      </c>
    </row>
    <row r="280" spans="1:7" x14ac:dyDescent="0.25">
      <c r="A280" s="3"/>
      <c r="B280" s="8"/>
      <c r="C280" s="1" t="s">
        <v>796</v>
      </c>
      <c r="D280" s="8"/>
      <c r="E280" s="8"/>
      <c r="F280" s="13"/>
      <c r="G280" s="13" t="str">
        <f t="shared" si="6"/>
        <v/>
      </c>
    </row>
    <row r="281" spans="1:7" x14ac:dyDescent="0.25">
      <c r="A281" s="3"/>
      <c r="B281" s="8"/>
      <c r="C281" s="1" t="s">
        <v>797</v>
      </c>
      <c r="D281" s="8"/>
      <c r="E281" s="8"/>
      <c r="F281" s="13"/>
      <c r="G281" s="13" t="str">
        <f t="shared" si="6"/>
        <v/>
      </c>
    </row>
    <row r="282" spans="1:7" x14ac:dyDescent="0.25">
      <c r="A282" s="3"/>
      <c r="B282" s="8"/>
      <c r="C282" s="1" t="s">
        <v>779</v>
      </c>
      <c r="D282" s="8"/>
      <c r="E282" s="8"/>
      <c r="F282" s="13"/>
      <c r="G282" s="13" t="str">
        <f t="shared" si="6"/>
        <v/>
      </c>
    </row>
    <row r="283" spans="1:7" x14ac:dyDescent="0.25">
      <c r="A283" s="3"/>
      <c r="B283" s="8"/>
      <c r="C283" s="1"/>
      <c r="D283" s="8"/>
      <c r="E283" s="8"/>
      <c r="F283" s="13"/>
      <c r="G283" s="13" t="str">
        <f t="shared" si="6"/>
        <v/>
      </c>
    </row>
    <row r="284" spans="1:7" x14ac:dyDescent="0.25">
      <c r="A284" s="3"/>
      <c r="B284" s="8"/>
      <c r="C284" s="18" t="s">
        <v>661</v>
      </c>
      <c r="D284" s="8"/>
      <c r="E284" s="8"/>
      <c r="F284" s="13"/>
      <c r="G284" s="13" t="str">
        <f t="shared" si="6"/>
        <v/>
      </c>
    </row>
    <row r="285" spans="1:7" x14ac:dyDescent="0.25">
      <c r="A285" s="3"/>
      <c r="B285" s="8"/>
      <c r="C285" s="1"/>
      <c r="D285" s="8"/>
      <c r="E285" s="8"/>
      <c r="F285" s="13"/>
      <c r="G285" s="13" t="str">
        <f t="shared" si="6"/>
        <v/>
      </c>
    </row>
    <row r="286" spans="1:7" x14ac:dyDescent="0.25">
      <c r="A286" s="3">
        <v>55</v>
      </c>
      <c r="B286" s="8"/>
      <c r="C286" s="1" t="s">
        <v>798</v>
      </c>
      <c r="D286" s="8" t="s">
        <v>252</v>
      </c>
      <c r="E286" s="8">
        <v>4</v>
      </c>
      <c r="F286" s="13">
        <v>0</v>
      </c>
      <c r="G286" s="13">
        <f t="shared" si="6"/>
        <v>0</v>
      </c>
    </row>
    <row r="287" spans="1:7" x14ac:dyDescent="0.25">
      <c r="A287" s="3"/>
      <c r="B287" s="8"/>
      <c r="C287" s="1" t="s">
        <v>799</v>
      </c>
      <c r="D287" s="8"/>
      <c r="E287" s="8"/>
      <c r="F287" s="13"/>
      <c r="G287" s="13" t="str">
        <f t="shared" si="6"/>
        <v/>
      </c>
    </row>
    <row r="288" spans="1:7" x14ac:dyDescent="0.25">
      <c r="A288" s="3"/>
      <c r="B288" s="8"/>
      <c r="C288" s="1"/>
      <c r="D288" s="8"/>
      <c r="E288" s="8"/>
      <c r="F288" s="13"/>
      <c r="G288" s="13" t="str">
        <f t="shared" si="6"/>
        <v/>
      </c>
    </row>
    <row r="289" spans="1:7" x14ac:dyDescent="0.25">
      <c r="A289" s="3">
        <v>56</v>
      </c>
      <c r="B289" s="8"/>
      <c r="C289" s="1" t="s">
        <v>800</v>
      </c>
      <c r="D289" s="8" t="s">
        <v>252</v>
      </c>
      <c r="E289" s="8">
        <v>4</v>
      </c>
      <c r="F289" s="13">
        <v>0</v>
      </c>
      <c r="G289" s="13">
        <f t="shared" si="6"/>
        <v>0</v>
      </c>
    </row>
    <row r="290" spans="1:7" x14ac:dyDescent="0.25">
      <c r="A290" s="3"/>
      <c r="B290" s="8"/>
      <c r="C290" s="1" t="s">
        <v>801</v>
      </c>
      <c r="D290" s="8"/>
      <c r="E290" s="8"/>
      <c r="F290" s="13"/>
      <c r="G290" s="13" t="str">
        <f t="shared" si="6"/>
        <v/>
      </c>
    </row>
    <row r="291" spans="1:7" x14ac:dyDescent="0.25">
      <c r="A291" s="3"/>
      <c r="B291" s="8"/>
      <c r="C291" s="1" t="s">
        <v>802</v>
      </c>
      <c r="D291" s="8"/>
      <c r="E291" s="8"/>
      <c r="F291" s="13"/>
      <c r="G291" s="13" t="str">
        <f t="shared" si="6"/>
        <v/>
      </c>
    </row>
    <row r="292" spans="1:7" x14ac:dyDescent="0.25">
      <c r="A292" s="3"/>
      <c r="B292" s="8"/>
      <c r="C292" s="1"/>
      <c r="D292" s="8"/>
      <c r="E292" s="8"/>
      <c r="F292" s="13"/>
      <c r="G292" s="13" t="str">
        <f t="shared" si="6"/>
        <v/>
      </c>
    </row>
    <row r="293" spans="1:7" x14ac:dyDescent="0.25">
      <c r="A293" s="3"/>
      <c r="B293" s="8"/>
      <c r="C293" s="1"/>
      <c r="D293" s="8"/>
      <c r="E293" s="8"/>
      <c r="F293" s="13"/>
      <c r="G293" s="13" t="str">
        <f>IFERROR(IF(E293&gt;0,((F293)*E293),""),"")</f>
        <v/>
      </c>
    </row>
    <row r="294" spans="1:7" x14ac:dyDescent="0.25">
      <c r="A294" s="4"/>
      <c r="B294" s="4"/>
      <c r="C294" s="160" t="s">
        <v>7</v>
      </c>
      <c r="D294" s="161"/>
      <c r="E294" s="161"/>
      <c r="F294" s="162"/>
      <c r="G294" s="14">
        <f>SUM(G247:G293)</f>
        <v>0</v>
      </c>
    </row>
    <row r="295" spans="1:7" ht="30" x14ac:dyDescent="0.25">
      <c r="A295" s="2" t="s">
        <v>0</v>
      </c>
      <c r="B295" s="2" t="s">
        <v>1</v>
      </c>
      <c r="C295" s="2" t="s">
        <v>6</v>
      </c>
      <c r="D295" s="2" t="s">
        <v>2</v>
      </c>
      <c r="E295" s="2" t="s">
        <v>3</v>
      </c>
      <c r="F295" s="12" t="s">
        <v>4</v>
      </c>
      <c r="G295" s="12" t="s">
        <v>5</v>
      </c>
    </row>
    <row r="296" spans="1:7" x14ac:dyDescent="0.25">
      <c r="A296" s="5"/>
      <c r="B296" s="4"/>
      <c r="C296" s="160" t="s">
        <v>8</v>
      </c>
      <c r="D296" s="161"/>
      <c r="E296" s="161"/>
      <c r="F296" s="162"/>
      <c r="G296" s="15">
        <f>G294</f>
        <v>0</v>
      </c>
    </row>
    <row r="297" spans="1:7" x14ac:dyDescent="0.25">
      <c r="A297" s="3">
        <v>57</v>
      </c>
      <c r="B297" s="8"/>
      <c r="C297" s="1" t="s">
        <v>803</v>
      </c>
      <c r="D297" s="8" t="s">
        <v>252</v>
      </c>
      <c r="E297" s="8">
        <v>2</v>
      </c>
      <c r="F297" s="13">
        <v>0</v>
      </c>
      <c r="G297" s="13">
        <f>IFERROR(IF(E297&gt;0,((F297)*E297),""),"")</f>
        <v>0</v>
      </c>
    </row>
    <row r="298" spans="1:7" x14ac:dyDescent="0.25">
      <c r="A298" s="3"/>
      <c r="B298" s="8"/>
      <c r="C298" s="1" t="s">
        <v>804</v>
      </c>
      <c r="D298" s="8"/>
      <c r="E298" s="8"/>
      <c r="F298" s="13"/>
      <c r="G298" s="13" t="str">
        <f t="shared" ref="G298:G341" si="7">IFERROR(IF(E298&gt;0,((F298)*E298),""),"")</f>
        <v/>
      </c>
    </row>
    <row r="299" spans="1:7" x14ac:dyDescent="0.25">
      <c r="A299" s="3"/>
      <c r="B299" s="8"/>
      <c r="C299" s="1" t="s">
        <v>805</v>
      </c>
      <c r="D299" s="8"/>
      <c r="E299" s="8"/>
      <c r="F299" s="13"/>
      <c r="G299" s="13" t="str">
        <f t="shared" si="7"/>
        <v/>
      </c>
    </row>
    <row r="300" spans="1:7" x14ac:dyDescent="0.25">
      <c r="A300" s="3"/>
      <c r="B300" s="8"/>
      <c r="C300" s="1"/>
      <c r="D300" s="8"/>
      <c r="E300" s="8"/>
      <c r="F300" s="13"/>
      <c r="G300" s="13" t="str">
        <f t="shared" si="7"/>
        <v/>
      </c>
    </row>
    <row r="301" spans="1:7" x14ac:dyDescent="0.25">
      <c r="A301" s="3">
        <v>58</v>
      </c>
      <c r="B301" s="8"/>
      <c r="C301" s="1" t="s">
        <v>803</v>
      </c>
      <c r="D301" s="8" t="s">
        <v>252</v>
      </c>
      <c r="E301" s="8">
        <v>2</v>
      </c>
      <c r="F301" s="13">
        <v>0</v>
      </c>
      <c r="G301" s="13">
        <f t="shared" si="7"/>
        <v>0</v>
      </c>
    </row>
    <row r="302" spans="1:7" x14ac:dyDescent="0.25">
      <c r="A302" s="3"/>
      <c r="B302" s="8"/>
      <c r="C302" s="1" t="s">
        <v>806</v>
      </c>
      <c r="D302" s="8"/>
      <c r="E302" s="8"/>
      <c r="F302" s="13"/>
      <c r="G302" s="13" t="str">
        <f t="shared" si="7"/>
        <v/>
      </c>
    </row>
    <row r="303" spans="1:7" x14ac:dyDescent="0.25">
      <c r="A303" s="3"/>
      <c r="B303" s="8"/>
      <c r="C303" s="1" t="s">
        <v>718</v>
      </c>
      <c r="D303" s="8"/>
      <c r="E303" s="8"/>
      <c r="F303" s="13"/>
      <c r="G303" s="13" t="str">
        <f t="shared" si="7"/>
        <v/>
      </c>
    </row>
    <row r="304" spans="1:7" x14ac:dyDescent="0.25">
      <c r="A304" s="3"/>
      <c r="B304" s="8"/>
      <c r="C304" s="1"/>
      <c r="D304" s="8"/>
      <c r="E304" s="8"/>
      <c r="F304" s="13"/>
      <c r="G304" s="13" t="str">
        <f t="shared" si="7"/>
        <v/>
      </c>
    </row>
    <row r="305" spans="1:7" x14ac:dyDescent="0.25">
      <c r="A305" s="3"/>
      <c r="B305" s="8"/>
      <c r="C305" s="18" t="s">
        <v>807</v>
      </c>
      <c r="D305" s="8"/>
      <c r="E305" s="8"/>
      <c r="F305" s="13"/>
      <c r="G305" s="13" t="str">
        <f t="shared" si="7"/>
        <v/>
      </c>
    </row>
    <row r="306" spans="1:7" x14ac:dyDescent="0.25">
      <c r="A306" s="3"/>
      <c r="B306" s="8"/>
      <c r="C306" s="1"/>
      <c r="D306" s="8"/>
      <c r="E306" s="8"/>
      <c r="F306" s="13"/>
      <c r="G306" s="13" t="str">
        <f t="shared" si="7"/>
        <v/>
      </c>
    </row>
    <row r="307" spans="1:7" x14ac:dyDescent="0.25">
      <c r="A307" s="3">
        <v>59</v>
      </c>
      <c r="B307" s="8"/>
      <c r="C307" s="1" t="s">
        <v>808</v>
      </c>
      <c r="D307" s="8" t="s">
        <v>256</v>
      </c>
      <c r="E307" s="8">
        <v>28</v>
      </c>
      <c r="F307" s="13">
        <v>0</v>
      </c>
      <c r="G307" s="13">
        <f t="shared" si="7"/>
        <v>0</v>
      </c>
    </row>
    <row r="308" spans="1:7" x14ac:dyDescent="0.25">
      <c r="A308" s="3"/>
      <c r="B308" s="8"/>
      <c r="C308" s="1" t="s">
        <v>809</v>
      </c>
      <c r="D308" s="8"/>
      <c r="E308" s="8"/>
      <c r="F308" s="13"/>
      <c r="G308" s="13" t="str">
        <f t="shared" si="7"/>
        <v/>
      </c>
    </row>
    <row r="309" spans="1:7" x14ac:dyDescent="0.25">
      <c r="A309" s="3"/>
      <c r="B309" s="8"/>
      <c r="C309" s="1" t="s">
        <v>810</v>
      </c>
      <c r="D309" s="8"/>
      <c r="E309" s="8"/>
      <c r="F309" s="13"/>
      <c r="G309" s="13" t="str">
        <f t="shared" si="7"/>
        <v/>
      </c>
    </row>
    <row r="310" spans="1:7" x14ac:dyDescent="0.25">
      <c r="A310" s="3"/>
      <c r="B310" s="8"/>
      <c r="C310" s="1" t="s">
        <v>811</v>
      </c>
      <c r="D310" s="8"/>
      <c r="E310" s="8"/>
      <c r="F310" s="13"/>
      <c r="G310" s="13" t="str">
        <f t="shared" si="7"/>
        <v/>
      </c>
    </row>
    <row r="311" spans="1:7" x14ac:dyDescent="0.25">
      <c r="A311" s="3"/>
      <c r="B311" s="8"/>
      <c r="C311" s="1" t="s">
        <v>812</v>
      </c>
      <c r="D311" s="8"/>
      <c r="E311" s="8"/>
      <c r="F311" s="13"/>
      <c r="G311" s="13" t="str">
        <f t="shared" si="7"/>
        <v/>
      </c>
    </row>
    <row r="312" spans="1:7" x14ac:dyDescent="0.25">
      <c r="A312" s="3"/>
      <c r="B312" s="8"/>
      <c r="C312" s="1" t="s">
        <v>813</v>
      </c>
      <c r="D312" s="8"/>
      <c r="E312" s="8"/>
      <c r="F312" s="13"/>
      <c r="G312" s="13" t="str">
        <f t="shared" si="7"/>
        <v/>
      </c>
    </row>
    <row r="313" spans="1:7" x14ac:dyDescent="0.25">
      <c r="A313" s="3"/>
      <c r="B313" s="8"/>
      <c r="C313" s="1" t="s">
        <v>814</v>
      </c>
      <c r="D313" s="8"/>
      <c r="E313" s="8"/>
      <c r="F313" s="13"/>
      <c r="G313" s="13" t="str">
        <f t="shared" si="7"/>
        <v/>
      </c>
    </row>
    <row r="314" spans="1:7" x14ac:dyDescent="0.25">
      <c r="A314" s="3"/>
      <c r="B314" s="8"/>
      <c r="C314" s="1" t="s">
        <v>815</v>
      </c>
      <c r="D314" s="8"/>
      <c r="E314" s="8"/>
      <c r="F314" s="13"/>
      <c r="G314" s="13" t="str">
        <f t="shared" si="7"/>
        <v/>
      </c>
    </row>
    <row r="315" spans="1:7" x14ac:dyDescent="0.25">
      <c r="A315" s="3"/>
      <c r="B315" s="8"/>
      <c r="C315" s="1" t="s">
        <v>816</v>
      </c>
      <c r="D315" s="8"/>
      <c r="E315" s="8"/>
      <c r="F315" s="13"/>
      <c r="G315" s="13" t="str">
        <f t="shared" si="7"/>
        <v/>
      </c>
    </row>
    <row r="316" spans="1:7" x14ac:dyDescent="0.25">
      <c r="A316" s="3"/>
      <c r="B316" s="8"/>
      <c r="C316" s="1" t="s">
        <v>817</v>
      </c>
      <c r="D316" s="8"/>
      <c r="E316" s="8"/>
      <c r="F316" s="13"/>
      <c r="G316" s="13" t="str">
        <f t="shared" si="7"/>
        <v/>
      </c>
    </row>
    <row r="317" spans="1:7" x14ac:dyDescent="0.25">
      <c r="A317" s="3"/>
      <c r="B317" s="8"/>
      <c r="C317" s="1"/>
      <c r="D317" s="8"/>
      <c r="E317" s="8"/>
      <c r="F317" s="13"/>
      <c r="G317" s="13" t="str">
        <f t="shared" si="7"/>
        <v/>
      </c>
    </row>
    <row r="318" spans="1:7" x14ac:dyDescent="0.25">
      <c r="A318" s="3"/>
      <c r="B318" s="11" t="s">
        <v>818</v>
      </c>
      <c r="C318" s="18" t="s">
        <v>819</v>
      </c>
      <c r="D318" s="8"/>
      <c r="E318" s="8"/>
      <c r="F318" s="13"/>
      <c r="G318" s="13" t="str">
        <f t="shared" si="7"/>
        <v/>
      </c>
    </row>
    <row r="319" spans="1:7" x14ac:dyDescent="0.25">
      <c r="A319" s="3"/>
      <c r="B319" s="8"/>
      <c r="C319" s="1"/>
      <c r="D319" s="8"/>
      <c r="E319" s="8"/>
      <c r="F319" s="13"/>
      <c r="G319" s="13" t="str">
        <f t="shared" si="7"/>
        <v/>
      </c>
    </row>
    <row r="320" spans="1:7" x14ac:dyDescent="0.25">
      <c r="A320" s="3"/>
      <c r="B320" s="11" t="s">
        <v>250</v>
      </c>
      <c r="C320" s="18" t="s">
        <v>820</v>
      </c>
      <c r="D320" s="8"/>
      <c r="E320" s="8"/>
      <c r="F320" s="13"/>
      <c r="G320" s="13" t="str">
        <f t="shared" si="7"/>
        <v/>
      </c>
    </row>
    <row r="321" spans="1:7" x14ac:dyDescent="0.25">
      <c r="A321" s="3"/>
      <c r="B321" s="8"/>
      <c r="C321" s="18" t="s">
        <v>821</v>
      </c>
      <c r="D321" s="8"/>
      <c r="E321" s="8"/>
      <c r="F321" s="13"/>
      <c r="G321" s="13" t="str">
        <f t="shared" si="7"/>
        <v/>
      </c>
    </row>
    <row r="322" spans="1:7" x14ac:dyDescent="0.25">
      <c r="A322" s="3"/>
      <c r="B322" s="8"/>
      <c r="C322" s="18" t="s">
        <v>822</v>
      </c>
      <c r="D322" s="8"/>
      <c r="E322" s="8"/>
      <c r="F322" s="13"/>
      <c r="G322" s="13" t="str">
        <f t="shared" si="7"/>
        <v/>
      </c>
    </row>
    <row r="323" spans="1:7" x14ac:dyDescent="0.25">
      <c r="A323" s="3"/>
      <c r="B323" s="8"/>
      <c r="C323" s="18" t="s">
        <v>823</v>
      </c>
      <c r="D323" s="8"/>
      <c r="E323" s="8"/>
      <c r="F323" s="13"/>
      <c r="G323" s="13" t="str">
        <f t="shared" si="7"/>
        <v/>
      </c>
    </row>
    <row r="324" spans="1:7" x14ac:dyDescent="0.25">
      <c r="A324" s="3"/>
      <c r="B324" s="8"/>
      <c r="C324" s="18" t="s">
        <v>824</v>
      </c>
      <c r="D324" s="8"/>
      <c r="E324" s="8"/>
      <c r="F324" s="13"/>
      <c r="G324" s="13" t="str">
        <f t="shared" si="7"/>
        <v/>
      </c>
    </row>
    <row r="325" spans="1:7" x14ac:dyDescent="0.25">
      <c r="A325" s="3"/>
      <c r="B325" s="8"/>
      <c r="C325" s="1"/>
      <c r="D325" s="8"/>
      <c r="E325" s="8"/>
      <c r="F325" s="13"/>
      <c r="G325" s="13" t="str">
        <f t="shared" si="7"/>
        <v/>
      </c>
    </row>
    <row r="326" spans="1:7" x14ac:dyDescent="0.25">
      <c r="A326" s="3">
        <v>60</v>
      </c>
      <c r="B326" s="8"/>
      <c r="C326" s="1" t="s">
        <v>825</v>
      </c>
      <c r="D326" s="8" t="s">
        <v>272</v>
      </c>
      <c r="E326" s="8">
        <v>12</v>
      </c>
      <c r="F326" s="13">
        <v>0</v>
      </c>
      <c r="G326" s="13">
        <f t="shared" si="7"/>
        <v>0</v>
      </c>
    </row>
    <row r="327" spans="1:7" x14ac:dyDescent="0.25">
      <c r="A327" s="3"/>
      <c r="B327" s="8"/>
      <c r="C327" s="1" t="s">
        <v>826</v>
      </c>
      <c r="D327" s="8"/>
      <c r="E327" s="8"/>
      <c r="F327" s="13"/>
      <c r="G327" s="13" t="str">
        <f t="shared" si="7"/>
        <v/>
      </c>
    </row>
    <row r="328" spans="1:7" x14ac:dyDescent="0.25">
      <c r="A328" s="3"/>
      <c r="B328" s="8"/>
      <c r="C328" s="1"/>
      <c r="D328" s="8"/>
      <c r="E328" s="8"/>
      <c r="F328" s="13"/>
      <c r="G328" s="13" t="str">
        <f t="shared" si="7"/>
        <v/>
      </c>
    </row>
    <row r="329" spans="1:7" x14ac:dyDescent="0.25">
      <c r="A329" s="3"/>
      <c r="B329" s="11" t="s">
        <v>253</v>
      </c>
      <c r="C329" s="18" t="s">
        <v>827</v>
      </c>
      <c r="D329" s="8"/>
      <c r="E329" s="8"/>
      <c r="F329" s="13"/>
      <c r="G329" s="13" t="str">
        <f t="shared" si="7"/>
        <v/>
      </c>
    </row>
    <row r="330" spans="1:7" x14ac:dyDescent="0.25">
      <c r="A330" s="3"/>
      <c r="B330" s="8"/>
      <c r="C330" s="18" t="s">
        <v>828</v>
      </c>
      <c r="D330" s="8"/>
      <c r="E330" s="8"/>
      <c r="F330" s="13"/>
      <c r="G330" s="13" t="str">
        <f t="shared" si="7"/>
        <v/>
      </c>
    </row>
    <row r="331" spans="1:7" x14ac:dyDescent="0.25">
      <c r="A331" s="3"/>
      <c r="B331" s="8"/>
      <c r="C331" s="18" t="s">
        <v>829</v>
      </c>
      <c r="D331" s="8"/>
      <c r="E331" s="8"/>
      <c r="F331" s="13"/>
      <c r="G331" s="13" t="str">
        <f t="shared" si="7"/>
        <v/>
      </c>
    </row>
    <row r="332" spans="1:7" x14ac:dyDescent="0.25">
      <c r="A332" s="3"/>
      <c r="B332" s="8"/>
      <c r="C332" s="1"/>
      <c r="D332" s="8"/>
      <c r="E332" s="8"/>
      <c r="F332" s="13"/>
      <c r="G332" s="13" t="str">
        <f t="shared" si="7"/>
        <v/>
      </c>
    </row>
    <row r="333" spans="1:7" x14ac:dyDescent="0.25">
      <c r="A333" s="3">
        <v>61</v>
      </c>
      <c r="B333" s="8"/>
      <c r="C333" s="1" t="s">
        <v>830</v>
      </c>
      <c r="D333" s="8" t="s">
        <v>256</v>
      </c>
      <c r="E333" s="8">
        <v>24</v>
      </c>
      <c r="F333" s="13">
        <v>0</v>
      </c>
      <c r="G333" s="13">
        <f t="shared" si="7"/>
        <v>0</v>
      </c>
    </row>
    <row r="334" spans="1:7" x14ac:dyDescent="0.25">
      <c r="A334" s="3"/>
      <c r="B334" s="8"/>
      <c r="C334" s="1" t="s">
        <v>831</v>
      </c>
      <c r="D334" s="8"/>
      <c r="E334" s="8"/>
      <c r="F334" s="13"/>
      <c r="G334" s="13" t="str">
        <f t="shared" si="7"/>
        <v/>
      </c>
    </row>
    <row r="335" spans="1:7" x14ac:dyDescent="0.25">
      <c r="A335" s="3"/>
      <c r="B335" s="8"/>
      <c r="C335" s="1" t="s">
        <v>832</v>
      </c>
      <c r="D335" s="8"/>
      <c r="E335" s="8"/>
      <c r="F335" s="13"/>
      <c r="G335" s="13" t="str">
        <f t="shared" si="7"/>
        <v/>
      </c>
    </row>
    <row r="336" spans="1:7" x14ac:dyDescent="0.25">
      <c r="A336" s="3"/>
      <c r="B336" s="8"/>
      <c r="C336" s="1"/>
      <c r="D336" s="8"/>
      <c r="E336" s="8"/>
      <c r="F336" s="13"/>
      <c r="G336" s="13" t="str">
        <f t="shared" si="7"/>
        <v/>
      </c>
    </row>
    <row r="337" spans="1:7" x14ac:dyDescent="0.25">
      <c r="A337" s="3">
        <v>62</v>
      </c>
      <c r="B337" s="8"/>
      <c r="C337" s="1" t="s">
        <v>830</v>
      </c>
      <c r="D337" s="8" t="s">
        <v>256</v>
      </c>
      <c r="E337" s="8">
        <v>12</v>
      </c>
      <c r="F337" s="13">
        <v>0</v>
      </c>
      <c r="G337" s="13">
        <f t="shared" si="7"/>
        <v>0</v>
      </c>
    </row>
    <row r="338" spans="1:7" x14ac:dyDescent="0.25">
      <c r="A338" s="3"/>
      <c r="B338" s="8"/>
      <c r="C338" s="1" t="s">
        <v>833</v>
      </c>
      <c r="D338" s="8"/>
      <c r="E338" s="8"/>
      <c r="F338" s="13"/>
      <c r="G338" s="13" t="str">
        <f t="shared" si="7"/>
        <v/>
      </c>
    </row>
    <row r="339" spans="1:7" x14ac:dyDescent="0.25">
      <c r="A339" s="3"/>
      <c r="B339" s="8"/>
      <c r="C339" s="1"/>
      <c r="D339" s="8"/>
      <c r="E339" s="8"/>
      <c r="F339" s="13"/>
      <c r="G339" s="13" t="str">
        <f t="shared" si="7"/>
        <v/>
      </c>
    </row>
    <row r="340" spans="1:7" x14ac:dyDescent="0.25">
      <c r="A340" s="3"/>
      <c r="B340" s="11" t="s">
        <v>493</v>
      </c>
      <c r="C340" s="18" t="s">
        <v>834</v>
      </c>
      <c r="D340" s="8"/>
      <c r="E340" s="8"/>
      <c r="F340" s="13"/>
      <c r="G340" s="13" t="str">
        <f t="shared" si="7"/>
        <v/>
      </c>
    </row>
    <row r="341" spans="1:7" x14ac:dyDescent="0.25">
      <c r="A341" s="3"/>
      <c r="B341" s="8"/>
      <c r="C341" s="18" t="s">
        <v>835</v>
      </c>
      <c r="D341" s="8"/>
      <c r="E341" s="8"/>
      <c r="F341" s="13"/>
      <c r="G341" s="13" t="str">
        <f t="shared" si="7"/>
        <v/>
      </c>
    </row>
    <row r="342" spans="1:7" x14ac:dyDescent="0.25">
      <c r="A342" s="3"/>
      <c r="B342" s="8"/>
      <c r="C342" s="1"/>
      <c r="D342" s="8"/>
      <c r="E342" s="8"/>
      <c r="F342" s="13"/>
      <c r="G342" s="13" t="str">
        <f>IFERROR(IF(E342&gt;0,((F342)*E342),""),"")</f>
        <v/>
      </c>
    </row>
    <row r="343" spans="1:7" x14ac:dyDescent="0.25">
      <c r="A343" s="4"/>
      <c r="B343" s="4"/>
      <c r="C343" s="160" t="s">
        <v>7</v>
      </c>
      <c r="D343" s="161"/>
      <c r="E343" s="161"/>
      <c r="F343" s="162"/>
      <c r="G343" s="14">
        <f>SUM(G296:G342)</f>
        <v>0</v>
      </c>
    </row>
    <row r="344" spans="1:7" ht="30" x14ac:dyDescent="0.25">
      <c r="A344" s="2" t="s">
        <v>0</v>
      </c>
      <c r="B344" s="2" t="s">
        <v>1</v>
      </c>
      <c r="C344" s="2" t="s">
        <v>6</v>
      </c>
      <c r="D344" s="2" t="s">
        <v>2</v>
      </c>
      <c r="E344" s="2" t="s">
        <v>3</v>
      </c>
      <c r="F344" s="12" t="s">
        <v>4</v>
      </c>
      <c r="G344" s="12" t="s">
        <v>5</v>
      </c>
    </row>
    <row r="345" spans="1:7" x14ac:dyDescent="0.25">
      <c r="A345" s="5"/>
      <c r="B345" s="4"/>
      <c r="C345" s="160" t="s">
        <v>8</v>
      </c>
      <c r="D345" s="161"/>
      <c r="E345" s="161"/>
      <c r="F345" s="162"/>
      <c r="G345" s="15">
        <f>G343</f>
        <v>0</v>
      </c>
    </row>
    <row r="346" spans="1:7" x14ac:dyDescent="0.25">
      <c r="A346" s="3">
        <v>63</v>
      </c>
      <c r="B346" s="8"/>
      <c r="C346" s="1" t="s">
        <v>836</v>
      </c>
      <c r="D346" s="8" t="s">
        <v>272</v>
      </c>
      <c r="E346" s="8">
        <v>7</v>
      </c>
      <c r="F346" s="13">
        <v>0</v>
      </c>
      <c r="G346" s="13">
        <f>IFERROR(IF(E346&gt;0,((F346)*E346),""),"")</f>
        <v>0</v>
      </c>
    </row>
    <row r="347" spans="1:7" x14ac:dyDescent="0.25">
      <c r="A347" s="3"/>
      <c r="B347" s="8"/>
      <c r="C347" s="1" t="s">
        <v>837</v>
      </c>
      <c r="D347" s="8"/>
      <c r="E347" s="8"/>
      <c r="F347" s="13"/>
      <c r="G347" s="13" t="str">
        <f t="shared" ref="G347:G390" si="8">IFERROR(IF(E347&gt;0,((F347)*E347),""),"")</f>
        <v/>
      </c>
    </row>
    <row r="348" spans="1:7" x14ac:dyDescent="0.25">
      <c r="A348" s="3"/>
      <c r="B348" s="8"/>
      <c r="C348" s="1"/>
      <c r="D348" s="8"/>
      <c r="E348" s="8"/>
      <c r="F348" s="13"/>
      <c r="G348" s="13" t="str">
        <f t="shared" si="8"/>
        <v/>
      </c>
    </row>
    <row r="349" spans="1:7" x14ac:dyDescent="0.25">
      <c r="A349" s="3"/>
      <c r="B349" s="8"/>
      <c r="C349" s="18" t="s">
        <v>838</v>
      </c>
      <c r="D349" s="8"/>
      <c r="E349" s="8"/>
      <c r="F349" s="13"/>
      <c r="G349" s="13" t="str">
        <f t="shared" si="8"/>
        <v/>
      </c>
    </row>
    <row r="350" spans="1:7" x14ac:dyDescent="0.25">
      <c r="A350" s="3"/>
      <c r="B350" s="8"/>
      <c r="C350" s="18" t="s">
        <v>839</v>
      </c>
      <c r="D350" s="8"/>
      <c r="E350" s="8"/>
      <c r="F350" s="13"/>
      <c r="G350" s="13" t="str">
        <f t="shared" si="8"/>
        <v/>
      </c>
    </row>
    <row r="351" spans="1:7" x14ac:dyDescent="0.25">
      <c r="A351" s="3"/>
      <c r="B351" s="8"/>
      <c r="C351" s="1"/>
      <c r="D351" s="8"/>
      <c r="E351" s="8"/>
      <c r="F351" s="13"/>
      <c r="G351" s="13" t="str">
        <f t="shared" si="8"/>
        <v/>
      </c>
    </row>
    <row r="352" spans="1:7" x14ac:dyDescent="0.25">
      <c r="A352" s="3"/>
      <c r="B352" s="11" t="s">
        <v>840</v>
      </c>
      <c r="C352" s="18" t="s">
        <v>841</v>
      </c>
      <c r="D352" s="8"/>
      <c r="E352" s="8"/>
      <c r="F352" s="13"/>
      <c r="G352" s="13" t="str">
        <f t="shared" si="8"/>
        <v/>
      </c>
    </row>
    <row r="353" spans="1:7" x14ac:dyDescent="0.25">
      <c r="A353" s="3"/>
      <c r="B353" s="8"/>
      <c r="C353" s="1"/>
      <c r="D353" s="8"/>
      <c r="E353" s="8"/>
      <c r="F353" s="13"/>
      <c r="G353" s="13" t="str">
        <f t="shared" si="8"/>
        <v/>
      </c>
    </row>
    <row r="354" spans="1:7" x14ac:dyDescent="0.25">
      <c r="A354" s="3"/>
      <c r="B354" s="11" t="s">
        <v>250</v>
      </c>
      <c r="C354" s="18" t="s">
        <v>842</v>
      </c>
      <c r="D354" s="8"/>
      <c r="E354" s="8"/>
      <c r="F354" s="13"/>
      <c r="G354" s="13" t="str">
        <f t="shared" si="8"/>
        <v/>
      </c>
    </row>
    <row r="355" spans="1:7" x14ac:dyDescent="0.25">
      <c r="A355" s="3"/>
      <c r="B355" s="8"/>
      <c r="C355" s="1"/>
      <c r="D355" s="8"/>
      <c r="E355" s="8"/>
      <c r="F355" s="13"/>
      <c r="G355" s="13" t="str">
        <f t="shared" si="8"/>
        <v/>
      </c>
    </row>
    <row r="356" spans="1:7" x14ac:dyDescent="0.25">
      <c r="A356" s="3">
        <v>64</v>
      </c>
      <c r="B356" s="8"/>
      <c r="C356" s="1" t="s">
        <v>843</v>
      </c>
      <c r="D356" s="8" t="s">
        <v>256</v>
      </c>
      <c r="E356" s="8">
        <v>15</v>
      </c>
      <c r="F356" s="13">
        <v>0</v>
      </c>
      <c r="G356" s="13">
        <f t="shared" si="8"/>
        <v>0</v>
      </c>
    </row>
    <row r="357" spans="1:7" x14ac:dyDescent="0.25">
      <c r="A357" s="3"/>
      <c r="B357" s="8"/>
      <c r="C357" s="1" t="s">
        <v>844</v>
      </c>
      <c r="D357" s="8"/>
      <c r="E357" s="8"/>
      <c r="F357" s="13"/>
      <c r="G357" s="13" t="str">
        <f t="shared" si="8"/>
        <v/>
      </c>
    </row>
    <row r="358" spans="1:7" x14ac:dyDescent="0.25">
      <c r="A358" s="3"/>
      <c r="B358" s="8"/>
      <c r="C358" s="1" t="s">
        <v>845</v>
      </c>
      <c r="D358" s="8"/>
      <c r="E358" s="8"/>
      <c r="F358" s="13"/>
      <c r="G358" s="13" t="str">
        <f t="shared" si="8"/>
        <v/>
      </c>
    </row>
    <row r="359" spans="1:7" x14ac:dyDescent="0.25">
      <c r="A359" s="3"/>
      <c r="B359" s="8"/>
      <c r="C359" s="1" t="s">
        <v>846</v>
      </c>
      <c r="D359" s="8"/>
      <c r="E359" s="8"/>
      <c r="F359" s="13"/>
      <c r="G359" s="13" t="str">
        <f t="shared" si="8"/>
        <v/>
      </c>
    </row>
    <row r="360" spans="1:7" x14ac:dyDescent="0.25">
      <c r="A360" s="3"/>
      <c r="B360" s="8"/>
      <c r="C360" s="1" t="s">
        <v>847</v>
      </c>
      <c r="D360" s="8"/>
      <c r="E360" s="8"/>
      <c r="F360" s="13"/>
      <c r="G360" s="13" t="str">
        <f t="shared" si="8"/>
        <v/>
      </c>
    </row>
    <row r="361" spans="1:7" x14ac:dyDescent="0.25">
      <c r="A361" s="3"/>
      <c r="B361" s="8"/>
      <c r="C361" s="1" t="s">
        <v>848</v>
      </c>
      <c r="D361" s="8"/>
      <c r="E361" s="8"/>
      <c r="F361" s="13"/>
      <c r="G361" s="13" t="str">
        <f t="shared" si="8"/>
        <v/>
      </c>
    </row>
    <row r="362" spans="1:7" x14ac:dyDescent="0.25">
      <c r="A362" s="3"/>
      <c r="B362" s="8"/>
      <c r="C362" s="1" t="s">
        <v>849</v>
      </c>
      <c r="D362" s="8"/>
      <c r="E362" s="8"/>
      <c r="F362" s="13"/>
      <c r="G362" s="13" t="str">
        <f t="shared" si="8"/>
        <v/>
      </c>
    </row>
    <row r="363" spans="1:7" x14ac:dyDescent="0.25">
      <c r="A363" s="3"/>
      <c r="B363" s="8"/>
      <c r="C363" s="1" t="s">
        <v>850</v>
      </c>
      <c r="D363" s="8"/>
      <c r="E363" s="8"/>
      <c r="F363" s="13"/>
      <c r="G363" s="13" t="str">
        <f t="shared" si="8"/>
        <v/>
      </c>
    </row>
    <row r="364" spans="1:7" x14ac:dyDescent="0.25">
      <c r="A364" s="3"/>
      <c r="B364" s="8"/>
      <c r="C364" s="1" t="s">
        <v>851</v>
      </c>
      <c r="D364" s="8"/>
      <c r="E364" s="8"/>
      <c r="F364" s="13"/>
      <c r="G364" s="13" t="str">
        <f t="shared" si="8"/>
        <v/>
      </c>
    </row>
    <row r="365" spans="1:7" x14ac:dyDescent="0.25">
      <c r="A365" s="3"/>
      <c r="B365" s="8"/>
      <c r="C365" s="1" t="s">
        <v>852</v>
      </c>
      <c r="D365" s="8"/>
      <c r="E365" s="8"/>
      <c r="F365" s="13"/>
      <c r="G365" s="13" t="str">
        <f t="shared" si="8"/>
        <v/>
      </c>
    </row>
    <row r="366" spans="1:7" x14ac:dyDescent="0.25">
      <c r="A366" s="3"/>
      <c r="B366" s="8"/>
      <c r="C366" s="1" t="s">
        <v>853</v>
      </c>
      <c r="D366" s="8"/>
      <c r="E366" s="8"/>
      <c r="F366" s="13"/>
      <c r="G366" s="13" t="str">
        <f t="shared" si="8"/>
        <v/>
      </c>
    </row>
    <row r="367" spans="1:7" x14ac:dyDescent="0.25">
      <c r="A367" s="3"/>
      <c r="B367" s="8"/>
      <c r="C367" s="1"/>
      <c r="D367" s="8"/>
      <c r="E367" s="8"/>
      <c r="F367" s="13"/>
      <c r="G367" s="13" t="str">
        <f t="shared" si="8"/>
        <v/>
      </c>
    </row>
    <row r="368" spans="1:7" x14ac:dyDescent="0.25">
      <c r="A368" s="3">
        <v>65</v>
      </c>
      <c r="B368" s="8"/>
      <c r="C368" s="1" t="s">
        <v>854</v>
      </c>
      <c r="D368" s="8" t="s">
        <v>252</v>
      </c>
      <c r="E368" s="8">
        <v>1</v>
      </c>
      <c r="F368" s="13">
        <v>0</v>
      </c>
      <c r="G368" s="13">
        <f t="shared" si="8"/>
        <v>0</v>
      </c>
    </row>
    <row r="369" spans="1:7" x14ac:dyDescent="0.25">
      <c r="A369" s="3"/>
      <c r="B369" s="8"/>
      <c r="C369" s="1" t="s">
        <v>855</v>
      </c>
      <c r="D369" s="8"/>
      <c r="E369" s="8"/>
      <c r="F369" s="13"/>
      <c r="G369" s="13" t="str">
        <f t="shared" si="8"/>
        <v/>
      </c>
    </row>
    <row r="370" spans="1:7" x14ac:dyDescent="0.25">
      <c r="A370" s="3"/>
      <c r="B370" s="8"/>
      <c r="C370" s="1" t="s">
        <v>856</v>
      </c>
      <c r="D370" s="8"/>
      <c r="E370" s="8"/>
      <c r="F370" s="13"/>
      <c r="G370" s="13" t="str">
        <f t="shared" si="8"/>
        <v/>
      </c>
    </row>
    <row r="371" spans="1:7" x14ac:dyDescent="0.25">
      <c r="A371" s="3"/>
      <c r="B371" s="8"/>
      <c r="C371" s="1" t="s">
        <v>857</v>
      </c>
      <c r="D371" s="8"/>
      <c r="E371" s="8"/>
      <c r="F371" s="13"/>
      <c r="G371" s="13" t="str">
        <f t="shared" si="8"/>
        <v/>
      </c>
    </row>
    <row r="372" spans="1:7" x14ac:dyDescent="0.25">
      <c r="A372" s="3"/>
      <c r="B372" s="8"/>
      <c r="C372" s="1" t="s">
        <v>858</v>
      </c>
      <c r="D372" s="8"/>
      <c r="E372" s="8"/>
      <c r="F372" s="13"/>
      <c r="G372" s="13" t="str">
        <f t="shared" si="8"/>
        <v/>
      </c>
    </row>
    <row r="373" spans="1:7" x14ac:dyDescent="0.25">
      <c r="A373" s="3"/>
      <c r="B373" s="8"/>
      <c r="C373" s="1" t="s">
        <v>859</v>
      </c>
      <c r="D373" s="8"/>
      <c r="E373" s="8"/>
      <c r="F373" s="13"/>
      <c r="G373" s="13" t="str">
        <f t="shared" si="8"/>
        <v/>
      </c>
    </row>
    <row r="374" spans="1:7" x14ac:dyDescent="0.25">
      <c r="A374" s="3"/>
      <c r="B374" s="8"/>
      <c r="C374" s="1"/>
      <c r="D374" s="8"/>
      <c r="E374" s="8"/>
      <c r="F374" s="13"/>
      <c r="G374" s="13" t="str">
        <f t="shared" si="8"/>
        <v/>
      </c>
    </row>
    <row r="375" spans="1:7" x14ac:dyDescent="0.25">
      <c r="A375" s="3"/>
      <c r="B375" s="8"/>
      <c r="C375" s="18" t="s">
        <v>860</v>
      </c>
      <c r="D375" s="8"/>
      <c r="E375" s="8"/>
      <c r="F375" s="13"/>
      <c r="G375" s="13" t="str">
        <f t="shared" si="8"/>
        <v/>
      </c>
    </row>
    <row r="376" spans="1:7" x14ac:dyDescent="0.25">
      <c r="A376" s="3"/>
      <c r="B376" s="8"/>
      <c r="C376" s="18" t="s">
        <v>861</v>
      </c>
      <c r="D376" s="8"/>
      <c r="E376" s="8"/>
      <c r="F376" s="13"/>
      <c r="G376" s="13" t="str">
        <f t="shared" si="8"/>
        <v/>
      </c>
    </row>
    <row r="377" spans="1:7" x14ac:dyDescent="0.25">
      <c r="A377" s="3"/>
      <c r="B377" s="8"/>
      <c r="C377" s="18" t="s">
        <v>862</v>
      </c>
      <c r="D377" s="8"/>
      <c r="E377" s="8"/>
      <c r="F377" s="13"/>
      <c r="G377" s="13" t="str">
        <f t="shared" si="8"/>
        <v/>
      </c>
    </row>
    <row r="378" spans="1:7" x14ac:dyDescent="0.25">
      <c r="A378" s="3"/>
      <c r="B378" s="8"/>
      <c r="C378" s="1"/>
      <c r="D378" s="8"/>
      <c r="E378" s="8"/>
      <c r="F378" s="13"/>
      <c r="G378" s="13" t="str">
        <f t="shared" si="8"/>
        <v/>
      </c>
    </row>
    <row r="379" spans="1:7" x14ac:dyDescent="0.25">
      <c r="A379" s="3"/>
      <c r="B379" s="11" t="s">
        <v>623</v>
      </c>
      <c r="C379" s="18" t="s">
        <v>863</v>
      </c>
      <c r="D379" s="8"/>
      <c r="E379" s="8"/>
      <c r="F379" s="13"/>
      <c r="G379" s="13" t="str">
        <f t="shared" si="8"/>
        <v/>
      </c>
    </row>
    <row r="380" spans="1:7" x14ac:dyDescent="0.25">
      <c r="A380" s="3"/>
      <c r="B380" s="8"/>
      <c r="C380" s="1"/>
      <c r="D380" s="8"/>
      <c r="E380" s="8"/>
      <c r="F380" s="13"/>
      <c r="G380" s="13" t="str">
        <f t="shared" si="8"/>
        <v/>
      </c>
    </row>
    <row r="381" spans="1:7" x14ac:dyDescent="0.25">
      <c r="A381" s="3"/>
      <c r="B381" s="8"/>
      <c r="C381" s="18" t="s">
        <v>2908</v>
      </c>
      <c r="D381" s="8"/>
      <c r="E381" s="8"/>
      <c r="F381" s="13"/>
      <c r="G381" s="13" t="str">
        <f t="shared" si="8"/>
        <v/>
      </c>
    </row>
    <row r="382" spans="1:7" x14ac:dyDescent="0.25">
      <c r="A382" s="3"/>
      <c r="B382" s="8"/>
      <c r="C382" s="1"/>
      <c r="D382" s="8"/>
      <c r="E382" s="8"/>
      <c r="F382" s="13"/>
      <c r="G382" s="13" t="str">
        <f t="shared" si="8"/>
        <v/>
      </c>
    </row>
    <row r="383" spans="1:7" x14ac:dyDescent="0.25">
      <c r="A383" s="3"/>
      <c r="B383" s="8"/>
      <c r="C383" s="18" t="s">
        <v>864</v>
      </c>
      <c r="D383" s="8"/>
      <c r="E383" s="8"/>
      <c r="F383" s="13"/>
      <c r="G383" s="13" t="str">
        <f t="shared" si="8"/>
        <v/>
      </c>
    </row>
    <row r="384" spans="1:7" x14ac:dyDescent="0.25">
      <c r="A384" s="3"/>
      <c r="B384" s="8"/>
      <c r="C384" s="18" t="s">
        <v>616</v>
      </c>
      <c r="D384" s="8"/>
      <c r="E384" s="8"/>
      <c r="F384" s="13"/>
      <c r="G384" s="13" t="str">
        <f t="shared" si="8"/>
        <v/>
      </c>
    </row>
    <row r="385" spans="1:7" x14ac:dyDescent="0.25">
      <c r="A385" s="3"/>
      <c r="B385" s="8"/>
      <c r="C385" s="18" t="s">
        <v>617</v>
      </c>
      <c r="D385" s="8"/>
      <c r="E385" s="8"/>
      <c r="F385" s="13"/>
      <c r="G385" s="13" t="str">
        <f t="shared" si="8"/>
        <v/>
      </c>
    </row>
    <row r="386" spans="1:7" x14ac:dyDescent="0.25">
      <c r="A386" s="3"/>
      <c r="B386" s="8"/>
      <c r="C386" s="18" t="s">
        <v>618</v>
      </c>
      <c r="D386" s="8"/>
      <c r="E386" s="8"/>
      <c r="F386" s="13"/>
      <c r="G386" s="13" t="str">
        <f t="shared" si="8"/>
        <v/>
      </c>
    </row>
    <row r="387" spans="1:7" x14ac:dyDescent="0.25">
      <c r="A387" s="3"/>
      <c r="B387" s="8"/>
      <c r="C387" s="18" t="s">
        <v>865</v>
      </c>
      <c r="D387" s="8"/>
      <c r="E387" s="8"/>
      <c r="F387" s="13"/>
      <c r="G387" s="13" t="str">
        <f t="shared" si="8"/>
        <v/>
      </c>
    </row>
    <row r="388" spans="1:7" x14ac:dyDescent="0.25">
      <c r="A388" s="3"/>
      <c r="B388" s="8"/>
      <c r="C388" s="1"/>
      <c r="D388" s="8"/>
      <c r="E388" s="8"/>
      <c r="F388" s="13"/>
      <c r="G388" s="13" t="str">
        <f t="shared" si="8"/>
        <v/>
      </c>
    </row>
    <row r="389" spans="1:7" x14ac:dyDescent="0.25">
      <c r="A389" s="3"/>
      <c r="B389" s="8"/>
      <c r="C389" s="18" t="s">
        <v>866</v>
      </c>
      <c r="D389" s="8"/>
      <c r="E389" s="8"/>
      <c r="F389" s="13"/>
      <c r="G389" s="13" t="str">
        <f t="shared" si="8"/>
        <v/>
      </c>
    </row>
    <row r="390" spans="1:7" x14ac:dyDescent="0.25">
      <c r="A390" s="3"/>
      <c r="B390" s="8"/>
      <c r="C390" s="18" t="s">
        <v>867</v>
      </c>
      <c r="D390" s="8"/>
      <c r="E390" s="8"/>
      <c r="F390" s="13"/>
      <c r="G390" s="13" t="str">
        <f t="shared" si="8"/>
        <v/>
      </c>
    </row>
    <row r="391" spans="1:7" x14ac:dyDescent="0.25">
      <c r="A391" s="3"/>
      <c r="B391" s="8"/>
      <c r="C391" s="18" t="s">
        <v>868</v>
      </c>
      <c r="D391" s="8"/>
      <c r="E391" s="8"/>
      <c r="F391" s="13"/>
      <c r="G391" s="13" t="str">
        <f>IFERROR(IF(E391&gt;0,((F391)*E391),""),"")</f>
        <v/>
      </c>
    </row>
    <row r="392" spans="1:7" x14ac:dyDescent="0.25">
      <c r="A392" s="4"/>
      <c r="B392" s="4"/>
      <c r="C392" s="160" t="s">
        <v>7</v>
      </c>
      <c r="D392" s="161"/>
      <c r="E392" s="161"/>
      <c r="F392" s="162"/>
      <c r="G392" s="14">
        <f>SUM(G345:G391)</f>
        <v>0</v>
      </c>
    </row>
    <row r="393" spans="1:7" ht="30" x14ac:dyDescent="0.25">
      <c r="A393" s="2" t="s">
        <v>0</v>
      </c>
      <c r="B393" s="2" t="s">
        <v>1</v>
      </c>
      <c r="C393" s="2" t="s">
        <v>6</v>
      </c>
      <c r="D393" s="2" t="s">
        <v>2</v>
      </c>
      <c r="E393" s="2" t="s">
        <v>3</v>
      </c>
      <c r="F393" s="12" t="s">
        <v>4</v>
      </c>
      <c r="G393" s="12" t="s">
        <v>5</v>
      </c>
    </row>
    <row r="394" spans="1:7" x14ac:dyDescent="0.25">
      <c r="A394" s="5"/>
      <c r="B394" s="4"/>
      <c r="C394" s="160" t="s">
        <v>8</v>
      </c>
      <c r="D394" s="161"/>
      <c r="E394" s="161"/>
      <c r="F394" s="162"/>
      <c r="G394" s="15">
        <f>G392</f>
        <v>0</v>
      </c>
    </row>
    <row r="395" spans="1:7" x14ac:dyDescent="0.25">
      <c r="A395" s="3"/>
      <c r="B395" s="8"/>
      <c r="C395" s="18" t="s">
        <v>869</v>
      </c>
      <c r="D395" s="8"/>
      <c r="E395" s="8"/>
      <c r="F395" s="13"/>
      <c r="G395" s="13" t="str">
        <f>IFERROR(IF(E395&gt;0,((F395)*E395),""),"")</f>
        <v/>
      </c>
    </row>
    <row r="396" spans="1:7" x14ac:dyDescent="0.25">
      <c r="A396" s="3"/>
      <c r="B396" s="8"/>
      <c r="C396" s="18" t="s">
        <v>870</v>
      </c>
      <c r="D396" s="8"/>
      <c r="E396" s="8"/>
      <c r="F396" s="13"/>
      <c r="G396" s="13" t="str">
        <f t="shared" ref="G396:G439" si="9">IFERROR(IF(E396&gt;0,((F396)*E396),""),"")</f>
        <v/>
      </c>
    </row>
    <row r="397" spans="1:7" x14ac:dyDescent="0.25">
      <c r="A397" s="3"/>
      <c r="B397" s="8"/>
      <c r="C397" s="1"/>
      <c r="D397" s="8"/>
      <c r="E397" s="8"/>
      <c r="F397" s="13"/>
      <c r="G397" s="13" t="str">
        <f t="shared" si="9"/>
        <v/>
      </c>
    </row>
    <row r="398" spans="1:7" x14ac:dyDescent="0.25">
      <c r="A398" s="3"/>
      <c r="B398" s="8"/>
      <c r="C398" s="18" t="s">
        <v>863</v>
      </c>
      <c r="D398" s="8"/>
      <c r="E398" s="8"/>
      <c r="F398" s="13"/>
      <c r="G398" s="13" t="str">
        <f t="shared" si="9"/>
        <v/>
      </c>
    </row>
    <row r="399" spans="1:7" x14ac:dyDescent="0.25">
      <c r="A399" s="3"/>
      <c r="B399" s="8"/>
      <c r="C399" s="1"/>
      <c r="D399" s="8"/>
      <c r="E399" s="8"/>
      <c r="F399" s="13"/>
      <c r="G399" s="13" t="str">
        <f t="shared" si="9"/>
        <v/>
      </c>
    </row>
    <row r="400" spans="1:7" x14ac:dyDescent="0.25">
      <c r="A400" s="3"/>
      <c r="B400" s="8"/>
      <c r="C400" s="18" t="s">
        <v>871</v>
      </c>
      <c r="D400" s="8"/>
      <c r="E400" s="8"/>
      <c r="F400" s="13"/>
      <c r="G400" s="13" t="str">
        <f t="shared" si="9"/>
        <v/>
      </c>
    </row>
    <row r="401" spans="1:7" x14ac:dyDescent="0.25">
      <c r="A401" s="3"/>
      <c r="B401" s="8"/>
      <c r="C401" s="1"/>
      <c r="D401" s="8"/>
      <c r="E401" s="8"/>
      <c r="F401" s="13"/>
      <c r="G401" s="13" t="str">
        <f t="shared" si="9"/>
        <v/>
      </c>
    </row>
    <row r="402" spans="1:7" x14ac:dyDescent="0.25">
      <c r="A402" s="3">
        <v>66</v>
      </c>
      <c r="B402" s="8"/>
      <c r="C402" s="1" t="s">
        <v>626</v>
      </c>
      <c r="D402" s="8" t="s">
        <v>13</v>
      </c>
      <c r="E402" s="8">
        <v>1</v>
      </c>
      <c r="F402" s="13">
        <v>0</v>
      </c>
      <c r="G402" s="13">
        <f t="shared" si="9"/>
        <v>0</v>
      </c>
    </row>
    <row r="403" spans="1:7" x14ac:dyDescent="0.25">
      <c r="A403" s="3"/>
      <c r="B403" s="8"/>
      <c r="C403" s="1" t="s">
        <v>627</v>
      </c>
      <c r="D403" s="8"/>
      <c r="E403" s="8"/>
      <c r="F403" s="13"/>
      <c r="G403" s="13" t="str">
        <f t="shared" si="9"/>
        <v/>
      </c>
    </row>
    <row r="404" spans="1:7" x14ac:dyDescent="0.25">
      <c r="A404" s="3"/>
      <c r="B404" s="8"/>
      <c r="C404" s="1" t="s">
        <v>628</v>
      </c>
      <c r="D404" s="8"/>
      <c r="E404" s="8"/>
      <c r="F404" s="13"/>
      <c r="G404" s="13" t="str">
        <f t="shared" si="9"/>
        <v/>
      </c>
    </row>
    <row r="405" spans="1:7" x14ac:dyDescent="0.25">
      <c r="A405" s="3"/>
      <c r="B405" s="8"/>
      <c r="C405" s="1" t="s">
        <v>629</v>
      </c>
      <c r="D405" s="8"/>
      <c r="E405" s="8"/>
      <c r="F405" s="13"/>
      <c r="G405" s="13" t="str">
        <f t="shared" si="9"/>
        <v/>
      </c>
    </row>
    <row r="406" spans="1:7" x14ac:dyDescent="0.25">
      <c r="A406" s="3"/>
      <c r="B406" s="8"/>
      <c r="C406" s="1"/>
      <c r="D406" s="8"/>
      <c r="E406" s="8"/>
      <c r="F406" s="13"/>
      <c r="G406" s="13" t="str">
        <f t="shared" si="9"/>
        <v/>
      </c>
    </row>
    <row r="407" spans="1:7" x14ac:dyDescent="0.25">
      <c r="A407" s="3"/>
      <c r="B407" s="11" t="s">
        <v>283</v>
      </c>
      <c r="C407" s="18" t="s">
        <v>630</v>
      </c>
      <c r="D407" s="8"/>
      <c r="E407" s="8"/>
      <c r="F407" s="13"/>
      <c r="G407" s="13" t="str">
        <f t="shared" si="9"/>
        <v/>
      </c>
    </row>
    <row r="408" spans="1:7" x14ac:dyDescent="0.25">
      <c r="A408" s="3"/>
      <c r="B408" s="8"/>
      <c r="C408" s="1"/>
      <c r="D408" s="8"/>
      <c r="E408" s="8"/>
      <c r="F408" s="13"/>
      <c r="G408" s="13" t="str">
        <f t="shared" si="9"/>
        <v/>
      </c>
    </row>
    <row r="409" spans="1:7" x14ac:dyDescent="0.25">
      <c r="A409" s="3"/>
      <c r="B409" s="8"/>
      <c r="C409" s="18" t="s">
        <v>631</v>
      </c>
      <c r="D409" s="8"/>
      <c r="E409" s="8"/>
      <c r="F409" s="13"/>
      <c r="G409" s="13" t="str">
        <f t="shared" si="9"/>
        <v/>
      </c>
    </row>
    <row r="410" spans="1:7" x14ac:dyDescent="0.25">
      <c r="A410" s="3"/>
      <c r="B410" s="8"/>
      <c r="C410" s="18" t="s">
        <v>632</v>
      </c>
      <c r="D410" s="8"/>
      <c r="E410" s="8"/>
      <c r="F410" s="13"/>
      <c r="G410" s="13" t="str">
        <f t="shared" si="9"/>
        <v/>
      </c>
    </row>
    <row r="411" spans="1:7" x14ac:dyDescent="0.25">
      <c r="A411" s="3"/>
      <c r="B411" s="8"/>
      <c r="C411" s="18" t="s">
        <v>633</v>
      </c>
      <c r="D411" s="8"/>
      <c r="E411" s="8"/>
      <c r="F411" s="13"/>
      <c r="G411" s="13" t="str">
        <f t="shared" si="9"/>
        <v/>
      </c>
    </row>
    <row r="412" spans="1:7" x14ac:dyDescent="0.25">
      <c r="A412" s="3"/>
      <c r="B412" s="8"/>
      <c r="C412" s="18" t="s">
        <v>634</v>
      </c>
      <c r="D412" s="8"/>
      <c r="E412" s="8"/>
      <c r="F412" s="13"/>
      <c r="G412" s="13" t="str">
        <f t="shared" si="9"/>
        <v/>
      </c>
    </row>
    <row r="413" spans="1:7" x14ac:dyDescent="0.25">
      <c r="A413" s="3"/>
      <c r="B413" s="8"/>
      <c r="C413" s="18" t="s">
        <v>635</v>
      </c>
      <c r="D413" s="8"/>
      <c r="E413" s="8"/>
      <c r="F413" s="13"/>
      <c r="G413" s="13" t="str">
        <f t="shared" si="9"/>
        <v/>
      </c>
    </row>
    <row r="414" spans="1:7" x14ac:dyDescent="0.25">
      <c r="A414" s="3"/>
      <c r="B414" s="8"/>
      <c r="C414" s="18" t="s">
        <v>636</v>
      </c>
      <c r="D414" s="8"/>
      <c r="E414" s="8"/>
      <c r="F414" s="13"/>
      <c r="G414" s="13" t="str">
        <f t="shared" si="9"/>
        <v/>
      </c>
    </row>
    <row r="415" spans="1:7" x14ac:dyDescent="0.25">
      <c r="A415" s="3"/>
      <c r="B415" s="8"/>
      <c r="C415" s="18" t="s">
        <v>637</v>
      </c>
      <c r="D415" s="8"/>
      <c r="E415" s="8"/>
      <c r="F415" s="13"/>
      <c r="G415" s="13" t="str">
        <f t="shared" si="9"/>
        <v/>
      </c>
    </row>
    <row r="416" spans="1:7" x14ac:dyDescent="0.25">
      <c r="A416" s="3"/>
      <c r="B416" s="8"/>
      <c r="C416" s="18" t="s">
        <v>638</v>
      </c>
      <c r="D416" s="8"/>
      <c r="E416" s="8"/>
      <c r="F416" s="13"/>
      <c r="G416" s="13" t="str">
        <f t="shared" si="9"/>
        <v/>
      </c>
    </row>
    <row r="417" spans="1:7" x14ac:dyDescent="0.25">
      <c r="A417" s="3"/>
      <c r="B417" s="8"/>
      <c r="C417" s="18" t="s">
        <v>3084</v>
      </c>
      <c r="D417" s="8"/>
      <c r="E417" s="8"/>
      <c r="F417" s="13"/>
      <c r="G417" s="13" t="str">
        <f t="shared" si="9"/>
        <v/>
      </c>
    </row>
    <row r="418" spans="1:7" x14ac:dyDescent="0.25">
      <c r="A418" s="3"/>
      <c r="B418" s="8"/>
      <c r="C418" s="1"/>
      <c r="D418" s="8"/>
      <c r="E418" s="8"/>
      <c r="F418" s="13"/>
      <c r="G418" s="13" t="str">
        <f t="shared" si="9"/>
        <v/>
      </c>
    </row>
    <row r="419" spans="1:7" x14ac:dyDescent="0.25">
      <c r="A419" s="3">
        <v>67</v>
      </c>
      <c r="B419" s="8"/>
      <c r="C419" s="1" t="s">
        <v>872</v>
      </c>
      <c r="D419" s="8" t="s">
        <v>443</v>
      </c>
      <c r="E419" s="8">
        <v>0.1</v>
      </c>
      <c r="F419" s="13">
        <v>0</v>
      </c>
      <c r="G419" s="13">
        <f t="shared" si="9"/>
        <v>0</v>
      </c>
    </row>
    <row r="420" spans="1:7" x14ac:dyDescent="0.25">
      <c r="A420" s="3"/>
      <c r="B420" s="8"/>
      <c r="C420" s="1" t="s">
        <v>873</v>
      </c>
      <c r="D420" s="8"/>
      <c r="E420" s="8"/>
      <c r="F420" s="13"/>
      <c r="G420" s="13" t="str">
        <f t="shared" si="9"/>
        <v/>
      </c>
    </row>
    <row r="421" spans="1:7" x14ac:dyDescent="0.25">
      <c r="A421" s="3"/>
      <c r="B421" s="8"/>
      <c r="C421" s="1" t="s">
        <v>874</v>
      </c>
      <c r="D421" s="8"/>
      <c r="E421" s="8"/>
      <c r="F421" s="13"/>
      <c r="G421" s="13" t="str">
        <f t="shared" si="9"/>
        <v/>
      </c>
    </row>
    <row r="422" spans="1:7" x14ac:dyDescent="0.25">
      <c r="A422" s="3"/>
      <c r="B422" s="8"/>
      <c r="C422" s="1"/>
      <c r="D422" s="8"/>
      <c r="E422" s="8"/>
      <c r="F422" s="13"/>
      <c r="G422" s="13" t="str">
        <f t="shared" si="9"/>
        <v/>
      </c>
    </row>
    <row r="423" spans="1:7" x14ac:dyDescent="0.25">
      <c r="A423" s="3">
        <v>68</v>
      </c>
      <c r="B423" s="8"/>
      <c r="C423" s="1" t="s">
        <v>875</v>
      </c>
      <c r="D423" s="8" t="s">
        <v>247</v>
      </c>
      <c r="E423" s="8">
        <v>2</v>
      </c>
      <c r="F423" s="13">
        <v>0</v>
      </c>
      <c r="G423" s="13">
        <f t="shared" si="9"/>
        <v>0</v>
      </c>
    </row>
    <row r="424" spans="1:7" x14ac:dyDescent="0.25">
      <c r="A424" s="3"/>
      <c r="B424" s="8"/>
      <c r="C424" s="1" t="s">
        <v>876</v>
      </c>
      <c r="D424" s="8"/>
      <c r="E424" s="8"/>
      <c r="F424" s="13"/>
      <c r="G424" s="13" t="str">
        <f t="shared" si="9"/>
        <v/>
      </c>
    </row>
    <row r="425" spans="1:7" x14ac:dyDescent="0.25">
      <c r="A425" s="3"/>
      <c r="B425" s="8"/>
      <c r="C425" s="1" t="s">
        <v>877</v>
      </c>
      <c r="D425" s="8"/>
      <c r="E425" s="8"/>
      <c r="F425" s="13"/>
      <c r="G425" s="13" t="str">
        <f t="shared" si="9"/>
        <v/>
      </c>
    </row>
    <row r="426" spans="1:7" x14ac:dyDescent="0.25">
      <c r="A426" s="3"/>
      <c r="B426" s="8"/>
      <c r="C426" s="1" t="s">
        <v>878</v>
      </c>
      <c r="D426" s="8"/>
      <c r="E426" s="8"/>
      <c r="F426" s="13"/>
      <c r="G426" s="13" t="str">
        <f t="shared" si="9"/>
        <v/>
      </c>
    </row>
    <row r="427" spans="1:7" x14ac:dyDescent="0.25">
      <c r="A427" s="3"/>
      <c r="B427" s="8"/>
      <c r="C427" s="1"/>
      <c r="D427" s="8"/>
      <c r="E427" s="8"/>
      <c r="F427" s="13"/>
      <c r="G427" s="13" t="str">
        <f t="shared" si="9"/>
        <v/>
      </c>
    </row>
    <row r="428" spans="1:7" x14ac:dyDescent="0.25">
      <c r="A428" s="3"/>
      <c r="B428" s="11" t="s">
        <v>18</v>
      </c>
      <c r="C428" s="18" t="s">
        <v>3085</v>
      </c>
      <c r="D428" s="8"/>
      <c r="E428" s="8"/>
      <c r="F428" s="13"/>
      <c r="G428" s="13" t="str">
        <f t="shared" si="9"/>
        <v/>
      </c>
    </row>
    <row r="429" spans="1:7" x14ac:dyDescent="0.25">
      <c r="A429" s="3"/>
      <c r="B429" s="8"/>
      <c r="C429" s="1"/>
      <c r="D429" s="8"/>
      <c r="E429" s="8"/>
      <c r="F429" s="13"/>
      <c r="G429" s="13" t="str">
        <f t="shared" si="9"/>
        <v/>
      </c>
    </row>
    <row r="430" spans="1:7" x14ac:dyDescent="0.25">
      <c r="A430" s="3">
        <v>69</v>
      </c>
      <c r="B430" s="8" t="s">
        <v>19</v>
      </c>
      <c r="C430" s="1" t="s">
        <v>879</v>
      </c>
      <c r="D430" s="8" t="s">
        <v>443</v>
      </c>
      <c r="E430" s="8">
        <v>0.1</v>
      </c>
      <c r="F430" s="13">
        <v>0</v>
      </c>
      <c r="G430" s="13">
        <f t="shared" si="9"/>
        <v>0</v>
      </c>
    </row>
    <row r="431" spans="1:7" x14ac:dyDescent="0.25">
      <c r="A431" s="3"/>
      <c r="B431" s="8"/>
      <c r="C431" s="1" t="s">
        <v>648</v>
      </c>
      <c r="D431" s="8"/>
      <c r="E431" s="8"/>
      <c r="F431" s="13"/>
      <c r="G431" s="13" t="str">
        <f t="shared" si="9"/>
        <v/>
      </c>
    </row>
    <row r="432" spans="1:7" x14ac:dyDescent="0.25">
      <c r="A432" s="3"/>
      <c r="B432" s="8"/>
      <c r="C432" s="1"/>
      <c r="D432" s="8"/>
      <c r="E432" s="8"/>
      <c r="F432" s="13"/>
      <c r="G432" s="13" t="str">
        <f t="shared" si="9"/>
        <v/>
      </c>
    </row>
    <row r="433" spans="1:7" x14ac:dyDescent="0.25">
      <c r="A433" s="3"/>
      <c r="B433" s="11" t="s">
        <v>83</v>
      </c>
      <c r="C433" s="18" t="s">
        <v>3086</v>
      </c>
      <c r="D433" s="8"/>
      <c r="E433" s="8"/>
      <c r="F433" s="13"/>
      <c r="G433" s="13" t="str">
        <f t="shared" si="9"/>
        <v/>
      </c>
    </row>
    <row r="434" spans="1:7" x14ac:dyDescent="0.25">
      <c r="A434" s="3"/>
      <c r="B434" s="8"/>
      <c r="C434" s="1"/>
      <c r="D434" s="8"/>
      <c r="E434" s="8"/>
      <c r="F434" s="13"/>
      <c r="G434" s="13" t="str">
        <f t="shared" si="9"/>
        <v/>
      </c>
    </row>
    <row r="435" spans="1:7" x14ac:dyDescent="0.25">
      <c r="A435" s="3">
        <v>70</v>
      </c>
      <c r="B435" s="8"/>
      <c r="C435" s="1" t="s">
        <v>880</v>
      </c>
      <c r="D435" s="8" t="s">
        <v>443</v>
      </c>
      <c r="E435" s="8">
        <v>0.1</v>
      </c>
      <c r="F435" s="13">
        <v>0</v>
      </c>
      <c r="G435" s="13">
        <f t="shared" si="9"/>
        <v>0</v>
      </c>
    </row>
    <row r="436" spans="1:7" x14ac:dyDescent="0.25">
      <c r="A436" s="3"/>
      <c r="B436" s="8"/>
      <c r="C436" s="1" t="s">
        <v>881</v>
      </c>
      <c r="D436" s="8"/>
      <c r="E436" s="8"/>
      <c r="F436" s="13"/>
      <c r="G436" s="13" t="str">
        <f t="shared" si="9"/>
        <v/>
      </c>
    </row>
    <row r="437" spans="1:7" x14ac:dyDescent="0.25">
      <c r="A437" s="3"/>
      <c r="B437" s="8"/>
      <c r="C437" s="1"/>
      <c r="D437" s="8"/>
      <c r="E437" s="8"/>
      <c r="F437" s="13"/>
      <c r="G437" s="13" t="str">
        <f t="shared" si="9"/>
        <v/>
      </c>
    </row>
    <row r="438" spans="1:7" x14ac:dyDescent="0.25">
      <c r="A438" s="3"/>
      <c r="B438" s="11" t="s">
        <v>154</v>
      </c>
      <c r="C438" s="18" t="s">
        <v>882</v>
      </c>
      <c r="D438" s="8"/>
      <c r="E438" s="8"/>
      <c r="F438" s="13"/>
      <c r="G438" s="13" t="str">
        <f t="shared" si="9"/>
        <v/>
      </c>
    </row>
    <row r="439" spans="1:7" x14ac:dyDescent="0.25">
      <c r="A439" s="3"/>
      <c r="B439" s="8"/>
      <c r="C439" s="1"/>
      <c r="D439" s="8"/>
      <c r="E439" s="8"/>
      <c r="F439" s="13"/>
      <c r="G439" s="13" t="str">
        <f t="shared" si="9"/>
        <v/>
      </c>
    </row>
    <row r="440" spans="1:7" x14ac:dyDescent="0.25">
      <c r="A440" s="3"/>
      <c r="B440" s="8"/>
      <c r="C440" s="1"/>
      <c r="D440" s="8"/>
      <c r="E440" s="8"/>
      <c r="F440" s="13"/>
      <c r="G440" s="13" t="str">
        <f>IFERROR(IF(E440&gt;0,((F440)*E440),""),"")</f>
        <v/>
      </c>
    </row>
    <row r="441" spans="1:7" x14ac:dyDescent="0.25">
      <c r="A441" s="4"/>
      <c r="B441" s="4"/>
      <c r="C441" s="160" t="s">
        <v>7</v>
      </c>
      <c r="D441" s="161"/>
      <c r="E441" s="161"/>
      <c r="F441" s="162"/>
      <c r="G441" s="14">
        <f>SUM(G394:G440)</f>
        <v>0</v>
      </c>
    </row>
    <row r="442" spans="1:7" ht="30" x14ac:dyDescent="0.25">
      <c r="A442" s="2" t="s">
        <v>0</v>
      </c>
      <c r="B442" s="2" t="s">
        <v>1</v>
      </c>
      <c r="C442" s="2" t="s">
        <v>6</v>
      </c>
      <c r="D442" s="2" t="s">
        <v>2</v>
      </c>
      <c r="E442" s="2" t="s">
        <v>3</v>
      </c>
      <c r="F442" s="12" t="s">
        <v>4</v>
      </c>
      <c r="G442" s="12" t="s">
        <v>5</v>
      </c>
    </row>
    <row r="443" spans="1:7" x14ac:dyDescent="0.25">
      <c r="A443" s="5"/>
      <c r="B443" s="4"/>
      <c r="C443" s="160" t="s">
        <v>8</v>
      </c>
      <c r="D443" s="161"/>
      <c r="E443" s="161"/>
      <c r="F443" s="162"/>
      <c r="G443" s="15">
        <f>G441</f>
        <v>0</v>
      </c>
    </row>
    <row r="444" spans="1:7" x14ac:dyDescent="0.25">
      <c r="A444" s="3"/>
      <c r="B444" s="11" t="s">
        <v>154</v>
      </c>
      <c r="C444" s="18" t="s">
        <v>882</v>
      </c>
      <c r="D444" s="8"/>
      <c r="E444" s="8"/>
      <c r="F444" s="13"/>
      <c r="G444" s="13" t="str">
        <f>IFERROR(IF(E444&gt;0,((F444)*E444),""),"")</f>
        <v/>
      </c>
    </row>
    <row r="445" spans="1:7" x14ac:dyDescent="0.25">
      <c r="A445" s="3"/>
      <c r="B445" s="8"/>
      <c r="C445" s="18"/>
      <c r="D445" s="8"/>
      <c r="E445" s="8"/>
      <c r="F445" s="13"/>
      <c r="G445" s="13" t="str">
        <f t="shared" ref="G445:G488" si="10">IFERROR(IF(E445&gt;0,((F445)*E445),""),"")</f>
        <v/>
      </c>
    </row>
    <row r="446" spans="1:7" x14ac:dyDescent="0.25">
      <c r="A446" s="3"/>
      <c r="B446" s="8"/>
      <c r="C446" s="18" t="s">
        <v>883</v>
      </c>
      <c r="D446" s="8"/>
      <c r="E446" s="8"/>
      <c r="F446" s="13"/>
      <c r="G446" s="13" t="str">
        <f>IFERROR(IF(E446&gt;0,((F446)*E446),""),"")</f>
        <v/>
      </c>
    </row>
    <row r="447" spans="1:7" x14ac:dyDescent="0.25">
      <c r="A447" s="3"/>
      <c r="B447" s="8"/>
      <c r="C447" s="18" t="s">
        <v>884</v>
      </c>
      <c r="D447" s="8"/>
      <c r="E447" s="8"/>
      <c r="F447" s="13"/>
      <c r="G447" s="13" t="str">
        <f t="shared" ref="G447:G461" si="11">IFERROR(IF(E447&gt;0,((F447)*E447),""),"")</f>
        <v/>
      </c>
    </row>
    <row r="448" spans="1:7" x14ac:dyDescent="0.25">
      <c r="A448" s="3"/>
      <c r="B448" s="8"/>
      <c r="C448" s="18" t="s">
        <v>885</v>
      </c>
      <c r="D448" s="8"/>
      <c r="E448" s="8"/>
      <c r="F448" s="13"/>
      <c r="G448" s="13" t="str">
        <f t="shared" si="11"/>
        <v/>
      </c>
    </row>
    <row r="449" spans="1:7" x14ac:dyDescent="0.25">
      <c r="A449" s="3"/>
      <c r="B449" s="8"/>
      <c r="C449" s="18" t="s">
        <v>3087</v>
      </c>
      <c r="D449" s="8"/>
      <c r="E449" s="8"/>
      <c r="F449" s="13"/>
      <c r="G449" s="13" t="str">
        <f t="shared" si="11"/>
        <v/>
      </c>
    </row>
    <row r="450" spans="1:7" x14ac:dyDescent="0.25">
      <c r="A450" s="3"/>
      <c r="B450" s="8"/>
      <c r="C450" s="1"/>
      <c r="D450" s="8"/>
      <c r="E450" s="8"/>
      <c r="F450" s="13"/>
      <c r="G450" s="13" t="str">
        <f t="shared" si="11"/>
        <v/>
      </c>
    </row>
    <row r="451" spans="1:7" x14ac:dyDescent="0.25">
      <c r="A451" s="3">
        <v>71</v>
      </c>
      <c r="B451" s="8"/>
      <c r="C451" s="1" t="s">
        <v>3552</v>
      </c>
      <c r="D451" s="8" t="s">
        <v>252</v>
      </c>
      <c r="E451" s="8">
        <v>23</v>
      </c>
      <c r="F451" s="13">
        <v>0</v>
      </c>
      <c r="G451" s="13">
        <f t="shared" si="11"/>
        <v>0</v>
      </c>
    </row>
    <row r="452" spans="1:7" x14ac:dyDescent="0.25">
      <c r="A452" s="3"/>
      <c r="B452" s="8"/>
      <c r="C452" s="1"/>
      <c r="D452" s="8"/>
      <c r="E452" s="8"/>
      <c r="F452" s="13"/>
      <c r="G452" s="13" t="str">
        <f t="shared" si="11"/>
        <v/>
      </c>
    </row>
    <row r="453" spans="1:7" x14ac:dyDescent="0.25">
      <c r="A453" s="3">
        <v>72</v>
      </c>
      <c r="B453" s="8"/>
      <c r="C453" s="1" t="s">
        <v>3553</v>
      </c>
      <c r="D453" s="8" t="s">
        <v>252</v>
      </c>
      <c r="E453" s="8">
        <v>2</v>
      </c>
      <c r="F453" s="13">
        <v>0</v>
      </c>
      <c r="G453" s="13">
        <f t="shared" si="11"/>
        <v>0</v>
      </c>
    </row>
    <row r="454" spans="1:7" x14ac:dyDescent="0.25">
      <c r="A454" s="3"/>
      <c r="B454" s="8"/>
      <c r="C454" s="1"/>
      <c r="D454" s="8"/>
      <c r="E454" s="8"/>
      <c r="F454" s="13"/>
      <c r="G454" s="13" t="str">
        <f t="shared" si="11"/>
        <v/>
      </c>
    </row>
    <row r="455" spans="1:7" x14ac:dyDescent="0.25">
      <c r="A455" s="3">
        <v>73</v>
      </c>
      <c r="B455" s="8"/>
      <c r="C455" s="1" t="s">
        <v>3554</v>
      </c>
      <c r="D455" s="8" t="s">
        <v>252</v>
      </c>
      <c r="E455" s="8">
        <v>26</v>
      </c>
      <c r="F455" s="13">
        <v>0</v>
      </c>
      <c r="G455" s="13">
        <f t="shared" si="11"/>
        <v>0</v>
      </c>
    </row>
    <row r="456" spans="1:7" x14ac:dyDescent="0.25">
      <c r="A456" s="3"/>
      <c r="B456" s="8"/>
      <c r="C456" s="1"/>
      <c r="D456" s="8"/>
      <c r="E456" s="8"/>
      <c r="F456" s="13"/>
      <c r="G456" s="13" t="str">
        <f t="shared" si="11"/>
        <v/>
      </c>
    </row>
    <row r="457" spans="1:7" x14ac:dyDescent="0.25">
      <c r="A457" s="3"/>
      <c r="B457" s="11" t="s">
        <v>659</v>
      </c>
      <c r="C457" s="18" t="s">
        <v>886</v>
      </c>
      <c r="D457" s="8"/>
      <c r="E457" s="8"/>
      <c r="F457" s="13"/>
      <c r="G457" s="13" t="str">
        <f t="shared" si="11"/>
        <v/>
      </c>
    </row>
    <row r="458" spans="1:7" x14ac:dyDescent="0.25">
      <c r="A458" s="3"/>
      <c r="B458" s="8"/>
      <c r="C458" s="1"/>
      <c r="D458" s="8"/>
      <c r="E458" s="8"/>
      <c r="F458" s="13"/>
      <c r="G458" s="13" t="str">
        <f t="shared" si="11"/>
        <v/>
      </c>
    </row>
    <row r="459" spans="1:7" x14ac:dyDescent="0.25">
      <c r="A459" s="3"/>
      <c r="B459" s="8"/>
      <c r="C459" s="18" t="s">
        <v>887</v>
      </c>
      <c r="D459" s="8"/>
      <c r="E459" s="8"/>
      <c r="F459" s="13"/>
      <c r="G459" s="13" t="str">
        <f t="shared" si="11"/>
        <v/>
      </c>
    </row>
    <row r="460" spans="1:7" x14ac:dyDescent="0.25">
      <c r="A460" s="3"/>
      <c r="B460" s="8"/>
      <c r="C460" s="18" t="s">
        <v>888</v>
      </c>
      <c r="D460" s="8"/>
      <c r="E460" s="8"/>
      <c r="F460" s="13"/>
      <c r="G460" s="13" t="str">
        <f t="shared" si="11"/>
        <v/>
      </c>
    </row>
    <row r="461" spans="1:7" x14ac:dyDescent="0.25">
      <c r="A461" s="3"/>
      <c r="B461" s="8"/>
      <c r="C461" s="1"/>
      <c r="D461" s="8"/>
      <c r="E461" s="8"/>
      <c r="F461" s="13"/>
      <c r="G461" s="13" t="str">
        <f t="shared" si="11"/>
        <v/>
      </c>
    </row>
    <row r="462" spans="1:7" x14ac:dyDescent="0.25">
      <c r="A462" s="3">
        <v>74</v>
      </c>
      <c r="B462" s="8"/>
      <c r="C462" s="1" t="s">
        <v>891</v>
      </c>
      <c r="D462" s="8" t="s">
        <v>443</v>
      </c>
      <c r="E462" s="8">
        <v>0.1</v>
      </c>
      <c r="F462" s="13">
        <v>0</v>
      </c>
      <c r="G462" s="13">
        <f t="shared" si="10"/>
        <v>0</v>
      </c>
    </row>
    <row r="463" spans="1:7" x14ac:dyDescent="0.25">
      <c r="A463" s="3"/>
      <c r="B463" s="8"/>
      <c r="C463" s="1" t="s">
        <v>892</v>
      </c>
      <c r="D463" s="8"/>
      <c r="E463" s="8"/>
      <c r="F463" s="13"/>
      <c r="G463" s="13" t="str">
        <f t="shared" si="10"/>
        <v/>
      </c>
    </row>
    <row r="464" spans="1:7" x14ac:dyDescent="0.25">
      <c r="A464" s="3"/>
      <c r="B464" s="8"/>
      <c r="C464" s="1"/>
      <c r="D464" s="8"/>
      <c r="E464" s="8"/>
      <c r="F464" s="13"/>
      <c r="G464" s="13" t="str">
        <f t="shared" si="10"/>
        <v/>
      </c>
    </row>
    <row r="465" spans="1:7" x14ac:dyDescent="0.25">
      <c r="A465" s="3"/>
      <c r="B465" s="8"/>
      <c r="C465" s="1"/>
      <c r="D465" s="8"/>
      <c r="E465" s="8"/>
      <c r="F465" s="13"/>
      <c r="G465" s="13"/>
    </row>
    <row r="466" spans="1:7" x14ac:dyDescent="0.25">
      <c r="A466" s="3"/>
      <c r="B466" s="8"/>
      <c r="C466" s="1"/>
      <c r="D466" s="8"/>
      <c r="E466" s="8"/>
      <c r="F466" s="13"/>
      <c r="G466" s="13"/>
    </row>
    <row r="467" spans="1:7" x14ac:dyDescent="0.25">
      <c r="A467" s="3"/>
      <c r="B467" s="8"/>
      <c r="C467" s="1"/>
      <c r="D467" s="8"/>
      <c r="E467" s="8"/>
      <c r="F467" s="13"/>
      <c r="G467" s="13" t="str">
        <f t="shared" si="10"/>
        <v/>
      </c>
    </row>
    <row r="468" spans="1:7" x14ac:dyDescent="0.25">
      <c r="A468" s="3"/>
      <c r="B468" s="8"/>
      <c r="C468" s="1"/>
      <c r="D468" s="8"/>
      <c r="E468" s="8"/>
      <c r="F468" s="13"/>
      <c r="G468" s="13" t="str">
        <f t="shared" si="10"/>
        <v/>
      </c>
    </row>
    <row r="469" spans="1:7" x14ac:dyDescent="0.25">
      <c r="A469" s="3"/>
      <c r="B469" s="8"/>
      <c r="C469" s="1"/>
      <c r="D469" s="8"/>
      <c r="E469" s="8"/>
      <c r="F469" s="13"/>
      <c r="G469" s="13" t="str">
        <f t="shared" si="10"/>
        <v/>
      </c>
    </row>
    <row r="470" spans="1:7" x14ac:dyDescent="0.25">
      <c r="A470" s="3"/>
      <c r="B470" s="8"/>
      <c r="C470" s="1"/>
      <c r="D470" s="8"/>
      <c r="E470" s="8"/>
      <c r="F470" s="13"/>
      <c r="G470" s="13" t="str">
        <f t="shared" si="10"/>
        <v/>
      </c>
    </row>
    <row r="471" spans="1:7" x14ac:dyDescent="0.25">
      <c r="A471" s="3"/>
      <c r="B471" s="8"/>
      <c r="C471" s="1"/>
      <c r="D471" s="8"/>
      <c r="E471" s="8"/>
      <c r="F471" s="13"/>
      <c r="G471" s="13" t="str">
        <f t="shared" si="10"/>
        <v/>
      </c>
    </row>
    <row r="472" spans="1:7" x14ac:dyDescent="0.25">
      <c r="A472" s="3"/>
      <c r="B472" s="8"/>
      <c r="C472" s="1"/>
      <c r="D472" s="8"/>
      <c r="E472" s="8"/>
      <c r="F472" s="13"/>
      <c r="G472" s="13" t="str">
        <f t="shared" si="10"/>
        <v/>
      </c>
    </row>
    <row r="473" spans="1:7" x14ac:dyDescent="0.25">
      <c r="A473" s="3"/>
      <c r="B473" s="8"/>
      <c r="C473" s="1"/>
      <c r="D473" s="8"/>
      <c r="E473" s="8"/>
      <c r="F473" s="13"/>
      <c r="G473" s="13" t="str">
        <f t="shared" si="10"/>
        <v/>
      </c>
    </row>
    <row r="474" spans="1:7" x14ac:dyDescent="0.25">
      <c r="A474" s="3"/>
      <c r="B474" s="8"/>
      <c r="C474" s="1"/>
      <c r="D474" s="8"/>
      <c r="E474" s="8"/>
      <c r="F474" s="13"/>
      <c r="G474" s="13" t="str">
        <f t="shared" si="10"/>
        <v/>
      </c>
    </row>
    <row r="475" spans="1:7" x14ac:dyDescent="0.25">
      <c r="A475" s="3"/>
      <c r="B475" s="8"/>
      <c r="C475" s="1"/>
      <c r="D475" s="8"/>
      <c r="E475" s="8"/>
      <c r="F475" s="13"/>
      <c r="G475" s="13" t="str">
        <f t="shared" si="10"/>
        <v/>
      </c>
    </row>
    <row r="476" spans="1:7" x14ac:dyDescent="0.25">
      <c r="A476" s="3"/>
      <c r="B476" s="8"/>
      <c r="C476" s="1"/>
      <c r="D476" s="8"/>
      <c r="E476" s="8"/>
      <c r="F476" s="13"/>
      <c r="G476" s="13" t="str">
        <f t="shared" si="10"/>
        <v/>
      </c>
    </row>
    <row r="477" spans="1:7" x14ac:dyDescent="0.25">
      <c r="A477" s="3"/>
      <c r="B477" s="8"/>
      <c r="C477" s="1"/>
      <c r="D477" s="8"/>
      <c r="E477" s="8"/>
      <c r="F477" s="13"/>
      <c r="G477" s="13" t="str">
        <f t="shared" si="10"/>
        <v/>
      </c>
    </row>
    <row r="478" spans="1:7" x14ac:dyDescent="0.25">
      <c r="A478" s="3"/>
      <c r="B478" s="8"/>
      <c r="C478" s="1"/>
      <c r="D478" s="8"/>
      <c r="E478" s="8"/>
      <c r="F478" s="13"/>
      <c r="G478" s="13" t="str">
        <f t="shared" si="10"/>
        <v/>
      </c>
    </row>
    <row r="479" spans="1:7" x14ac:dyDescent="0.25">
      <c r="A479" s="3"/>
      <c r="B479" s="8"/>
      <c r="C479" s="1"/>
      <c r="D479" s="8"/>
      <c r="E479" s="8"/>
      <c r="F479" s="13"/>
      <c r="G479" s="13" t="str">
        <f t="shared" si="10"/>
        <v/>
      </c>
    </row>
    <row r="480" spans="1:7" x14ac:dyDescent="0.25">
      <c r="A480" s="3"/>
      <c r="B480" s="8"/>
      <c r="C480" s="1"/>
      <c r="D480" s="8"/>
      <c r="E480" s="8"/>
      <c r="F480" s="13"/>
      <c r="G480" s="13" t="str">
        <f t="shared" si="10"/>
        <v/>
      </c>
    </row>
    <row r="481" spans="1:7" x14ac:dyDescent="0.25">
      <c r="A481" s="3"/>
      <c r="B481" s="8"/>
      <c r="C481" s="1"/>
      <c r="D481" s="8"/>
      <c r="E481" s="8"/>
      <c r="F481" s="13"/>
      <c r="G481" s="13" t="str">
        <f t="shared" si="10"/>
        <v/>
      </c>
    </row>
    <row r="482" spans="1:7" x14ac:dyDescent="0.25">
      <c r="A482" s="3"/>
      <c r="B482" s="8"/>
      <c r="C482" s="1"/>
      <c r="D482" s="8"/>
      <c r="E482" s="8"/>
      <c r="F482" s="13"/>
      <c r="G482" s="13" t="str">
        <f t="shared" si="10"/>
        <v/>
      </c>
    </row>
    <row r="483" spans="1:7" x14ac:dyDescent="0.25">
      <c r="A483" s="3"/>
      <c r="B483" s="8"/>
      <c r="C483" s="1"/>
      <c r="D483" s="8"/>
      <c r="E483" s="8"/>
      <c r="F483" s="13"/>
      <c r="G483" s="13" t="str">
        <f t="shared" si="10"/>
        <v/>
      </c>
    </row>
    <row r="484" spans="1:7" x14ac:dyDescent="0.25">
      <c r="A484" s="3"/>
      <c r="B484" s="8"/>
      <c r="C484" s="1"/>
      <c r="D484" s="8"/>
      <c r="E484" s="8"/>
      <c r="F484" s="13"/>
      <c r="G484" s="13" t="str">
        <f t="shared" si="10"/>
        <v/>
      </c>
    </row>
    <row r="485" spans="1:7" x14ac:dyDescent="0.25">
      <c r="A485" s="3"/>
      <c r="B485" s="8"/>
      <c r="C485" s="1"/>
      <c r="D485" s="8"/>
      <c r="E485" s="8"/>
      <c r="F485" s="13"/>
      <c r="G485" s="13" t="str">
        <f t="shared" si="10"/>
        <v/>
      </c>
    </row>
    <row r="486" spans="1:7" x14ac:dyDescent="0.25">
      <c r="A486" s="3"/>
      <c r="B486" s="8"/>
      <c r="C486" s="1"/>
      <c r="D486" s="8"/>
      <c r="E486" s="8"/>
      <c r="F486" s="13"/>
      <c r="G486" s="13" t="str">
        <f t="shared" si="10"/>
        <v/>
      </c>
    </row>
    <row r="487" spans="1:7" x14ac:dyDescent="0.25">
      <c r="A487" s="3"/>
      <c r="B487" s="8"/>
      <c r="C487" s="1"/>
      <c r="D487" s="8"/>
      <c r="E487" s="8"/>
      <c r="F487" s="13"/>
      <c r="G487" s="13" t="str">
        <f t="shared" si="10"/>
        <v/>
      </c>
    </row>
    <row r="488" spans="1:7" x14ac:dyDescent="0.25">
      <c r="A488" s="3"/>
      <c r="B488" s="8"/>
      <c r="C488" s="1"/>
      <c r="D488" s="8"/>
      <c r="E488" s="8"/>
      <c r="F488" s="13"/>
      <c r="G488" s="13" t="str">
        <f t="shared" si="10"/>
        <v/>
      </c>
    </row>
    <row r="489" spans="1:7" x14ac:dyDescent="0.25">
      <c r="A489" s="3"/>
      <c r="B489" s="8"/>
      <c r="C489" s="1"/>
      <c r="D489" s="8"/>
      <c r="E489" s="8"/>
      <c r="F489" s="13"/>
      <c r="G489" s="13" t="str">
        <f>IFERROR(IF(E489&gt;0,((F489)*E489),""),"")</f>
        <v/>
      </c>
    </row>
    <row r="490" spans="1:7" x14ac:dyDescent="0.25">
      <c r="A490" s="4"/>
      <c r="B490" s="4"/>
      <c r="C490" s="160" t="s">
        <v>2875</v>
      </c>
      <c r="D490" s="161"/>
      <c r="E490" s="161"/>
      <c r="F490" s="162"/>
      <c r="G490" s="14">
        <f>SUM(G443:G489)</f>
        <v>0</v>
      </c>
    </row>
  </sheetData>
  <mergeCells count="19">
    <mergeCell ref="C490:F490"/>
    <mergeCell ref="C343:F343"/>
    <mergeCell ref="C345:F345"/>
    <mergeCell ref="C392:F392"/>
    <mergeCell ref="C394:F394"/>
    <mergeCell ref="C441:F441"/>
    <mergeCell ref="C443:F443"/>
    <mergeCell ref="C296:F296"/>
    <mergeCell ref="C49:F49"/>
    <mergeCell ref="C51:F51"/>
    <mergeCell ref="C98:F98"/>
    <mergeCell ref="C100:F100"/>
    <mergeCell ref="C147:F147"/>
    <mergeCell ref="C149:F149"/>
    <mergeCell ref="C196:F196"/>
    <mergeCell ref="C198:F198"/>
    <mergeCell ref="C245:F245"/>
    <mergeCell ref="C247:F247"/>
    <mergeCell ref="C294:F29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view="pageLayout" zoomScaleNormal="100" workbookViewId="0">
      <selection activeCell="C145" sqref="C145"/>
    </sheetView>
  </sheetViews>
  <sheetFormatPr defaultRowHeight="15" x14ac:dyDescent="0.25"/>
  <cols>
    <col min="1" max="1" width="7.42578125" customWidth="1"/>
    <col min="2" max="2" width="9" customWidth="1"/>
    <col min="3" max="3" width="36" customWidth="1"/>
    <col min="4" max="4" width="4.85546875" customWidth="1"/>
    <col min="5" max="5" width="8.42578125" style="30" customWidth="1"/>
    <col min="6" max="6" width="13.5703125" customWidth="1"/>
    <col min="7" max="7" width="15" bestFit="1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7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3561</v>
      </c>
      <c r="D2" s="20"/>
      <c r="E2" s="28"/>
      <c r="F2" s="20"/>
      <c r="G2" s="32" t="str">
        <f>IFERROR(IF(E2&gt;0,((F2)*E2),""),"")</f>
        <v/>
      </c>
    </row>
    <row r="3" spans="1:7" x14ac:dyDescent="0.25">
      <c r="A3" s="3"/>
      <c r="B3" s="8"/>
      <c r="C3" s="18" t="s">
        <v>207</v>
      </c>
      <c r="D3" s="8"/>
      <c r="E3" s="29"/>
      <c r="F3" s="13"/>
      <c r="G3" s="13" t="str">
        <f t="shared" ref="G3:G64" si="0">IFERROR(IF(E3&gt;0,((F3)*E3),""),"")</f>
        <v/>
      </c>
    </row>
    <row r="4" spans="1:7" x14ac:dyDescent="0.25">
      <c r="A4" s="3"/>
      <c r="B4" s="8"/>
      <c r="C4" s="18" t="s">
        <v>893</v>
      </c>
      <c r="D4" s="8"/>
      <c r="E4" s="29"/>
      <c r="F4" s="13"/>
      <c r="G4" s="13" t="str">
        <f t="shared" si="0"/>
        <v/>
      </c>
    </row>
    <row r="5" spans="1:7" x14ac:dyDescent="0.25">
      <c r="A5" s="3"/>
      <c r="B5" s="11" t="s">
        <v>894</v>
      </c>
      <c r="C5" s="18" t="s">
        <v>3926</v>
      </c>
      <c r="D5" s="8"/>
      <c r="E5" s="29"/>
      <c r="F5" s="13"/>
      <c r="G5" s="13" t="str">
        <f t="shared" si="0"/>
        <v/>
      </c>
    </row>
    <row r="6" spans="1:7" x14ac:dyDescent="0.25">
      <c r="A6" s="3"/>
      <c r="B6" s="8"/>
      <c r="C6" s="1"/>
      <c r="D6" s="8"/>
      <c r="E6" s="29"/>
      <c r="F6" s="13"/>
      <c r="G6" s="13" t="str">
        <f t="shared" si="0"/>
        <v/>
      </c>
    </row>
    <row r="7" spans="1:7" x14ac:dyDescent="0.25">
      <c r="A7" s="3"/>
      <c r="B7" s="8"/>
      <c r="C7" s="18" t="s">
        <v>895</v>
      </c>
      <c r="D7" s="8"/>
      <c r="E7" s="29"/>
      <c r="F7" s="13"/>
      <c r="G7" s="13" t="str">
        <f t="shared" si="0"/>
        <v/>
      </c>
    </row>
    <row r="8" spans="1:7" x14ac:dyDescent="0.25">
      <c r="A8" s="3"/>
      <c r="B8" s="8"/>
      <c r="C8" s="18" t="s">
        <v>896</v>
      </c>
      <c r="D8" s="8"/>
      <c r="E8" s="29"/>
      <c r="F8" s="13"/>
      <c r="G8" s="13" t="str">
        <f t="shared" si="0"/>
        <v/>
      </c>
    </row>
    <row r="9" spans="1:7" x14ac:dyDescent="0.25">
      <c r="A9" s="3"/>
      <c r="B9" s="8"/>
      <c r="C9" s="18" t="s">
        <v>897</v>
      </c>
      <c r="D9" s="8"/>
      <c r="E9" s="29"/>
      <c r="F9" s="13"/>
      <c r="G9" s="13" t="str">
        <f t="shared" si="0"/>
        <v/>
      </c>
    </row>
    <row r="10" spans="1:7" x14ac:dyDescent="0.25">
      <c r="A10" s="3"/>
      <c r="B10" s="8"/>
      <c r="C10" s="18" t="s">
        <v>898</v>
      </c>
      <c r="D10" s="8"/>
      <c r="E10" s="29"/>
      <c r="F10" s="13"/>
      <c r="G10" s="13" t="str">
        <f t="shared" si="0"/>
        <v/>
      </c>
    </row>
    <row r="11" spans="1:7" x14ac:dyDescent="0.25">
      <c r="A11" s="3"/>
      <c r="B11" s="8"/>
      <c r="C11" s="18" t="s">
        <v>899</v>
      </c>
      <c r="D11" s="8"/>
      <c r="E11" s="29"/>
      <c r="F11" s="13"/>
      <c r="G11" s="13" t="str">
        <f t="shared" si="0"/>
        <v/>
      </c>
    </row>
    <row r="12" spans="1:7" x14ac:dyDescent="0.25">
      <c r="A12" s="3"/>
      <c r="B12" s="8"/>
      <c r="C12" s="18" t="s">
        <v>900</v>
      </c>
      <c r="D12" s="8"/>
      <c r="E12" s="29"/>
      <c r="F12" s="13"/>
      <c r="G12" s="13" t="str">
        <f t="shared" si="0"/>
        <v/>
      </c>
    </row>
    <row r="13" spans="1:7" x14ac:dyDescent="0.25">
      <c r="A13" s="3"/>
      <c r="B13" s="8"/>
      <c r="C13" s="18" t="s">
        <v>901</v>
      </c>
      <c r="D13" s="8"/>
      <c r="E13" s="29"/>
      <c r="F13" s="13"/>
      <c r="G13" s="13" t="str">
        <f t="shared" si="0"/>
        <v/>
      </c>
    </row>
    <row r="14" spans="1:7" x14ac:dyDescent="0.25">
      <c r="A14" s="3"/>
      <c r="B14" s="8"/>
      <c r="C14" s="18" t="s">
        <v>902</v>
      </c>
      <c r="D14" s="8"/>
      <c r="E14" s="29"/>
      <c r="F14" s="13"/>
      <c r="G14" s="13" t="str">
        <f t="shared" si="0"/>
        <v/>
      </c>
    </row>
    <row r="15" spans="1:7" x14ac:dyDescent="0.25">
      <c r="A15" s="3"/>
      <c r="B15" s="8"/>
      <c r="C15" s="18" t="s">
        <v>903</v>
      </c>
      <c r="D15" s="8"/>
      <c r="E15" s="29"/>
      <c r="F15" s="13"/>
      <c r="G15" s="13" t="str">
        <f t="shared" si="0"/>
        <v/>
      </c>
    </row>
    <row r="16" spans="1:7" x14ac:dyDescent="0.25">
      <c r="A16" s="3"/>
      <c r="B16" s="8"/>
      <c r="C16" s="18" t="s">
        <v>904</v>
      </c>
      <c r="D16" s="8"/>
      <c r="E16" s="29"/>
      <c r="F16" s="13"/>
      <c r="G16" s="13" t="str">
        <f t="shared" si="0"/>
        <v/>
      </c>
    </row>
    <row r="17" spans="1:7" x14ac:dyDescent="0.25">
      <c r="A17" s="3"/>
      <c r="B17" s="8"/>
      <c r="C17" s="1"/>
      <c r="D17" s="8"/>
      <c r="E17" s="29"/>
      <c r="F17" s="13"/>
      <c r="G17" s="13" t="str">
        <f t="shared" si="0"/>
        <v/>
      </c>
    </row>
    <row r="18" spans="1:7" x14ac:dyDescent="0.25">
      <c r="A18" s="3"/>
      <c r="B18" s="8"/>
      <c r="C18" s="18" t="s">
        <v>3927</v>
      </c>
      <c r="D18" s="8"/>
      <c r="E18" s="29"/>
      <c r="F18" s="13"/>
      <c r="G18" s="13" t="str">
        <f t="shared" si="0"/>
        <v/>
      </c>
    </row>
    <row r="19" spans="1:7" x14ac:dyDescent="0.25">
      <c r="A19" s="3">
        <v>1</v>
      </c>
      <c r="B19" s="8"/>
      <c r="C19" s="1" t="s">
        <v>3928</v>
      </c>
      <c r="D19" s="8" t="s">
        <v>256</v>
      </c>
      <c r="E19" s="29">
        <v>10515</v>
      </c>
      <c r="F19" s="13">
        <v>0</v>
      </c>
      <c r="G19" s="13">
        <f t="shared" si="0"/>
        <v>0</v>
      </c>
    </row>
    <row r="20" spans="1:7" x14ac:dyDescent="0.25">
      <c r="A20" s="3">
        <v>2</v>
      </c>
      <c r="B20" s="8"/>
      <c r="C20" s="1" t="s">
        <v>3929</v>
      </c>
      <c r="D20" s="8" t="s">
        <v>256</v>
      </c>
      <c r="E20" s="29">
        <v>1940</v>
      </c>
      <c r="F20" s="13">
        <v>0</v>
      </c>
      <c r="G20" s="13">
        <f t="shared" si="0"/>
        <v>0</v>
      </c>
    </row>
    <row r="21" spans="1:7" x14ac:dyDescent="0.25">
      <c r="A21" s="3">
        <v>3</v>
      </c>
      <c r="B21" s="8"/>
      <c r="C21" s="1" t="s">
        <v>3930</v>
      </c>
      <c r="D21" s="8" t="s">
        <v>256</v>
      </c>
      <c r="E21" s="29">
        <v>379</v>
      </c>
      <c r="F21" s="13">
        <v>0</v>
      </c>
      <c r="G21" s="13">
        <f t="shared" si="0"/>
        <v>0</v>
      </c>
    </row>
    <row r="22" spans="1:7" x14ac:dyDescent="0.25">
      <c r="A22" s="3">
        <v>4</v>
      </c>
      <c r="B22" s="8"/>
      <c r="C22" s="1" t="s">
        <v>3931</v>
      </c>
      <c r="D22" s="8" t="s">
        <v>256</v>
      </c>
      <c r="E22" s="29">
        <v>1294</v>
      </c>
      <c r="F22" s="13">
        <v>0</v>
      </c>
      <c r="G22" s="13">
        <f t="shared" si="0"/>
        <v>0</v>
      </c>
    </row>
    <row r="23" spans="1:7" x14ac:dyDescent="0.25">
      <c r="A23" s="3">
        <v>5</v>
      </c>
      <c r="B23" s="8"/>
      <c r="C23" s="1" t="s">
        <v>3932</v>
      </c>
      <c r="D23" s="8" t="s">
        <v>256</v>
      </c>
      <c r="E23" s="29">
        <v>287</v>
      </c>
      <c r="F23" s="13">
        <v>0</v>
      </c>
      <c r="G23" s="13">
        <f t="shared" si="0"/>
        <v>0</v>
      </c>
    </row>
    <row r="24" spans="1:7" x14ac:dyDescent="0.25">
      <c r="A24" s="3">
        <v>6</v>
      </c>
      <c r="B24" s="8"/>
      <c r="C24" s="1" t="s">
        <v>3933</v>
      </c>
      <c r="D24" s="8" t="s">
        <v>256</v>
      </c>
      <c r="E24" s="29">
        <v>368</v>
      </c>
      <c r="F24" s="13">
        <v>0</v>
      </c>
      <c r="G24" s="13">
        <f t="shared" si="0"/>
        <v>0</v>
      </c>
    </row>
    <row r="25" spans="1:7" x14ac:dyDescent="0.25">
      <c r="A25" s="3">
        <v>7</v>
      </c>
      <c r="B25" s="8"/>
      <c r="C25" s="1" t="s">
        <v>3934</v>
      </c>
      <c r="D25" s="8" t="s">
        <v>256</v>
      </c>
      <c r="E25" s="29">
        <v>368</v>
      </c>
      <c r="F25" s="13">
        <v>0</v>
      </c>
      <c r="G25" s="13">
        <f t="shared" si="0"/>
        <v>0</v>
      </c>
    </row>
    <row r="26" spans="1:7" x14ac:dyDescent="0.25">
      <c r="A26" s="3">
        <v>8</v>
      </c>
      <c r="B26" s="8"/>
      <c r="C26" s="1" t="s">
        <v>3935</v>
      </c>
      <c r="D26" s="8" t="s">
        <v>256</v>
      </c>
      <c r="E26" s="29">
        <v>306</v>
      </c>
      <c r="F26" s="13">
        <v>0</v>
      </c>
      <c r="G26" s="13">
        <f t="shared" si="0"/>
        <v>0</v>
      </c>
    </row>
    <row r="27" spans="1:7" x14ac:dyDescent="0.25">
      <c r="A27" s="3">
        <v>9</v>
      </c>
      <c r="B27" s="8"/>
      <c r="C27" s="1" t="s">
        <v>3936</v>
      </c>
      <c r="D27" s="8" t="s">
        <v>256</v>
      </c>
      <c r="E27" s="29">
        <v>368</v>
      </c>
      <c r="F27" s="13">
        <v>0</v>
      </c>
      <c r="G27" s="13">
        <f t="shared" si="0"/>
        <v>0</v>
      </c>
    </row>
    <row r="28" spans="1:7" x14ac:dyDescent="0.25">
      <c r="A28" s="3">
        <v>10</v>
      </c>
      <c r="B28" s="8"/>
      <c r="C28" s="1" t="s">
        <v>3937</v>
      </c>
      <c r="D28" s="8" t="s">
        <v>256</v>
      </c>
      <c r="E28" s="29">
        <v>440</v>
      </c>
      <c r="F28" s="13">
        <v>0</v>
      </c>
      <c r="G28" s="13">
        <f t="shared" si="0"/>
        <v>0</v>
      </c>
    </row>
    <row r="29" spans="1:7" x14ac:dyDescent="0.25">
      <c r="A29" s="3">
        <v>11</v>
      </c>
      <c r="B29" s="8"/>
      <c r="C29" s="1" t="s">
        <v>3938</v>
      </c>
      <c r="D29" s="8" t="s">
        <v>256</v>
      </c>
      <c r="E29" s="29">
        <v>369</v>
      </c>
      <c r="F29" s="13">
        <v>0</v>
      </c>
      <c r="G29" s="13">
        <f t="shared" si="0"/>
        <v>0</v>
      </c>
    </row>
    <row r="30" spans="1:7" x14ac:dyDescent="0.25">
      <c r="A30" s="3">
        <v>12</v>
      </c>
      <c r="B30" s="8"/>
      <c r="C30" s="1" t="s">
        <v>3939</v>
      </c>
      <c r="D30" s="8" t="s">
        <v>256</v>
      </c>
      <c r="E30" s="29">
        <v>158</v>
      </c>
      <c r="F30" s="13">
        <v>0</v>
      </c>
      <c r="G30" s="13">
        <f t="shared" ref="G30:G31" si="1">IFERROR(IF(E30&gt;0,((F30)*E30),""),"")</f>
        <v>0</v>
      </c>
    </row>
    <row r="31" spans="1:7" x14ac:dyDescent="0.25">
      <c r="A31" s="3">
        <v>13</v>
      </c>
      <c r="B31" s="8"/>
      <c r="C31" s="1" t="s">
        <v>3940</v>
      </c>
      <c r="D31" s="8" t="s">
        <v>256</v>
      </c>
      <c r="E31" s="29">
        <v>162</v>
      </c>
      <c r="F31" s="13">
        <v>0</v>
      </c>
      <c r="G31" s="13">
        <f t="shared" si="1"/>
        <v>0</v>
      </c>
    </row>
    <row r="32" spans="1:7" x14ac:dyDescent="0.25">
      <c r="A32" s="3"/>
      <c r="B32" s="8"/>
      <c r="C32" s="1"/>
      <c r="D32" s="8"/>
      <c r="E32" s="29"/>
      <c r="F32" s="13"/>
      <c r="G32" s="13" t="str">
        <f t="shared" si="0"/>
        <v/>
      </c>
    </row>
    <row r="33" spans="1:7" x14ac:dyDescent="0.25">
      <c r="A33" s="3">
        <v>14</v>
      </c>
      <c r="B33" s="8"/>
      <c r="C33" s="1" t="s">
        <v>905</v>
      </c>
      <c r="D33" s="8" t="s">
        <v>256</v>
      </c>
      <c r="E33" s="29">
        <v>645</v>
      </c>
      <c r="F33" s="13">
        <v>0</v>
      </c>
      <c r="G33" s="13">
        <f t="shared" si="0"/>
        <v>0</v>
      </c>
    </row>
    <row r="34" spans="1:7" x14ac:dyDescent="0.25">
      <c r="A34" s="3"/>
      <c r="B34" s="8"/>
      <c r="C34" s="1" t="s">
        <v>906</v>
      </c>
      <c r="D34" s="8"/>
      <c r="E34" s="29"/>
      <c r="F34" s="13"/>
      <c r="G34" s="13" t="str">
        <f t="shared" si="0"/>
        <v/>
      </c>
    </row>
    <row r="35" spans="1:7" x14ac:dyDescent="0.25">
      <c r="A35" s="3"/>
      <c r="B35" s="8"/>
      <c r="C35" s="1" t="s">
        <v>892</v>
      </c>
      <c r="D35" s="8"/>
      <c r="E35" s="29"/>
      <c r="F35" s="13"/>
      <c r="G35" s="13" t="str">
        <f t="shared" si="0"/>
        <v/>
      </c>
    </row>
    <row r="36" spans="1:7" x14ac:dyDescent="0.25">
      <c r="A36" s="3"/>
      <c r="B36" s="8"/>
      <c r="C36" s="1"/>
      <c r="D36" s="8"/>
      <c r="E36" s="29"/>
      <c r="F36" s="13"/>
      <c r="G36" s="13" t="str">
        <f t="shared" si="0"/>
        <v/>
      </c>
    </row>
    <row r="37" spans="1:7" x14ac:dyDescent="0.25">
      <c r="A37" s="3">
        <v>15</v>
      </c>
      <c r="B37" s="8"/>
      <c r="C37" s="1" t="s">
        <v>907</v>
      </c>
      <c r="D37" s="8" t="s">
        <v>256</v>
      </c>
      <c r="E37" s="29">
        <v>586</v>
      </c>
      <c r="F37" s="13">
        <v>0</v>
      </c>
      <c r="G37" s="13">
        <f t="shared" si="0"/>
        <v>0</v>
      </c>
    </row>
    <row r="38" spans="1:7" x14ac:dyDescent="0.25">
      <c r="A38" s="3"/>
      <c r="B38" s="8"/>
      <c r="C38" s="1" t="s">
        <v>908</v>
      </c>
      <c r="D38" s="8"/>
      <c r="E38" s="29"/>
      <c r="F38" s="13"/>
      <c r="G38" s="13" t="str">
        <f t="shared" si="0"/>
        <v/>
      </c>
    </row>
    <row r="39" spans="1:7" x14ac:dyDescent="0.25">
      <c r="A39" s="3"/>
      <c r="B39" s="8"/>
      <c r="C39" s="1" t="s">
        <v>909</v>
      </c>
      <c r="D39" s="8"/>
      <c r="E39" s="29"/>
      <c r="F39" s="13"/>
      <c r="G39" s="13" t="str">
        <f t="shared" si="0"/>
        <v/>
      </c>
    </row>
    <row r="40" spans="1:7" x14ac:dyDescent="0.25">
      <c r="A40" s="3"/>
      <c r="B40" s="8"/>
      <c r="C40" s="1"/>
      <c r="D40" s="8"/>
      <c r="E40" s="29"/>
      <c r="F40" s="13"/>
      <c r="G40" s="13" t="str">
        <f t="shared" si="0"/>
        <v/>
      </c>
    </row>
    <row r="41" spans="1:7" x14ac:dyDescent="0.25">
      <c r="A41" s="3"/>
      <c r="B41" s="8"/>
      <c r="C41" s="18" t="s">
        <v>910</v>
      </c>
      <c r="D41" s="8"/>
      <c r="E41" s="29"/>
      <c r="F41" s="13"/>
      <c r="G41" s="13" t="str">
        <f t="shared" si="0"/>
        <v/>
      </c>
    </row>
    <row r="42" spans="1:7" x14ac:dyDescent="0.25">
      <c r="A42" s="3"/>
      <c r="B42" s="8"/>
      <c r="C42" s="18" t="s">
        <v>3941</v>
      </c>
      <c r="D42" s="8"/>
      <c r="E42" s="29"/>
      <c r="F42" s="13"/>
      <c r="G42" s="13" t="str">
        <f t="shared" si="0"/>
        <v/>
      </c>
    </row>
    <row r="43" spans="1:7" x14ac:dyDescent="0.25">
      <c r="A43" s="3"/>
      <c r="B43" s="8"/>
      <c r="C43" s="1"/>
      <c r="D43" s="8"/>
      <c r="E43" s="29"/>
      <c r="F43" s="13"/>
      <c r="G43" s="13" t="str">
        <f t="shared" si="0"/>
        <v/>
      </c>
    </row>
    <row r="44" spans="1:7" x14ac:dyDescent="0.25">
      <c r="A44" s="3">
        <v>10</v>
      </c>
      <c r="B44" s="8"/>
      <c r="C44" s="1" t="s">
        <v>3928</v>
      </c>
      <c r="D44" s="8" t="s">
        <v>252</v>
      </c>
      <c r="E44" s="29">
        <v>1247</v>
      </c>
      <c r="F44" s="13">
        <v>0</v>
      </c>
      <c r="G44" s="13">
        <f t="shared" si="0"/>
        <v>0</v>
      </c>
    </row>
    <row r="45" spans="1:7" x14ac:dyDescent="0.25">
      <c r="A45" s="3">
        <v>11</v>
      </c>
      <c r="B45" s="8"/>
      <c r="C45" s="1" t="s">
        <v>3929</v>
      </c>
      <c r="D45" s="8" t="s">
        <v>252</v>
      </c>
      <c r="E45" s="29">
        <v>214</v>
      </c>
      <c r="F45" s="13">
        <v>0</v>
      </c>
      <c r="G45" s="13">
        <f t="shared" si="0"/>
        <v>0</v>
      </c>
    </row>
    <row r="46" spans="1:7" x14ac:dyDescent="0.25">
      <c r="A46" s="3">
        <v>12</v>
      </c>
      <c r="B46" s="8"/>
      <c r="C46" s="1" t="s">
        <v>3930</v>
      </c>
      <c r="D46" s="8" t="s">
        <v>252</v>
      </c>
      <c r="E46" s="29">
        <v>65</v>
      </c>
      <c r="F46" s="13">
        <v>0</v>
      </c>
      <c r="G46" s="13">
        <f t="shared" si="0"/>
        <v>0</v>
      </c>
    </row>
    <row r="47" spans="1:7" x14ac:dyDescent="0.25">
      <c r="A47" s="3">
        <v>13</v>
      </c>
      <c r="B47" s="8"/>
      <c r="C47" s="1" t="s">
        <v>3931</v>
      </c>
      <c r="D47" s="8" t="s">
        <v>252</v>
      </c>
      <c r="E47" s="29">
        <v>160</v>
      </c>
      <c r="F47" s="13">
        <v>0</v>
      </c>
      <c r="G47" s="13">
        <f t="shared" si="0"/>
        <v>0</v>
      </c>
    </row>
    <row r="48" spans="1:7" x14ac:dyDescent="0.25">
      <c r="A48" s="3"/>
      <c r="B48" s="8"/>
      <c r="C48" s="1"/>
      <c r="D48" s="8"/>
      <c r="E48" s="29"/>
      <c r="F48" s="13"/>
      <c r="G48" s="13"/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7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>
        <v>14</v>
      </c>
      <c r="B52" s="8"/>
      <c r="C52" s="1" t="s">
        <v>3932</v>
      </c>
      <c r="D52" s="8" t="s">
        <v>252</v>
      </c>
      <c r="E52" s="29">
        <v>40</v>
      </c>
      <c r="F52" s="13">
        <v>0</v>
      </c>
      <c r="G52" s="13">
        <f t="shared" si="0"/>
        <v>0</v>
      </c>
    </row>
    <row r="53" spans="1:7" x14ac:dyDescent="0.25">
      <c r="A53" s="3">
        <v>15</v>
      </c>
      <c r="B53" s="8"/>
      <c r="C53" s="1" t="s">
        <v>3933</v>
      </c>
      <c r="D53" s="8" t="s">
        <v>252</v>
      </c>
      <c r="E53" s="29">
        <v>50</v>
      </c>
      <c r="F53" s="13">
        <v>0</v>
      </c>
      <c r="G53" s="13">
        <f t="shared" si="0"/>
        <v>0</v>
      </c>
    </row>
    <row r="54" spans="1:7" x14ac:dyDescent="0.25">
      <c r="A54" s="3">
        <v>16</v>
      </c>
      <c r="B54" s="8"/>
      <c r="C54" s="1" t="s">
        <v>3934</v>
      </c>
      <c r="D54" s="8" t="s">
        <v>252</v>
      </c>
      <c r="E54" s="29">
        <v>50</v>
      </c>
      <c r="F54" s="13">
        <v>0</v>
      </c>
      <c r="G54" s="13">
        <f t="shared" si="0"/>
        <v>0</v>
      </c>
    </row>
    <row r="55" spans="1:7" x14ac:dyDescent="0.25">
      <c r="A55" s="3">
        <v>17</v>
      </c>
      <c r="B55" s="8"/>
      <c r="C55" s="1" t="s">
        <v>3935</v>
      </c>
      <c r="D55" s="8" t="s">
        <v>252</v>
      </c>
      <c r="E55" s="29">
        <v>48</v>
      </c>
      <c r="F55" s="13">
        <v>0</v>
      </c>
      <c r="G55" s="13">
        <f t="shared" ref="G55:G60" si="2">IFERROR(IF(E55&gt;0,((F55)*E55),""),"")</f>
        <v>0</v>
      </c>
    </row>
    <row r="56" spans="1:7" x14ac:dyDescent="0.25">
      <c r="A56" s="3">
        <v>18</v>
      </c>
      <c r="B56" s="8"/>
      <c r="C56" s="1" t="s">
        <v>3936</v>
      </c>
      <c r="D56" s="8" t="s">
        <v>252</v>
      </c>
      <c r="E56" s="29">
        <v>74</v>
      </c>
      <c r="F56" s="13">
        <v>0</v>
      </c>
      <c r="G56" s="13">
        <f t="shared" si="2"/>
        <v>0</v>
      </c>
    </row>
    <row r="57" spans="1:7" x14ac:dyDescent="0.25">
      <c r="A57" s="3">
        <v>19</v>
      </c>
      <c r="B57" s="8"/>
      <c r="C57" s="1" t="s">
        <v>3937</v>
      </c>
      <c r="D57" s="8" t="s">
        <v>252</v>
      </c>
      <c r="E57" s="29">
        <v>78</v>
      </c>
      <c r="F57" s="13">
        <v>0</v>
      </c>
      <c r="G57" s="13">
        <f t="shared" si="2"/>
        <v>0</v>
      </c>
    </row>
    <row r="58" spans="1:7" x14ac:dyDescent="0.25">
      <c r="A58" s="3">
        <v>20</v>
      </c>
      <c r="B58" s="8"/>
      <c r="C58" s="1" t="s">
        <v>3938</v>
      </c>
      <c r="D58" s="8" t="s">
        <v>252</v>
      </c>
      <c r="E58" s="29">
        <v>48</v>
      </c>
      <c r="F58" s="13">
        <v>0</v>
      </c>
      <c r="G58" s="13">
        <f t="shared" si="2"/>
        <v>0</v>
      </c>
    </row>
    <row r="59" spans="1:7" x14ac:dyDescent="0.25">
      <c r="A59" s="3">
        <v>21</v>
      </c>
      <c r="B59" s="8"/>
      <c r="C59" s="1" t="s">
        <v>3939</v>
      </c>
      <c r="D59" s="8" t="s">
        <v>252</v>
      </c>
      <c r="E59" s="29">
        <v>38</v>
      </c>
      <c r="F59" s="13">
        <v>0</v>
      </c>
      <c r="G59" s="13">
        <f t="shared" si="2"/>
        <v>0</v>
      </c>
    </row>
    <row r="60" spans="1:7" x14ac:dyDescent="0.25">
      <c r="A60" s="3">
        <v>22</v>
      </c>
      <c r="B60" s="8"/>
      <c r="C60" s="1" t="s">
        <v>3940</v>
      </c>
      <c r="D60" s="8" t="s">
        <v>252</v>
      </c>
      <c r="E60" s="29">
        <v>34</v>
      </c>
      <c r="F60" s="13">
        <v>0</v>
      </c>
      <c r="G60" s="13">
        <f t="shared" si="2"/>
        <v>0</v>
      </c>
    </row>
    <row r="61" spans="1:7" x14ac:dyDescent="0.25">
      <c r="A61" s="3"/>
      <c r="B61" s="8"/>
      <c r="C61" s="1"/>
      <c r="D61" s="8"/>
      <c r="E61" s="29"/>
      <c r="F61" s="13"/>
      <c r="G61" s="13" t="str">
        <f t="shared" si="0"/>
        <v/>
      </c>
    </row>
    <row r="62" spans="1:7" x14ac:dyDescent="0.25">
      <c r="A62" s="3">
        <v>23</v>
      </c>
      <c r="B62" s="8"/>
      <c r="C62" s="1" t="s">
        <v>911</v>
      </c>
      <c r="D62" s="8" t="s">
        <v>252</v>
      </c>
      <c r="E62" s="29">
        <v>429</v>
      </c>
      <c r="F62" s="13">
        <v>0</v>
      </c>
      <c r="G62" s="13">
        <f t="shared" si="0"/>
        <v>0</v>
      </c>
    </row>
    <row r="63" spans="1:7" x14ac:dyDescent="0.25">
      <c r="A63" s="3"/>
      <c r="B63" s="8"/>
      <c r="C63" s="1" t="s">
        <v>912</v>
      </c>
      <c r="D63" s="8"/>
      <c r="E63" s="29"/>
      <c r="F63" s="13"/>
      <c r="G63" s="13" t="str">
        <f>IFERROR(IF(E63&gt;0,((F63)*E63),""),"")</f>
        <v/>
      </c>
    </row>
    <row r="64" spans="1:7" x14ac:dyDescent="0.25">
      <c r="A64" s="3"/>
      <c r="B64" s="17"/>
      <c r="C64" s="1"/>
      <c r="D64" s="17"/>
      <c r="E64" s="29"/>
      <c r="F64" s="16"/>
      <c r="G64" s="13" t="str">
        <f t="shared" si="0"/>
        <v/>
      </c>
    </row>
    <row r="65" spans="1:7" x14ac:dyDescent="0.25">
      <c r="A65" s="3"/>
      <c r="B65" s="8"/>
      <c r="C65" s="18" t="s">
        <v>3106</v>
      </c>
      <c r="D65" s="8"/>
      <c r="E65" s="29"/>
      <c r="F65" s="13"/>
      <c r="G65" s="13" t="str">
        <f>IFERROR(IF(E65&gt;0,((F65)*E65),""),"")</f>
        <v/>
      </c>
    </row>
    <row r="66" spans="1:7" x14ac:dyDescent="0.25">
      <c r="A66" s="3"/>
      <c r="B66" s="8"/>
      <c r="C66" s="18" t="s">
        <v>3107</v>
      </c>
      <c r="D66" s="8"/>
      <c r="E66" s="29"/>
      <c r="F66" s="13"/>
      <c r="G66" s="13" t="str">
        <f t="shared" ref="G66:G145" si="3">IFERROR(IF(E66&gt;0,((F66)*E66),""),"")</f>
        <v/>
      </c>
    </row>
    <row r="67" spans="1:7" x14ac:dyDescent="0.25">
      <c r="A67" s="3"/>
      <c r="B67" s="8"/>
      <c r="C67" s="18" t="s">
        <v>3108</v>
      </c>
      <c r="D67" s="8"/>
      <c r="E67" s="29"/>
      <c r="F67" s="13"/>
      <c r="G67" s="13" t="str">
        <f t="shared" si="3"/>
        <v/>
      </c>
    </row>
    <row r="68" spans="1:7" x14ac:dyDescent="0.25">
      <c r="A68" s="3"/>
      <c r="B68" s="8"/>
      <c r="C68" s="1"/>
      <c r="D68" s="8"/>
      <c r="E68" s="29"/>
      <c r="F68" s="13"/>
      <c r="G68" s="13" t="str">
        <f t="shared" si="3"/>
        <v/>
      </c>
    </row>
    <row r="69" spans="1:7" x14ac:dyDescent="0.25">
      <c r="A69" s="3">
        <v>24</v>
      </c>
      <c r="B69" s="8"/>
      <c r="C69" s="1" t="s">
        <v>3928</v>
      </c>
      <c r="D69" s="8" t="s">
        <v>252</v>
      </c>
      <c r="E69" s="29">
        <v>361</v>
      </c>
      <c r="F69" s="13">
        <v>0</v>
      </c>
      <c r="G69" s="13">
        <f t="shared" si="3"/>
        <v>0</v>
      </c>
    </row>
    <row r="70" spans="1:7" x14ac:dyDescent="0.25">
      <c r="A70" s="3">
        <v>25</v>
      </c>
      <c r="B70" s="8"/>
      <c r="C70" s="1" t="s">
        <v>3929</v>
      </c>
      <c r="D70" s="8" t="s">
        <v>252</v>
      </c>
      <c r="E70" s="29">
        <v>251</v>
      </c>
      <c r="F70" s="13">
        <v>0</v>
      </c>
      <c r="G70" s="13">
        <f t="shared" si="3"/>
        <v>0</v>
      </c>
    </row>
    <row r="71" spans="1:7" x14ac:dyDescent="0.25">
      <c r="A71" s="3">
        <v>26</v>
      </c>
      <c r="B71" s="8"/>
      <c r="C71" s="1" t="s">
        <v>3930</v>
      </c>
      <c r="D71" s="8" t="s">
        <v>252</v>
      </c>
      <c r="E71" s="29">
        <v>64</v>
      </c>
      <c r="F71" s="13">
        <v>0</v>
      </c>
      <c r="G71" s="13">
        <f t="shared" si="3"/>
        <v>0</v>
      </c>
    </row>
    <row r="72" spans="1:7" x14ac:dyDescent="0.25">
      <c r="A72" s="3">
        <v>27</v>
      </c>
      <c r="B72" s="8"/>
      <c r="C72" s="1" t="s">
        <v>3931</v>
      </c>
      <c r="D72" s="8" t="s">
        <v>252</v>
      </c>
      <c r="E72" s="29">
        <v>200</v>
      </c>
      <c r="F72" s="13">
        <v>0</v>
      </c>
      <c r="G72" s="13">
        <f t="shared" si="3"/>
        <v>0</v>
      </c>
    </row>
    <row r="73" spans="1:7" x14ac:dyDescent="0.25">
      <c r="A73" s="3">
        <v>28</v>
      </c>
      <c r="B73" s="8"/>
      <c r="C73" s="1" t="s">
        <v>3932</v>
      </c>
      <c r="D73" s="8" t="s">
        <v>252</v>
      </c>
      <c r="E73" s="29">
        <v>36</v>
      </c>
      <c r="F73" s="13">
        <v>0</v>
      </c>
      <c r="G73" s="13">
        <f t="shared" si="3"/>
        <v>0</v>
      </c>
    </row>
    <row r="74" spans="1:7" x14ac:dyDescent="0.25">
      <c r="A74" s="3">
        <v>29</v>
      </c>
      <c r="B74" s="8"/>
      <c r="C74" s="1" t="s">
        <v>3933</v>
      </c>
      <c r="D74" s="8" t="s">
        <v>252</v>
      </c>
      <c r="E74" s="29">
        <v>49</v>
      </c>
      <c r="F74" s="13">
        <v>0</v>
      </c>
      <c r="G74" s="13">
        <f t="shared" si="3"/>
        <v>0</v>
      </c>
    </row>
    <row r="75" spans="1:7" x14ac:dyDescent="0.25">
      <c r="A75" s="3">
        <v>30</v>
      </c>
      <c r="B75" s="8"/>
      <c r="C75" s="1" t="s">
        <v>3934</v>
      </c>
      <c r="D75" s="8" t="s">
        <v>252</v>
      </c>
      <c r="E75" s="29">
        <v>49</v>
      </c>
      <c r="F75" s="13">
        <v>0</v>
      </c>
      <c r="G75" s="13">
        <f t="shared" si="3"/>
        <v>0</v>
      </c>
    </row>
    <row r="76" spans="1:7" x14ac:dyDescent="0.25">
      <c r="A76" s="3">
        <v>31</v>
      </c>
      <c r="B76" s="8"/>
      <c r="C76" s="1" t="s">
        <v>3935</v>
      </c>
      <c r="D76" s="8" t="s">
        <v>252</v>
      </c>
      <c r="E76" s="29">
        <v>64</v>
      </c>
      <c r="F76" s="13">
        <v>0</v>
      </c>
      <c r="G76" s="13">
        <f t="shared" ref="G76:G81" si="4">IFERROR(IF(E76&gt;0,((F76)*E76),""),"")</f>
        <v>0</v>
      </c>
    </row>
    <row r="77" spans="1:7" x14ac:dyDescent="0.25">
      <c r="A77" s="3">
        <v>32</v>
      </c>
      <c r="B77" s="8"/>
      <c r="C77" s="1" t="s">
        <v>3936</v>
      </c>
      <c r="D77" s="8" t="s">
        <v>252</v>
      </c>
      <c r="E77" s="29">
        <v>84</v>
      </c>
      <c r="F77" s="13">
        <v>0</v>
      </c>
      <c r="G77" s="13">
        <f t="shared" si="4"/>
        <v>0</v>
      </c>
    </row>
    <row r="78" spans="1:7" x14ac:dyDescent="0.25">
      <c r="A78" s="3">
        <v>33</v>
      </c>
      <c r="B78" s="8"/>
      <c r="C78" s="1" t="s">
        <v>3937</v>
      </c>
      <c r="D78" s="8" t="s">
        <v>252</v>
      </c>
      <c r="E78" s="29">
        <v>87</v>
      </c>
      <c r="F78" s="13">
        <v>0</v>
      </c>
      <c r="G78" s="13">
        <f t="shared" si="4"/>
        <v>0</v>
      </c>
    </row>
    <row r="79" spans="1:7" x14ac:dyDescent="0.25">
      <c r="A79" s="3">
        <v>34</v>
      </c>
      <c r="B79" s="8"/>
      <c r="C79" s="1" t="s">
        <v>3938</v>
      </c>
      <c r="D79" s="8" t="s">
        <v>252</v>
      </c>
      <c r="E79" s="29">
        <v>96</v>
      </c>
      <c r="F79" s="13">
        <v>0</v>
      </c>
      <c r="G79" s="13">
        <f t="shared" si="4"/>
        <v>0</v>
      </c>
    </row>
    <row r="80" spans="1:7" x14ac:dyDescent="0.25">
      <c r="A80" s="3">
        <v>35</v>
      </c>
      <c r="B80" s="8"/>
      <c r="C80" s="1" t="s">
        <v>3939</v>
      </c>
      <c r="D80" s="8" t="s">
        <v>252</v>
      </c>
      <c r="E80" s="29">
        <v>36</v>
      </c>
      <c r="F80" s="13">
        <v>0</v>
      </c>
      <c r="G80" s="13">
        <f t="shared" si="4"/>
        <v>0</v>
      </c>
    </row>
    <row r="81" spans="1:7" x14ac:dyDescent="0.25">
      <c r="A81" s="3">
        <v>36</v>
      </c>
      <c r="B81" s="8"/>
      <c r="C81" s="1" t="s">
        <v>3940</v>
      </c>
      <c r="D81" s="8" t="s">
        <v>252</v>
      </c>
      <c r="E81" s="29">
        <v>36</v>
      </c>
      <c r="F81" s="13">
        <v>0</v>
      </c>
      <c r="G81" s="13">
        <f t="shared" si="4"/>
        <v>0</v>
      </c>
    </row>
    <row r="82" spans="1:7" x14ac:dyDescent="0.25">
      <c r="A82" s="3"/>
      <c r="B82" s="8"/>
      <c r="C82" s="1"/>
      <c r="D82" s="8"/>
      <c r="E82" s="29"/>
      <c r="F82" s="13"/>
      <c r="G82" s="13" t="str">
        <f t="shared" si="3"/>
        <v/>
      </c>
    </row>
    <row r="83" spans="1:7" x14ac:dyDescent="0.25">
      <c r="A83" s="3">
        <v>37</v>
      </c>
      <c r="B83" s="8"/>
      <c r="C83" s="1" t="s">
        <v>913</v>
      </c>
      <c r="D83" s="8" t="s">
        <v>252</v>
      </c>
      <c r="E83" s="29">
        <v>429</v>
      </c>
      <c r="F83" s="13">
        <v>0</v>
      </c>
      <c r="G83" s="13">
        <f t="shared" si="3"/>
        <v>0</v>
      </c>
    </row>
    <row r="84" spans="1:7" x14ac:dyDescent="0.25">
      <c r="A84" s="3"/>
      <c r="B84" s="8"/>
      <c r="C84" s="1" t="s">
        <v>914</v>
      </c>
      <c r="D84" s="8"/>
      <c r="E84" s="29"/>
      <c r="F84" s="13"/>
      <c r="G84" s="13" t="str">
        <f t="shared" si="3"/>
        <v/>
      </c>
    </row>
    <row r="85" spans="1:7" x14ac:dyDescent="0.25">
      <c r="A85" s="3"/>
      <c r="B85" s="8"/>
      <c r="C85" s="1"/>
      <c r="D85" s="8"/>
      <c r="E85" s="29"/>
      <c r="F85" s="13"/>
      <c r="G85" s="13" t="str">
        <f t="shared" si="3"/>
        <v/>
      </c>
    </row>
    <row r="86" spans="1:7" x14ac:dyDescent="0.25">
      <c r="A86" s="3">
        <v>38</v>
      </c>
      <c r="B86" s="8"/>
      <c r="C86" s="1" t="s">
        <v>915</v>
      </c>
      <c r="D86" s="8" t="s">
        <v>252</v>
      </c>
      <c r="E86" s="29">
        <v>429</v>
      </c>
      <c r="F86" s="13">
        <v>0</v>
      </c>
      <c r="G86" s="13">
        <f t="shared" si="3"/>
        <v>0</v>
      </c>
    </row>
    <row r="87" spans="1:7" x14ac:dyDescent="0.25">
      <c r="A87" s="3"/>
      <c r="B87" s="8"/>
      <c r="C87" s="1" t="s">
        <v>916</v>
      </c>
      <c r="D87" s="8"/>
      <c r="E87" s="29"/>
      <c r="F87" s="13"/>
      <c r="G87" s="13" t="str">
        <f t="shared" si="3"/>
        <v/>
      </c>
    </row>
    <row r="88" spans="1:7" x14ac:dyDescent="0.25">
      <c r="A88" s="3"/>
      <c r="B88" s="8"/>
      <c r="C88" s="1"/>
      <c r="D88" s="8"/>
      <c r="E88" s="29"/>
      <c r="F88" s="13"/>
      <c r="G88" s="13" t="str">
        <f t="shared" si="3"/>
        <v/>
      </c>
    </row>
    <row r="89" spans="1:7" x14ac:dyDescent="0.25">
      <c r="A89" s="3">
        <v>39</v>
      </c>
      <c r="B89" s="8"/>
      <c r="C89" s="1" t="s">
        <v>3109</v>
      </c>
      <c r="D89" s="8" t="s">
        <v>252</v>
      </c>
      <c r="E89" s="29">
        <v>185</v>
      </c>
      <c r="F89" s="13">
        <v>0</v>
      </c>
      <c r="G89" s="13">
        <f t="shared" si="3"/>
        <v>0</v>
      </c>
    </row>
    <row r="90" spans="1:7" x14ac:dyDescent="0.25">
      <c r="A90" s="3"/>
      <c r="B90" s="8"/>
      <c r="C90" s="1"/>
      <c r="D90" s="8"/>
      <c r="E90" s="29"/>
      <c r="F90" s="13"/>
      <c r="G90" s="13" t="str">
        <f t="shared" si="3"/>
        <v/>
      </c>
    </row>
    <row r="91" spans="1:7" x14ac:dyDescent="0.25">
      <c r="A91" s="3"/>
      <c r="B91" s="11" t="s">
        <v>273</v>
      </c>
      <c r="C91" s="18" t="s">
        <v>3105</v>
      </c>
      <c r="D91" s="8"/>
      <c r="E91" s="29"/>
      <c r="F91" s="13"/>
      <c r="G91" s="13" t="str">
        <f t="shared" si="3"/>
        <v/>
      </c>
    </row>
    <row r="92" spans="1:7" x14ac:dyDescent="0.25">
      <c r="A92" s="3"/>
      <c r="B92" s="8"/>
      <c r="C92" s="1"/>
      <c r="D92" s="8"/>
      <c r="E92" s="29"/>
      <c r="F92" s="13"/>
      <c r="G92" s="13" t="str">
        <f t="shared" si="3"/>
        <v/>
      </c>
    </row>
    <row r="93" spans="1:7" x14ac:dyDescent="0.25">
      <c r="A93" s="3">
        <v>40</v>
      </c>
      <c r="B93" s="8" t="s">
        <v>395</v>
      </c>
      <c r="C93" s="1" t="s">
        <v>917</v>
      </c>
      <c r="D93" s="8" t="s">
        <v>252</v>
      </c>
      <c r="E93" s="29">
        <v>98</v>
      </c>
      <c r="F93" s="13">
        <v>0</v>
      </c>
      <c r="G93" s="13">
        <f t="shared" si="3"/>
        <v>0</v>
      </c>
    </row>
    <row r="94" spans="1:7" x14ac:dyDescent="0.25">
      <c r="A94" s="3"/>
      <c r="B94" s="8"/>
      <c r="C94" s="1" t="s">
        <v>918</v>
      </c>
      <c r="D94" s="8"/>
      <c r="E94" s="29"/>
      <c r="F94" s="13"/>
      <c r="G94" s="13" t="str">
        <f t="shared" si="3"/>
        <v/>
      </c>
    </row>
    <row r="95" spans="1:7" x14ac:dyDescent="0.25">
      <c r="A95" s="3"/>
      <c r="B95" s="8"/>
      <c r="C95" s="1" t="s">
        <v>919</v>
      </c>
      <c r="D95" s="8"/>
      <c r="E95" s="29"/>
      <c r="F95" s="13"/>
      <c r="G95" s="13" t="str">
        <f t="shared" si="3"/>
        <v/>
      </c>
    </row>
    <row r="96" spans="1:7" x14ac:dyDescent="0.25">
      <c r="A96" s="3"/>
      <c r="B96" s="8"/>
      <c r="C96" s="1" t="s">
        <v>920</v>
      </c>
      <c r="D96" s="8"/>
      <c r="E96" s="29"/>
      <c r="F96" s="13"/>
      <c r="G96" s="13" t="str">
        <f t="shared" si="3"/>
        <v/>
      </c>
    </row>
    <row r="97" spans="1:7" x14ac:dyDescent="0.25">
      <c r="A97" s="3"/>
      <c r="B97" s="8"/>
      <c r="C97" s="1"/>
      <c r="D97" s="8"/>
      <c r="E97" s="29"/>
      <c r="F97" s="13"/>
      <c r="G97" s="13"/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7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5">
        <f>G98</f>
        <v>0</v>
      </c>
    </row>
    <row r="101" spans="1:7" x14ac:dyDescent="0.25">
      <c r="A101" s="3"/>
      <c r="B101" s="8"/>
      <c r="C101" s="18" t="s">
        <v>3104</v>
      </c>
      <c r="D101" s="8"/>
      <c r="E101" s="29"/>
      <c r="F101" s="13"/>
      <c r="G101" s="13" t="str">
        <f>IFERROR(IF(E101&gt;0,((F101)*E101),""),"")</f>
        <v/>
      </c>
    </row>
    <row r="102" spans="1:7" x14ac:dyDescent="0.25">
      <c r="A102" s="3"/>
      <c r="B102" s="8"/>
      <c r="C102" s="1"/>
      <c r="D102" s="8"/>
      <c r="E102" s="29"/>
      <c r="F102" s="13"/>
      <c r="G102" s="13" t="str">
        <f t="shared" ref="G102" si="5">IFERROR(IF(E102&gt;0,((F102)*E102),""),"")</f>
        <v/>
      </c>
    </row>
    <row r="103" spans="1:7" x14ac:dyDescent="0.25">
      <c r="A103" s="3"/>
      <c r="B103" s="8"/>
      <c r="C103" s="18" t="s">
        <v>3881</v>
      </c>
      <c r="D103" s="8"/>
      <c r="E103" s="29"/>
      <c r="F103" s="78"/>
      <c r="G103" s="13" t="str">
        <f>IFERROR(IF(E103&gt;0,((F103)*E103),""),"")</f>
        <v/>
      </c>
    </row>
    <row r="104" spans="1:7" x14ac:dyDescent="0.25">
      <c r="A104" s="3"/>
      <c r="B104" s="8"/>
      <c r="C104" s="1"/>
      <c r="D104" s="8"/>
      <c r="E104" s="29"/>
      <c r="F104" s="78"/>
      <c r="G104" s="13" t="str">
        <f>IFERROR(IF(E104&gt;0,((F104)*E104),""),"")</f>
        <v/>
      </c>
    </row>
    <row r="105" spans="1:7" x14ac:dyDescent="0.25">
      <c r="A105" s="3">
        <v>41</v>
      </c>
      <c r="B105" s="8"/>
      <c r="C105" s="1" t="s">
        <v>3882</v>
      </c>
      <c r="D105" s="8" t="s">
        <v>247</v>
      </c>
      <c r="E105" s="29">
        <v>55670</v>
      </c>
      <c r="F105" s="78">
        <v>0</v>
      </c>
      <c r="G105" s="13">
        <f t="shared" ref="G105:G108" si="6">IFERROR(IF(E105&gt;0,((F105)*E105),""),"")</f>
        <v>0</v>
      </c>
    </row>
    <row r="106" spans="1:7" x14ac:dyDescent="0.25">
      <c r="A106" s="3"/>
      <c r="B106" s="8"/>
      <c r="C106" s="1" t="s">
        <v>3883</v>
      </c>
      <c r="D106" s="8"/>
      <c r="E106" s="29"/>
      <c r="F106" s="78"/>
      <c r="G106" s="13" t="str">
        <f t="shared" si="6"/>
        <v/>
      </c>
    </row>
    <row r="107" spans="1:7" x14ac:dyDescent="0.25">
      <c r="A107" s="3"/>
      <c r="B107" s="8"/>
      <c r="C107" s="1" t="s">
        <v>3942</v>
      </c>
      <c r="D107" s="8"/>
      <c r="E107" s="29"/>
      <c r="F107" s="78"/>
      <c r="G107" s="13" t="str">
        <f t="shared" si="6"/>
        <v/>
      </c>
    </row>
    <row r="108" spans="1:7" x14ac:dyDescent="0.25">
      <c r="A108" s="3"/>
      <c r="B108" s="8"/>
      <c r="C108" s="1" t="s">
        <v>3885</v>
      </c>
      <c r="D108" s="8"/>
      <c r="E108" s="29"/>
      <c r="F108" s="78"/>
      <c r="G108" s="13" t="str">
        <f t="shared" si="6"/>
        <v/>
      </c>
    </row>
    <row r="109" spans="1:7" x14ac:dyDescent="0.25">
      <c r="A109" s="3"/>
      <c r="B109" s="8"/>
      <c r="C109" s="1"/>
      <c r="D109" s="8"/>
      <c r="E109" s="29"/>
      <c r="F109" s="13"/>
      <c r="G109" s="13"/>
    </row>
    <row r="110" spans="1:7" x14ac:dyDescent="0.25">
      <c r="A110" s="3"/>
      <c r="B110" s="8"/>
      <c r="C110" s="18" t="s">
        <v>291</v>
      </c>
      <c r="D110" s="8"/>
      <c r="E110" s="29"/>
      <c r="F110" s="13"/>
      <c r="G110" s="13" t="str">
        <f t="shared" ref="G110" si="7">IFERROR(IF(E110&gt;0,((F110)*E110),""),"")</f>
        <v/>
      </c>
    </row>
    <row r="111" spans="1:7" x14ac:dyDescent="0.25">
      <c r="A111" s="3"/>
      <c r="B111" s="17"/>
      <c r="C111" s="1"/>
      <c r="D111" s="17"/>
      <c r="E111" s="29"/>
      <c r="F111" s="16"/>
      <c r="G111" s="13"/>
    </row>
    <row r="112" spans="1:7" x14ac:dyDescent="0.25">
      <c r="A112" s="3">
        <v>42</v>
      </c>
      <c r="B112" s="8"/>
      <c r="C112" s="1" t="s">
        <v>292</v>
      </c>
      <c r="D112" s="8" t="s">
        <v>247</v>
      </c>
      <c r="E112" s="29">
        <v>55670</v>
      </c>
      <c r="F112" s="13">
        <v>0</v>
      </c>
      <c r="G112" s="13">
        <f t="shared" si="3"/>
        <v>0</v>
      </c>
    </row>
    <row r="113" spans="1:7" x14ac:dyDescent="0.25">
      <c r="A113" s="3"/>
      <c r="B113" s="8"/>
      <c r="C113" s="1" t="s">
        <v>293</v>
      </c>
      <c r="D113" s="8"/>
      <c r="E113" s="29"/>
      <c r="F113" s="13"/>
      <c r="G113" s="13" t="str">
        <f t="shared" si="3"/>
        <v/>
      </c>
    </row>
    <row r="114" spans="1:7" x14ac:dyDescent="0.25">
      <c r="A114" s="3"/>
      <c r="B114" s="8"/>
      <c r="C114" s="1" t="s">
        <v>294</v>
      </c>
      <c r="D114" s="8"/>
      <c r="E114" s="29"/>
      <c r="F114" s="13"/>
      <c r="G114" s="13" t="str">
        <f t="shared" si="3"/>
        <v/>
      </c>
    </row>
    <row r="115" spans="1:7" x14ac:dyDescent="0.25">
      <c r="A115" s="3"/>
      <c r="B115" s="8"/>
      <c r="C115" s="1" t="s">
        <v>295</v>
      </c>
      <c r="D115" s="8"/>
      <c r="E115" s="29"/>
      <c r="F115" s="13"/>
      <c r="G115" s="13" t="str">
        <f t="shared" si="3"/>
        <v/>
      </c>
    </row>
    <row r="116" spans="1:7" x14ac:dyDescent="0.25">
      <c r="A116" s="3"/>
      <c r="B116" s="8"/>
      <c r="C116" s="1"/>
      <c r="D116" s="8"/>
      <c r="E116" s="29"/>
      <c r="F116" s="13"/>
      <c r="G116" s="13" t="str">
        <f t="shared" si="3"/>
        <v/>
      </c>
    </row>
    <row r="117" spans="1:7" x14ac:dyDescent="0.25">
      <c r="A117" s="3"/>
      <c r="B117" s="8"/>
      <c r="C117" s="1"/>
      <c r="D117" s="8"/>
      <c r="E117" s="29"/>
      <c r="F117" s="13">
        <v>0</v>
      </c>
      <c r="G117" s="13"/>
    </row>
    <row r="118" spans="1:7" x14ac:dyDescent="0.25">
      <c r="A118" s="3"/>
      <c r="B118" s="8"/>
      <c r="C118" s="1"/>
      <c r="D118" s="8"/>
      <c r="E118" s="29"/>
      <c r="F118" s="13"/>
      <c r="G118" s="13"/>
    </row>
    <row r="119" spans="1:7" x14ac:dyDescent="0.25">
      <c r="A119" s="3"/>
      <c r="B119" s="8"/>
      <c r="C119" s="1"/>
      <c r="D119" s="8"/>
      <c r="E119" s="29"/>
      <c r="F119" s="13"/>
      <c r="G119" s="13"/>
    </row>
    <row r="120" spans="1:7" x14ac:dyDescent="0.25">
      <c r="A120" s="3"/>
      <c r="B120" s="8"/>
      <c r="C120" s="1"/>
      <c r="D120" s="8"/>
      <c r="E120" s="29"/>
      <c r="F120" s="13"/>
      <c r="G120" s="13"/>
    </row>
    <row r="121" spans="1:7" x14ac:dyDescent="0.25">
      <c r="A121" s="3"/>
      <c r="B121" s="8"/>
      <c r="C121" s="1"/>
      <c r="D121" s="8"/>
      <c r="E121" s="29"/>
      <c r="F121" s="13"/>
      <c r="G121" s="13"/>
    </row>
    <row r="122" spans="1:7" x14ac:dyDescent="0.25">
      <c r="A122" s="3"/>
      <c r="B122" s="8"/>
      <c r="C122" s="1"/>
      <c r="D122" s="8"/>
      <c r="E122" s="29"/>
      <c r="F122" s="13"/>
      <c r="G122" s="13"/>
    </row>
    <row r="123" spans="1:7" x14ac:dyDescent="0.25">
      <c r="A123" s="3"/>
      <c r="B123" s="8"/>
      <c r="C123" s="1"/>
      <c r="D123" s="8"/>
      <c r="E123" s="29"/>
      <c r="F123" s="13"/>
      <c r="G123" s="13"/>
    </row>
    <row r="124" spans="1:7" x14ac:dyDescent="0.25">
      <c r="A124" s="3"/>
      <c r="B124" s="8"/>
      <c r="C124" s="1"/>
      <c r="D124" s="8"/>
      <c r="E124" s="29"/>
      <c r="F124" s="13"/>
      <c r="G124" s="13"/>
    </row>
    <row r="125" spans="1:7" x14ac:dyDescent="0.25">
      <c r="A125" s="3"/>
      <c r="B125" s="8"/>
      <c r="C125" s="1"/>
      <c r="D125" s="8"/>
      <c r="E125" s="29"/>
      <c r="F125" s="13"/>
      <c r="G125" s="13"/>
    </row>
    <row r="126" spans="1:7" x14ac:dyDescent="0.25">
      <c r="A126" s="3"/>
      <c r="B126" s="8"/>
      <c r="C126" s="1"/>
      <c r="D126" s="8"/>
      <c r="E126" s="29"/>
      <c r="F126" s="13"/>
      <c r="G126" s="13"/>
    </row>
    <row r="127" spans="1:7" x14ac:dyDescent="0.25">
      <c r="A127" s="3"/>
      <c r="B127" s="8"/>
      <c r="C127" s="1"/>
      <c r="D127" s="8"/>
      <c r="E127" s="29"/>
      <c r="F127" s="13"/>
      <c r="G127" s="13"/>
    </row>
    <row r="128" spans="1:7" x14ac:dyDescent="0.25">
      <c r="A128" s="3"/>
      <c r="B128" s="8"/>
      <c r="C128" s="1"/>
      <c r="D128" s="8"/>
      <c r="E128" s="29"/>
      <c r="F128" s="13"/>
      <c r="G128" s="13"/>
    </row>
    <row r="129" spans="1:7" x14ac:dyDescent="0.25">
      <c r="A129" s="3"/>
      <c r="B129" s="8"/>
      <c r="C129" s="1"/>
      <c r="D129" s="8"/>
      <c r="E129" s="29"/>
      <c r="F129" s="13"/>
      <c r="G129" s="13"/>
    </row>
    <row r="130" spans="1:7" x14ac:dyDescent="0.25">
      <c r="A130" s="3"/>
      <c r="B130" s="8"/>
      <c r="C130" s="1"/>
      <c r="D130" s="8"/>
      <c r="E130" s="29"/>
      <c r="F130" s="13"/>
      <c r="G130" s="13"/>
    </row>
    <row r="131" spans="1:7" x14ac:dyDescent="0.25">
      <c r="A131" s="3"/>
      <c r="B131" s="8"/>
      <c r="C131" s="1"/>
      <c r="D131" s="8"/>
      <c r="E131" s="29"/>
      <c r="F131" s="13"/>
      <c r="G131" s="13"/>
    </row>
    <row r="132" spans="1:7" x14ac:dyDescent="0.25">
      <c r="A132" s="3"/>
      <c r="B132" s="8"/>
      <c r="C132" s="1"/>
      <c r="D132" s="8"/>
      <c r="E132" s="29"/>
      <c r="F132" s="13"/>
      <c r="G132" s="13"/>
    </row>
    <row r="133" spans="1:7" x14ac:dyDescent="0.25">
      <c r="A133" s="3"/>
      <c r="B133" s="8"/>
      <c r="C133" s="1"/>
      <c r="D133" s="8"/>
      <c r="E133" s="29"/>
      <c r="F133" s="13"/>
      <c r="G133" s="13"/>
    </row>
    <row r="134" spans="1:7" x14ac:dyDescent="0.25">
      <c r="A134" s="3"/>
      <c r="B134" s="8"/>
      <c r="C134" s="1"/>
      <c r="D134" s="8"/>
      <c r="E134" s="29"/>
      <c r="F134" s="13"/>
      <c r="G134" s="13"/>
    </row>
    <row r="135" spans="1:7" x14ac:dyDescent="0.25">
      <c r="A135" s="3"/>
      <c r="B135" s="8"/>
      <c r="C135" s="1"/>
      <c r="D135" s="8"/>
      <c r="E135" s="29"/>
      <c r="F135" s="13"/>
      <c r="G135" s="13"/>
    </row>
    <row r="136" spans="1:7" x14ac:dyDescent="0.25">
      <c r="A136" s="3"/>
      <c r="B136" s="8"/>
      <c r="C136" s="1"/>
      <c r="D136" s="8"/>
      <c r="E136" s="29"/>
      <c r="F136" s="13"/>
      <c r="G136" s="13"/>
    </row>
    <row r="137" spans="1:7" x14ac:dyDescent="0.25">
      <c r="A137" s="3"/>
      <c r="B137" s="8"/>
      <c r="C137" s="1"/>
      <c r="D137" s="8"/>
      <c r="E137" s="29"/>
      <c r="F137" s="13"/>
      <c r="G137" s="13"/>
    </row>
    <row r="138" spans="1:7" x14ac:dyDescent="0.25">
      <c r="A138" s="3"/>
      <c r="B138" s="8"/>
      <c r="C138" s="1"/>
      <c r="D138" s="8"/>
      <c r="E138" s="29"/>
      <c r="F138" s="13"/>
      <c r="G138" s="13"/>
    </row>
    <row r="139" spans="1:7" x14ac:dyDescent="0.25">
      <c r="A139" s="3"/>
      <c r="B139" s="8"/>
      <c r="C139" s="1"/>
      <c r="D139" s="8"/>
      <c r="E139" s="29"/>
      <c r="F139" s="13"/>
      <c r="G139" s="13"/>
    </row>
    <row r="140" spans="1:7" x14ac:dyDescent="0.25">
      <c r="A140" s="3"/>
      <c r="B140" s="8"/>
      <c r="C140" s="1"/>
      <c r="D140" s="8"/>
      <c r="E140" s="29"/>
      <c r="F140" s="13"/>
      <c r="G140" s="13"/>
    </row>
    <row r="141" spans="1:7" x14ac:dyDescent="0.25">
      <c r="A141" s="3"/>
      <c r="B141" s="8"/>
      <c r="C141" s="1"/>
      <c r="D141" s="8"/>
      <c r="E141" s="29"/>
      <c r="F141" s="13"/>
      <c r="G141" s="13"/>
    </row>
    <row r="142" spans="1:7" x14ac:dyDescent="0.25">
      <c r="A142" s="3"/>
      <c r="B142" s="8"/>
      <c r="C142" s="1"/>
      <c r="D142" s="8"/>
      <c r="E142" s="29"/>
      <c r="F142" s="13"/>
      <c r="G142" s="13"/>
    </row>
    <row r="143" spans="1:7" x14ac:dyDescent="0.25">
      <c r="A143" s="3"/>
      <c r="B143" s="8"/>
      <c r="C143" s="1"/>
      <c r="D143" s="8"/>
      <c r="E143" s="29"/>
      <c r="F143" s="13"/>
      <c r="G143" s="13"/>
    </row>
    <row r="144" spans="1:7" x14ac:dyDescent="0.25">
      <c r="A144" s="3"/>
      <c r="B144" s="8"/>
      <c r="C144" s="1"/>
      <c r="D144" s="8"/>
      <c r="E144" s="29"/>
      <c r="F144" s="13"/>
      <c r="G144" s="13"/>
    </row>
    <row r="145" spans="1:7" x14ac:dyDescent="0.25">
      <c r="A145" s="3"/>
      <c r="B145" s="8"/>
      <c r="C145" s="1"/>
      <c r="D145" s="8"/>
      <c r="E145" s="29"/>
      <c r="F145" s="13"/>
      <c r="G145" s="13" t="str">
        <f t="shared" si="3"/>
        <v/>
      </c>
    </row>
    <row r="146" spans="1:7" x14ac:dyDescent="0.25">
      <c r="A146" s="33"/>
      <c r="B146" s="58"/>
      <c r="C146" s="107"/>
      <c r="D146" s="58"/>
      <c r="E146" s="69"/>
      <c r="F146" s="24"/>
      <c r="G146" s="24" t="str">
        <f>IFERROR(IF(E146&gt;0,((F146)*E146),""),"")</f>
        <v/>
      </c>
    </row>
    <row r="147" spans="1:7" x14ac:dyDescent="0.25">
      <c r="A147" s="4"/>
      <c r="B147" s="4"/>
      <c r="C147" s="160" t="s">
        <v>2875</v>
      </c>
      <c r="D147" s="161"/>
      <c r="E147" s="161"/>
      <c r="F147" s="162"/>
      <c r="G147" s="14">
        <f>SUM(G100:G146)</f>
        <v>0</v>
      </c>
    </row>
  </sheetData>
  <mergeCells count="5">
    <mergeCell ref="C49:F49"/>
    <mergeCell ref="C51:F51"/>
    <mergeCell ref="C98:F98"/>
    <mergeCell ref="C100:F100"/>
    <mergeCell ref="C147:F14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6"/>
  <sheetViews>
    <sheetView showWhiteSpace="0" view="pageLayout" zoomScaleNormal="100" workbookViewId="0">
      <selection activeCell="C194" sqref="C194"/>
    </sheetView>
  </sheetViews>
  <sheetFormatPr defaultRowHeight="15" x14ac:dyDescent="0.25"/>
  <cols>
    <col min="1" max="1" width="7.42578125" customWidth="1"/>
    <col min="2" max="2" width="9" customWidth="1"/>
    <col min="3" max="3" width="35.7109375" customWidth="1"/>
    <col min="4" max="4" width="4.85546875" customWidth="1"/>
    <col min="5" max="5" width="8.42578125" style="30" customWidth="1"/>
    <col min="6" max="6" width="13.5703125" customWidth="1"/>
    <col min="7" max="7" width="14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7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3561</v>
      </c>
      <c r="D2" s="20"/>
      <c r="E2" s="28"/>
      <c r="F2" s="20"/>
      <c r="G2" s="21" t="str">
        <f>IFERROR(IF(E2&gt;0,((F2)*E2),""),"")</f>
        <v/>
      </c>
    </row>
    <row r="3" spans="1:7" x14ac:dyDescent="0.25">
      <c r="A3" s="3"/>
      <c r="B3" s="8"/>
      <c r="C3" s="18" t="s">
        <v>207</v>
      </c>
      <c r="D3" s="8"/>
      <c r="E3" s="29"/>
      <c r="F3" s="13"/>
      <c r="G3" s="25" t="str">
        <f t="shared" ref="G3:G42" si="0">IFERROR(IF(E3&gt;0,((F3)*E3),""),"")</f>
        <v/>
      </c>
    </row>
    <row r="4" spans="1:7" x14ac:dyDescent="0.25">
      <c r="A4" s="3"/>
      <c r="B4" s="8"/>
      <c r="C4" s="18" t="s">
        <v>921</v>
      </c>
      <c r="D4" s="8"/>
      <c r="E4" s="29"/>
      <c r="F4" s="13"/>
      <c r="G4" s="25" t="str">
        <f t="shared" si="0"/>
        <v/>
      </c>
    </row>
    <row r="5" spans="1:7" x14ac:dyDescent="0.25">
      <c r="A5" s="3"/>
      <c r="B5" s="8"/>
      <c r="C5" s="18" t="s">
        <v>3943</v>
      </c>
      <c r="D5" s="8"/>
      <c r="E5" s="29"/>
      <c r="F5" s="13"/>
      <c r="G5" s="25" t="str">
        <f t="shared" si="0"/>
        <v/>
      </c>
    </row>
    <row r="6" spans="1:7" x14ac:dyDescent="0.25">
      <c r="A6" s="3"/>
      <c r="B6" s="8"/>
      <c r="C6" s="1"/>
      <c r="D6" s="8"/>
      <c r="E6" s="29"/>
      <c r="F6" s="13"/>
      <c r="G6" s="25" t="str">
        <f t="shared" si="0"/>
        <v/>
      </c>
    </row>
    <row r="7" spans="1:7" x14ac:dyDescent="0.25">
      <c r="A7" s="3"/>
      <c r="B7" s="8"/>
      <c r="C7" s="18" t="s">
        <v>922</v>
      </c>
      <c r="D7" s="8"/>
      <c r="E7" s="29"/>
      <c r="F7" s="13"/>
      <c r="G7" s="25" t="str">
        <f t="shared" si="0"/>
        <v/>
      </c>
    </row>
    <row r="8" spans="1:7" x14ac:dyDescent="0.25">
      <c r="A8" s="3"/>
      <c r="B8" s="8"/>
      <c r="C8" s="18" t="s">
        <v>923</v>
      </c>
      <c r="D8" s="8"/>
      <c r="E8" s="29"/>
      <c r="F8" s="13"/>
      <c r="G8" s="25" t="str">
        <f t="shared" si="0"/>
        <v/>
      </c>
    </row>
    <row r="9" spans="1:7" x14ac:dyDescent="0.25">
      <c r="A9" s="3"/>
      <c r="B9" s="8"/>
      <c r="C9" s="1"/>
      <c r="D9" s="8"/>
      <c r="E9" s="29"/>
      <c r="F9" s="13"/>
      <c r="G9" s="25" t="str">
        <f t="shared" si="0"/>
        <v/>
      </c>
    </row>
    <row r="10" spans="1:7" x14ac:dyDescent="0.25">
      <c r="A10" s="3"/>
      <c r="B10" s="11" t="s">
        <v>238</v>
      </c>
      <c r="C10" s="18" t="s">
        <v>2906</v>
      </c>
      <c r="D10" s="8"/>
      <c r="E10" s="29"/>
      <c r="F10" s="13"/>
      <c r="G10" s="25" t="str">
        <f t="shared" si="0"/>
        <v/>
      </c>
    </row>
    <row r="11" spans="1:7" x14ac:dyDescent="0.25">
      <c r="A11" s="3"/>
      <c r="B11" s="8"/>
      <c r="C11" s="1"/>
      <c r="D11" s="8"/>
      <c r="E11" s="29"/>
      <c r="F11" s="13"/>
      <c r="G11" s="25" t="str">
        <f t="shared" si="0"/>
        <v/>
      </c>
    </row>
    <row r="12" spans="1:7" x14ac:dyDescent="0.25">
      <c r="A12" s="3"/>
      <c r="B12" s="11" t="s">
        <v>267</v>
      </c>
      <c r="C12" s="18" t="s">
        <v>2907</v>
      </c>
      <c r="D12" s="8"/>
      <c r="E12" s="29"/>
      <c r="F12" s="13"/>
      <c r="G12" s="25" t="str">
        <f t="shared" si="0"/>
        <v/>
      </c>
    </row>
    <row r="13" spans="1:7" x14ac:dyDescent="0.25">
      <c r="A13" s="3"/>
      <c r="B13" s="8"/>
      <c r="C13" s="1"/>
      <c r="D13" s="8"/>
      <c r="E13" s="29"/>
      <c r="F13" s="13"/>
      <c r="G13" s="25" t="str">
        <f t="shared" si="0"/>
        <v/>
      </c>
    </row>
    <row r="14" spans="1:7" x14ac:dyDescent="0.25">
      <c r="A14" s="3">
        <v>1</v>
      </c>
      <c r="B14" s="8"/>
      <c r="C14" s="1" t="s">
        <v>924</v>
      </c>
      <c r="D14" s="8" t="s">
        <v>252</v>
      </c>
      <c r="E14" s="29">
        <v>3</v>
      </c>
      <c r="F14" s="13">
        <v>0</v>
      </c>
      <c r="G14" s="13">
        <f t="shared" si="0"/>
        <v>0</v>
      </c>
    </row>
    <row r="15" spans="1:7" x14ac:dyDescent="0.25">
      <c r="A15" s="3"/>
      <c r="B15" s="8"/>
      <c r="C15" s="1" t="s">
        <v>3944</v>
      </c>
      <c r="D15" s="8"/>
      <c r="E15" s="29"/>
      <c r="F15" s="13"/>
      <c r="G15" s="25" t="str">
        <f t="shared" si="0"/>
        <v/>
      </c>
    </row>
    <row r="16" spans="1:7" x14ac:dyDescent="0.25">
      <c r="A16" s="3"/>
      <c r="B16" s="8"/>
      <c r="C16" s="1" t="s">
        <v>3945</v>
      </c>
      <c r="D16" s="8"/>
      <c r="E16" s="29"/>
      <c r="F16" s="13"/>
      <c r="G16" s="25" t="str">
        <f t="shared" si="0"/>
        <v/>
      </c>
    </row>
    <row r="17" spans="1:7" x14ac:dyDescent="0.25">
      <c r="A17" s="3"/>
      <c r="B17" s="8"/>
      <c r="C17" s="1" t="s">
        <v>3946</v>
      </c>
      <c r="D17" s="8"/>
      <c r="E17" s="29"/>
      <c r="F17" s="13"/>
      <c r="G17" s="25" t="str">
        <f t="shared" si="0"/>
        <v/>
      </c>
    </row>
    <row r="18" spans="1:7" x14ac:dyDescent="0.25">
      <c r="A18" s="3"/>
      <c r="B18" s="8"/>
      <c r="C18" s="1"/>
      <c r="D18" s="8"/>
      <c r="E18" s="29"/>
      <c r="F18" s="13"/>
      <c r="G18" s="25" t="str">
        <f t="shared" si="0"/>
        <v/>
      </c>
    </row>
    <row r="19" spans="1:7" x14ac:dyDescent="0.25">
      <c r="A19" s="3"/>
      <c r="B19" s="11" t="s">
        <v>894</v>
      </c>
      <c r="C19" s="18" t="s">
        <v>925</v>
      </c>
      <c r="D19" s="8"/>
      <c r="E19" s="29"/>
      <c r="F19" s="13"/>
      <c r="G19" s="25" t="str">
        <f t="shared" si="0"/>
        <v/>
      </c>
    </row>
    <row r="20" spans="1:7" x14ac:dyDescent="0.25">
      <c r="A20" s="3"/>
      <c r="B20" s="11"/>
      <c r="C20" s="18" t="s">
        <v>926</v>
      </c>
      <c r="D20" s="8"/>
      <c r="E20" s="29"/>
      <c r="F20" s="13"/>
      <c r="G20" s="25" t="str">
        <f t="shared" si="0"/>
        <v/>
      </c>
    </row>
    <row r="21" spans="1:7" x14ac:dyDescent="0.25">
      <c r="A21" s="3"/>
      <c r="B21" s="8"/>
      <c r="C21" s="1"/>
      <c r="D21" s="8"/>
      <c r="E21" s="29"/>
      <c r="F21" s="13"/>
      <c r="G21" s="25" t="str">
        <f t="shared" si="0"/>
        <v/>
      </c>
    </row>
    <row r="22" spans="1:7" x14ac:dyDescent="0.25">
      <c r="A22" s="3"/>
      <c r="B22" s="8"/>
      <c r="C22" s="18" t="s">
        <v>927</v>
      </c>
      <c r="D22" s="8"/>
      <c r="E22" s="29"/>
      <c r="F22" s="13"/>
      <c r="G22" s="25" t="str">
        <f t="shared" si="0"/>
        <v/>
      </c>
    </row>
    <row r="23" spans="1:7" x14ac:dyDescent="0.25">
      <c r="A23" s="3"/>
      <c r="B23" s="8"/>
      <c r="C23" s="18" t="s">
        <v>928</v>
      </c>
      <c r="D23" s="8"/>
      <c r="E23" s="29"/>
      <c r="F23" s="13"/>
      <c r="G23" s="25" t="str">
        <f t="shared" si="0"/>
        <v/>
      </c>
    </row>
    <row r="24" spans="1:7" x14ac:dyDescent="0.25">
      <c r="A24" s="3"/>
      <c r="B24" s="8"/>
      <c r="C24" s="18" t="s">
        <v>929</v>
      </c>
      <c r="D24" s="8"/>
      <c r="E24" s="29"/>
      <c r="F24" s="13"/>
      <c r="G24" s="25" t="str">
        <f t="shared" si="0"/>
        <v/>
      </c>
    </row>
    <row r="25" spans="1:7" x14ac:dyDescent="0.25">
      <c r="A25" s="3"/>
      <c r="B25" s="8"/>
      <c r="C25" s="18" t="s">
        <v>930</v>
      </c>
      <c r="D25" s="8"/>
      <c r="E25" s="29"/>
      <c r="F25" s="13"/>
      <c r="G25" s="25" t="str">
        <f t="shared" si="0"/>
        <v/>
      </c>
    </row>
    <row r="26" spans="1:7" x14ac:dyDescent="0.25">
      <c r="A26" s="3"/>
      <c r="B26" s="8"/>
      <c r="C26" s="18" t="s">
        <v>931</v>
      </c>
      <c r="D26" s="8"/>
      <c r="E26" s="29"/>
      <c r="F26" s="13"/>
      <c r="G26" s="25" t="str">
        <f t="shared" si="0"/>
        <v/>
      </c>
    </row>
    <row r="27" spans="1:7" x14ac:dyDescent="0.25">
      <c r="A27" s="3"/>
      <c r="B27" s="8"/>
      <c r="C27" s="18" t="s">
        <v>932</v>
      </c>
      <c r="D27" s="8"/>
      <c r="E27" s="29"/>
      <c r="F27" s="13"/>
      <c r="G27" s="25" t="str">
        <f t="shared" si="0"/>
        <v/>
      </c>
    </row>
    <row r="28" spans="1:7" x14ac:dyDescent="0.25">
      <c r="A28" s="3"/>
      <c r="B28" s="8"/>
      <c r="C28" s="18" t="s">
        <v>933</v>
      </c>
      <c r="D28" s="8"/>
      <c r="E28" s="29"/>
      <c r="F28" s="13"/>
      <c r="G28" s="25" t="str">
        <f t="shared" si="0"/>
        <v/>
      </c>
    </row>
    <row r="29" spans="1:7" x14ac:dyDescent="0.25">
      <c r="A29" s="3"/>
      <c r="B29" s="8"/>
      <c r="C29" s="18" t="s">
        <v>934</v>
      </c>
      <c r="D29" s="8"/>
      <c r="E29" s="29"/>
      <c r="F29" s="13"/>
      <c r="G29" s="25" t="str">
        <f t="shared" si="0"/>
        <v/>
      </c>
    </row>
    <row r="30" spans="1:7" x14ac:dyDescent="0.25">
      <c r="A30" s="3"/>
      <c r="B30" s="8"/>
      <c r="C30" s="18" t="s">
        <v>935</v>
      </c>
      <c r="D30" s="8"/>
      <c r="E30" s="29"/>
      <c r="F30" s="13"/>
      <c r="G30" s="25" t="str">
        <f t="shared" si="0"/>
        <v/>
      </c>
    </row>
    <row r="31" spans="1:7" x14ac:dyDescent="0.25">
      <c r="A31" s="3"/>
      <c r="B31" s="8"/>
      <c r="C31" s="18" t="s">
        <v>936</v>
      </c>
      <c r="D31" s="8"/>
      <c r="E31" s="29"/>
      <c r="F31" s="13"/>
      <c r="G31" s="25" t="str">
        <f t="shared" si="0"/>
        <v/>
      </c>
    </row>
    <row r="32" spans="1:7" x14ac:dyDescent="0.25">
      <c r="A32" s="3"/>
      <c r="B32" s="8"/>
      <c r="C32" s="18" t="s">
        <v>937</v>
      </c>
      <c r="D32" s="8"/>
      <c r="E32" s="29"/>
      <c r="F32" s="13"/>
      <c r="G32" s="25" t="str">
        <f t="shared" si="0"/>
        <v/>
      </c>
    </row>
    <row r="33" spans="1:7" x14ac:dyDescent="0.25">
      <c r="A33" s="3"/>
      <c r="B33" s="8"/>
      <c r="C33" s="18" t="s">
        <v>938</v>
      </c>
      <c r="D33" s="8"/>
      <c r="E33" s="29"/>
      <c r="F33" s="13"/>
      <c r="G33" s="25" t="str">
        <f t="shared" si="0"/>
        <v/>
      </c>
    </row>
    <row r="34" spans="1:7" x14ac:dyDescent="0.25">
      <c r="A34" s="3"/>
      <c r="B34" s="8"/>
      <c r="C34" s="1"/>
      <c r="D34" s="8"/>
      <c r="E34" s="29"/>
      <c r="F34" s="13"/>
      <c r="G34" s="25" t="str">
        <f t="shared" si="0"/>
        <v/>
      </c>
    </row>
    <row r="35" spans="1:7" x14ac:dyDescent="0.25">
      <c r="A35" s="3">
        <v>1</v>
      </c>
      <c r="B35" s="8"/>
      <c r="C35" s="1" t="s">
        <v>939</v>
      </c>
      <c r="D35" s="8" t="s">
        <v>256</v>
      </c>
      <c r="E35" s="29">
        <f>538+291.5</f>
        <v>829.5</v>
      </c>
      <c r="F35" s="13">
        <v>0</v>
      </c>
      <c r="G35" s="13">
        <f t="shared" si="0"/>
        <v>0</v>
      </c>
    </row>
    <row r="36" spans="1:7" x14ac:dyDescent="0.25">
      <c r="A36" s="3"/>
      <c r="B36" s="8"/>
      <c r="C36" s="1"/>
      <c r="D36" s="8"/>
      <c r="E36" s="29"/>
      <c r="F36" s="13"/>
      <c r="G36" s="13"/>
    </row>
    <row r="37" spans="1:7" x14ac:dyDescent="0.25">
      <c r="A37" s="3">
        <v>2</v>
      </c>
      <c r="B37" s="8"/>
      <c r="C37" s="1" t="s">
        <v>3948</v>
      </c>
      <c r="D37" s="8" t="s">
        <v>256</v>
      </c>
      <c r="E37" s="29">
        <v>273</v>
      </c>
      <c r="F37" s="13">
        <v>0</v>
      </c>
      <c r="G37" s="13">
        <f t="shared" ref="G37" si="1">IFERROR(IF(E37&gt;0,((F37)*E37),""),"")</f>
        <v>0</v>
      </c>
    </row>
    <row r="38" spans="1:7" x14ac:dyDescent="0.25">
      <c r="A38" s="3"/>
      <c r="B38" s="8"/>
      <c r="C38" s="1"/>
      <c r="D38" s="8"/>
      <c r="E38" s="29"/>
      <c r="F38" s="13"/>
      <c r="G38" s="25" t="str">
        <f t="shared" si="0"/>
        <v/>
      </c>
    </row>
    <row r="39" spans="1:7" x14ac:dyDescent="0.25">
      <c r="A39" s="3"/>
      <c r="B39" s="8"/>
      <c r="C39" s="18" t="s">
        <v>940</v>
      </c>
      <c r="D39" s="8"/>
      <c r="E39" s="29"/>
      <c r="F39" s="13"/>
      <c r="G39" s="25" t="str">
        <f t="shared" si="0"/>
        <v/>
      </c>
    </row>
    <row r="40" spans="1:7" x14ac:dyDescent="0.25">
      <c r="A40" s="3"/>
      <c r="B40" s="8"/>
      <c r="C40" s="18" t="s">
        <v>3019</v>
      </c>
      <c r="D40" s="8"/>
      <c r="E40" s="29"/>
      <c r="F40" s="13"/>
      <c r="G40" s="25" t="str">
        <f t="shared" si="0"/>
        <v/>
      </c>
    </row>
    <row r="41" spans="1:7" x14ac:dyDescent="0.25">
      <c r="A41" s="3"/>
      <c r="B41" s="8"/>
      <c r="C41" s="1"/>
      <c r="D41" s="8"/>
      <c r="E41" s="29"/>
      <c r="F41" s="13"/>
      <c r="G41" s="25" t="str">
        <f t="shared" si="0"/>
        <v/>
      </c>
    </row>
    <row r="42" spans="1:7" x14ac:dyDescent="0.25">
      <c r="A42" s="3">
        <v>3</v>
      </c>
      <c r="B42" s="8"/>
      <c r="C42" s="1" t="s">
        <v>3950</v>
      </c>
      <c r="D42" s="8" t="s">
        <v>252</v>
      </c>
      <c r="E42" s="29">
        <v>1</v>
      </c>
      <c r="F42" s="13">
        <v>0</v>
      </c>
      <c r="G42" s="13">
        <f t="shared" si="0"/>
        <v>0</v>
      </c>
    </row>
    <row r="43" spans="1:7" x14ac:dyDescent="0.25">
      <c r="A43" s="3"/>
      <c r="B43" s="8"/>
      <c r="C43" s="1"/>
      <c r="D43" s="8"/>
      <c r="E43" s="29"/>
      <c r="F43" s="13"/>
      <c r="G43" s="25"/>
    </row>
    <row r="44" spans="1:7" x14ac:dyDescent="0.25">
      <c r="A44" s="3">
        <v>4</v>
      </c>
      <c r="B44" s="8"/>
      <c r="C44" s="1" t="s">
        <v>3951</v>
      </c>
      <c r="D44" s="8" t="s">
        <v>252</v>
      </c>
      <c r="E44" s="29">
        <v>7</v>
      </c>
      <c r="F44" s="13">
        <v>0</v>
      </c>
      <c r="G44" s="13">
        <f t="shared" ref="G44" si="2">IFERROR(IF(E44&gt;0,((F44)*E44),""),"")</f>
        <v>0</v>
      </c>
    </row>
    <row r="45" spans="1:7" x14ac:dyDescent="0.25">
      <c r="A45" s="3"/>
      <c r="B45" s="8"/>
      <c r="C45" s="1"/>
      <c r="D45" s="8"/>
      <c r="E45" s="29"/>
      <c r="F45" s="13"/>
      <c r="G45" s="13"/>
    </row>
    <row r="46" spans="1:7" x14ac:dyDescent="0.25">
      <c r="A46" s="3">
        <v>5</v>
      </c>
      <c r="B46" s="8"/>
      <c r="C46" s="1" t="s">
        <v>3952</v>
      </c>
      <c r="D46" s="8" t="s">
        <v>252</v>
      </c>
      <c r="E46" s="29">
        <v>3</v>
      </c>
      <c r="F46" s="13">
        <v>0</v>
      </c>
      <c r="G46" s="13">
        <f>IFERROR(IF(E46&gt;0,((F46)*E46),""),"")</f>
        <v>0</v>
      </c>
    </row>
    <row r="47" spans="1:7" x14ac:dyDescent="0.25">
      <c r="A47" s="3"/>
      <c r="B47" s="8"/>
      <c r="C47" s="1"/>
      <c r="D47" s="8"/>
      <c r="E47" s="29"/>
      <c r="F47" s="13"/>
      <c r="G47" s="13"/>
    </row>
    <row r="48" spans="1:7" x14ac:dyDescent="0.25">
      <c r="A48" s="3">
        <v>6</v>
      </c>
      <c r="B48" s="8"/>
      <c r="C48" s="1" t="s">
        <v>3953</v>
      </c>
      <c r="D48" s="8" t="s">
        <v>252</v>
      </c>
      <c r="E48" s="29">
        <v>7</v>
      </c>
      <c r="F48" s="13">
        <v>0</v>
      </c>
      <c r="G48" s="13">
        <f>IFERROR(IF(E48&gt;0,((F48)*E48),""),"")</f>
        <v>0</v>
      </c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7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>
        <v>7</v>
      </c>
      <c r="B52" s="8"/>
      <c r="C52" s="1" t="s">
        <v>3954</v>
      </c>
      <c r="D52" s="8" t="s">
        <v>252</v>
      </c>
      <c r="E52" s="29">
        <v>14</v>
      </c>
      <c r="F52" s="13">
        <v>0</v>
      </c>
      <c r="G52" s="13">
        <f>IFERROR(IF(E52&gt;0,((F52)*E52),""),"")</f>
        <v>0</v>
      </c>
    </row>
    <row r="53" spans="1:7" x14ac:dyDescent="0.25">
      <c r="A53" s="3"/>
      <c r="B53" s="8"/>
      <c r="C53" s="1"/>
      <c r="D53" s="8"/>
      <c r="E53" s="29"/>
      <c r="F53" s="13"/>
      <c r="G53" s="13"/>
    </row>
    <row r="54" spans="1:7" x14ac:dyDescent="0.25">
      <c r="A54" s="3">
        <v>8</v>
      </c>
      <c r="B54" s="8"/>
      <c r="C54" s="1" t="s">
        <v>3955</v>
      </c>
      <c r="D54" s="8" t="s">
        <v>252</v>
      </c>
      <c r="E54" s="29">
        <v>2</v>
      </c>
      <c r="F54" s="128">
        <v>0</v>
      </c>
      <c r="G54" s="13">
        <f t="shared" ref="G54:G56" si="3">IFERROR(IF(E54&gt;0,((F54)*E54),""),"")</f>
        <v>0</v>
      </c>
    </row>
    <row r="55" spans="1:7" x14ac:dyDescent="0.25">
      <c r="A55" s="3"/>
      <c r="B55" s="8"/>
      <c r="C55" s="1"/>
      <c r="D55" s="8"/>
      <c r="E55" s="29"/>
      <c r="F55" s="13"/>
      <c r="G55" s="13"/>
    </row>
    <row r="56" spans="1:7" x14ac:dyDescent="0.25">
      <c r="A56" s="3">
        <v>9</v>
      </c>
      <c r="B56" s="8"/>
      <c r="C56" s="1" t="s">
        <v>3947</v>
      </c>
      <c r="D56" s="8" t="s">
        <v>252</v>
      </c>
      <c r="E56" s="29">
        <v>4</v>
      </c>
      <c r="F56" s="13">
        <v>0</v>
      </c>
      <c r="G56" s="13">
        <f t="shared" si="3"/>
        <v>0</v>
      </c>
    </row>
    <row r="57" spans="1:7" x14ac:dyDescent="0.25">
      <c r="A57" s="3"/>
      <c r="B57" s="8"/>
      <c r="C57" s="1"/>
      <c r="D57" s="8"/>
      <c r="E57" s="29"/>
      <c r="F57" s="13"/>
      <c r="G57" s="13"/>
    </row>
    <row r="58" spans="1:7" x14ac:dyDescent="0.25">
      <c r="A58" s="3"/>
      <c r="B58" s="8"/>
      <c r="C58" s="18" t="s">
        <v>3949</v>
      </c>
      <c r="D58" s="8"/>
      <c r="E58" s="29"/>
      <c r="F58" s="13"/>
      <c r="G58" s="13" t="s">
        <v>1392</v>
      </c>
    </row>
    <row r="59" spans="1:7" x14ac:dyDescent="0.25">
      <c r="A59" s="3"/>
      <c r="B59" s="8"/>
      <c r="C59" s="18" t="s">
        <v>944</v>
      </c>
      <c r="D59" s="8"/>
      <c r="E59" s="29"/>
      <c r="F59" s="13"/>
      <c r="G59" s="13" t="s">
        <v>1392</v>
      </c>
    </row>
    <row r="60" spans="1:7" x14ac:dyDescent="0.25">
      <c r="A60" s="3"/>
      <c r="B60" s="8"/>
      <c r="C60" s="18" t="s">
        <v>945</v>
      </c>
      <c r="D60" s="8"/>
      <c r="E60" s="29"/>
      <c r="F60" s="13"/>
      <c r="G60" s="13" t="s">
        <v>1392</v>
      </c>
    </row>
    <row r="61" spans="1:7" x14ac:dyDescent="0.25">
      <c r="A61" s="3"/>
      <c r="B61" s="11"/>
      <c r="C61" s="18"/>
      <c r="D61" s="8"/>
      <c r="E61" s="29"/>
      <c r="F61" s="13"/>
      <c r="G61" s="13" t="s">
        <v>1392</v>
      </c>
    </row>
    <row r="62" spans="1:7" x14ac:dyDescent="0.25">
      <c r="A62" s="3"/>
      <c r="B62" s="11" t="s">
        <v>273</v>
      </c>
      <c r="C62" s="18" t="s">
        <v>279</v>
      </c>
      <c r="D62" s="8"/>
      <c r="E62" s="29"/>
      <c r="F62" s="13"/>
      <c r="G62" s="13" t="s">
        <v>1392</v>
      </c>
    </row>
    <row r="63" spans="1:7" x14ac:dyDescent="0.25">
      <c r="A63" s="3"/>
      <c r="B63" s="11"/>
      <c r="C63" s="18"/>
      <c r="D63" s="8"/>
      <c r="E63" s="29"/>
      <c r="F63" s="13"/>
      <c r="G63" s="13" t="s">
        <v>1392</v>
      </c>
    </row>
    <row r="64" spans="1:7" x14ac:dyDescent="0.25">
      <c r="A64" s="3"/>
      <c r="B64" s="11" t="s">
        <v>17</v>
      </c>
      <c r="C64" s="18" t="s">
        <v>280</v>
      </c>
      <c r="D64" s="8"/>
      <c r="E64" s="29"/>
      <c r="F64" s="13"/>
      <c r="G64" s="13" t="s">
        <v>1392</v>
      </c>
    </row>
    <row r="65" spans="1:7" x14ac:dyDescent="0.25">
      <c r="A65" s="3"/>
      <c r="B65" s="8"/>
      <c r="C65" s="1"/>
      <c r="D65" s="8"/>
      <c r="E65" s="29"/>
      <c r="F65" s="13"/>
      <c r="G65" s="13" t="s">
        <v>1392</v>
      </c>
    </row>
    <row r="66" spans="1:7" x14ac:dyDescent="0.25">
      <c r="A66" s="3">
        <v>10</v>
      </c>
      <c r="B66" s="8"/>
      <c r="C66" s="1" t="s">
        <v>3117</v>
      </c>
      <c r="D66" s="8" t="s">
        <v>247</v>
      </c>
      <c r="E66" s="29">
        <v>38</v>
      </c>
      <c r="F66" s="13">
        <v>0</v>
      </c>
      <c r="G66" s="13">
        <f t="shared" ref="G66" si="4">IFERROR(IF(E66&gt;0,((F66)*E66),""),"")</f>
        <v>0</v>
      </c>
    </row>
    <row r="67" spans="1:7" x14ac:dyDescent="0.25">
      <c r="A67" s="3"/>
      <c r="B67" s="8"/>
      <c r="C67" s="1" t="s">
        <v>3118</v>
      </c>
      <c r="D67" s="8"/>
      <c r="E67" s="29"/>
      <c r="F67" s="13"/>
      <c r="G67" s="13" t="s">
        <v>1392</v>
      </c>
    </row>
    <row r="68" spans="1:7" x14ac:dyDescent="0.25">
      <c r="A68" s="3"/>
      <c r="B68" s="11"/>
      <c r="C68" s="18"/>
      <c r="D68" s="8"/>
      <c r="E68" s="29"/>
      <c r="F68" s="13"/>
      <c r="G68" s="13" t="s">
        <v>1392</v>
      </c>
    </row>
    <row r="69" spans="1:7" x14ac:dyDescent="0.25">
      <c r="A69" s="3"/>
      <c r="B69" s="11" t="s">
        <v>83</v>
      </c>
      <c r="C69" s="18" t="s">
        <v>950</v>
      </c>
      <c r="D69" s="8"/>
      <c r="E69" s="29"/>
      <c r="F69" s="13"/>
      <c r="G69" s="13" t="s">
        <v>1392</v>
      </c>
    </row>
    <row r="70" spans="1:7" x14ac:dyDescent="0.25">
      <c r="A70" s="3"/>
      <c r="B70" s="11"/>
      <c r="C70" s="18" t="s">
        <v>951</v>
      </c>
      <c r="D70" s="8"/>
      <c r="E70" s="29"/>
      <c r="F70" s="13"/>
      <c r="G70" s="13" t="s">
        <v>1392</v>
      </c>
    </row>
    <row r="71" spans="1:7" x14ac:dyDescent="0.25">
      <c r="A71" s="3"/>
      <c r="B71" s="8"/>
      <c r="C71" s="39" t="s">
        <v>551</v>
      </c>
      <c r="D71" s="8"/>
      <c r="E71" s="29"/>
      <c r="F71" s="13"/>
      <c r="G71" s="13" t="s">
        <v>1392</v>
      </c>
    </row>
    <row r="72" spans="1:7" x14ac:dyDescent="0.25">
      <c r="A72" s="3"/>
      <c r="B72" s="8"/>
      <c r="C72" s="1"/>
      <c r="D72" s="8"/>
      <c r="E72" s="29"/>
      <c r="F72" s="13"/>
      <c r="G72" s="13" t="s">
        <v>1392</v>
      </c>
    </row>
    <row r="73" spans="1:7" x14ac:dyDescent="0.25">
      <c r="A73" s="3">
        <v>11</v>
      </c>
      <c r="B73" s="8"/>
      <c r="C73" s="1" t="s">
        <v>952</v>
      </c>
      <c r="D73" s="8" t="s">
        <v>272</v>
      </c>
      <c r="E73" s="29">
        <v>18</v>
      </c>
      <c r="F73" s="13">
        <v>0</v>
      </c>
      <c r="G73" s="13">
        <f t="shared" ref="G73" si="5">IFERROR(IF(E73&gt;0,((F73)*E73),""),"")</f>
        <v>0</v>
      </c>
    </row>
    <row r="74" spans="1:7" x14ac:dyDescent="0.25">
      <c r="A74" s="3"/>
      <c r="B74" s="8"/>
      <c r="C74" s="1"/>
      <c r="D74" s="8"/>
      <c r="E74" s="29"/>
      <c r="F74" s="13"/>
      <c r="G74" s="13" t="str">
        <f>IFERROR(IF(E74&gt;0,((F74)*E74),""),"")</f>
        <v/>
      </c>
    </row>
    <row r="75" spans="1:7" x14ac:dyDescent="0.25">
      <c r="A75" s="3"/>
      <c r="B75" s="11" t="s">
        <v>955</v>
      </c>
      <c r="C75" s="18" t="s">
        <v>953</v>
      </c>
      <c r="D75" s="8"/>
      <c r="E75" s="29"/>
      <c r="F75" s="13"/>
      <c r="G75" s="13" t="str">
        <f>IFERROR(IF(E75&gt;0,((F75)*E75),""),"")</f>
        <v/>
      </c>
    </row>
    <row r="76" spans="1:7" x14ac:dyDescent="0.25">
      <c r="A76" s="3"/>
      <c r="B76" s="8"/>
      <c r="C76" s="1"/>
      <c r="D76" s="8"/>
      <c r="E76" s="29"/>
      <c r="F76" s="13"/>
      <c r="G76" s="13" t="str">
        <f t="shared" ref="G76:G77" si="6">IFERROR(IF(E76&gt;0,((F76)*E76),""),"")</f>
        <v/>
      </c>
    </row>
    <row r="77" spans="1:7" x14ac:dyDescent="0.25">
      <c r="A77" s="3"/>
      <c r="B77" s="11">
        <v>8.1999999999999993</v>
      </c>
      <c r="C77" s="18" t="s">
        <v>954</v>
      </c>
      <c r="D77" s="8"/>
      <c r="E77" s="29"/>
      <c r="F77" s="13"/>
      <c r="G77" s="13" t="str">
        <f t="shared" si="6"/>
        <v/>
      </c>
    </row>
    <row r="78" spans="1:7" x14ac:dyDescent="0.25">
      <c r="A78" s="3"/>
      <c r="B78" s="11"/>
      <c r="C78" s="18"/>
      <c r="D78" s="8"/>
      <c r="E78" s="29"/>
      <c r="F78" s="13"/>
      <c r="G78" s="13"/>
    </row>
    <row r="79" spans="1:7" x14ac:dyDescent="0.25">
      <c r="A79" s="3"/>
      <c r="B79" s="11" t="s">
        <v>241</v>
      </c>
      <c r="C79" s="18" t="s">
        <v>707</v>
      </c>
      <c r="D79" s="8"/>
      <c r="E79" s="29"/>
      <c r="F79" s="13"/>
      <c r="G79" s="13" t="str">
        <f t="shared" ref="G79:G81" si="7">IFERROR(IF(E79&gt;0,((F79)*E79),""),"")</f>
        <v/>
      </c>
    </row>
    <row r="80" spans="1:7" x14ac:dyDescent="0.25">
      <c r="A80" s="3"/>
      <c r="B80" s="8"/>
      <c r="C80" s="1"/>
      <c r="D80" s="8"/>
      <c r="E80" s="29"/>
      <c r="F80" s="13"/>
      <c r="G80" s="13" t="str">
        <f t="shared" si="7"/>
        <v/>
      </c>
    </row>
    <row r="81" spans="1:7" x14ac:dyDescent="0.25">
      <c r="A81" s="3">
        <v>12</v>
      </c>
      <c r="B81" s="8"/>
      <c r="C81" s="1" t="s">
        <v>3555</v>
      </c>
      <c r="D81" s="8" t="s">
        <v>247</v>
      </c>
      <c r="E81" s="29">
        <v>14</v>
      </c>
      <c r="F81" s="13">
        <v>0</v>
      </c>
      <c r="G81" s="13">
        <f t="shared" si="7"/>
        <v>0</v>
      </c>
    </row>
    <row r="82" spans="1:7" x14ac:dyDescent="0.25">
      <c r="A82" s="3"/>
      <c r="B82" s="8"/>
      <c r="C82" s="1"/>
      <c r="D82" s="8"/>
      <c r="E82" s="29"/>
      <c r="F82" s="13"/>
      <c r="G82" s="13"/>
    </row>
    <row r="83" spans="1:7" x14ac:dyDescent="0.25">
      <c r="A83" s="3"/>
      <c r="B83" s="11" t="s">
        <v>241</v>
      </c>
      <c r="C83" s="18" t="s">
        <v>707</v>
      </c>
      <c r="D83" s="8"/>
      <c r="E83" s="29"/>
      <c r="F83" s="13"/>
      <c r="G83" s="13" t="str">
        <f t="shared" ref="G83:G104" si="8">IFERROR(IF(E83&gt;0,((F83)*E83),""),"")</f>
        <v/>
      </c>
    </row>
    <row r="84" spans="1:7" x14ac:dyDescent="0.25">
      <c r="A84" s="3"/>
      <c r="B84" s="8"/>
      <c r="C84" s="1"/>
      <c r="D84" s="8"/>
      <c r="E84" s="29"/>
      <c r="F84" s="13"/>
      <c r="G84" s="13" t="str">
        <f t="shared" si="8"/>
        <v/>
      </c>
    </row>
    <row r="85" spans="1:7" x14ac:dyDescent="0.25">
      <c r="A85" s="3">
        <v>13</v>
      </c>
      <c r="B85" s="8"/>
      <c r="C85" s="1" t="s">
        <v>3555</v>
      </c>
      <c r="D85" s="8" t="s">
        <v>247</v>
      </c>
      <c r="E85" s="29">
        <v>14</v>
      </c>
      <c r="F85" s="13">
        <v>0</v>
      </c>
      <c r="G85" s="13">
        <f t="shared" si="8"/>
        <v>0</v>
      </c>
    </row>
    <row r="86" spans="1:7" x14ac:dyDescent="0.25">
      <c r="A86" s="3"/>
      <c r="B86" s="8"/>
      <c r="C86" s="1"/>
      <c r="D86" s="8"/>
      <c r="E86" s="29"/>
      <c r="F86" s="13"/>
      <c r="G86" s="13" t="str">
        <f t="shared" si="8"/>
        <v/>
      </c>
    </row>
    <row r="87" spans="1:7" x14ac:dyDescent="0.25">
      <c r="A87" s="3"/>
      <c r="B87" s="11" t="s">
        <v>487</v>
      </c>
      <c r="C87" s="18" t="s">
        <v>583</v>
      </c>
      <c r="D87" s="8"/>
      <c r="E87" s="29"/>
      <c r="F87" s="13"/>
      <c r="G87" s="13" t="str">
        <f t="shared" si="8"/>
        <v/>
      </c>
    </row>
    <row r="88" spans="1:7" x14ac:dyDescent="0.25">
      <c r="A88" s="3"/>
      <c r="B88" s="8"/>
      <c r="C88" s="1"/>
      <c r="D88" s="8"/>
      <c r="E88" s="29"/>
      <c r="F88" s="13"/>
      <c r="G88" s="13" t="str">
        <f t="shared" si="8"/>
        <v/>
      </c>
    </row>
    <row r="89" spans="1:7" x14ac:dyDescent="0.25">
      <c r="A89" s="3">
        <v>14</v>
      </c>
      <c r="B89" s="8"/>
      <c r="C89" s="1" t="s">
        <v>491</v>
      </c>
      <c r="D89" s="8" t="s">
        <v>256</v>
      </c>
      <c r="E89" s="29">
        <v>25</v>
      </c>
      <c r="F89" s="13">
        <v>0</v>
      </c>
      <c r="G89" s="13">
        <f t="shared" si="8"/>
        <v>0</v>
      </c>
    </row>
    <row r="90" spans="1:7" x14ac:dyDescent="0.25">
      <c r="A90" s="3"/>
      <c r="B90" s="8"/>
      <c r="C90" s="1" t="s">
        <v>956</v>
      </c>
      <c r="D90" s="8"/>
      <c r="E90" s="29"/>
      <c r="F90" s="13"/>
      <c r="G90" s="13" t="str">
        <f t="shared" si="8"/>
        <v/>
      </c>
    </row>
    <row r="91" spans="1:7" x14ac:dyDescent="0.25">
      <c r="A91" s="3"/>
      <c r="B91" s="8"/>
      <c r="C91" s="1" t="s">
        <v>957</v>
      </c>
      <c r="D91" s="8"/>
      <c r="E91" s="29"/>
      <c r="F91" s="13"/>
      <c r="G91" s="13" t="str">
        <f t="shared" si="8"/>
        <v/>
      </c>
    </row>
    <row r="92" spans="1:7" x14ac:dyDescent="0.25">
      <c r="A92" s="3"/>
      <c r="B92" s="8"/>
      <c r="C92" s="1"/>
      <c r="D92" s="8"/>
      <c r="E92" s="29"/>
      <c r="F92" s="13"/>
      <c r="G92" s="13" t="str">
        <f t="shared" si="8"/>
        <v/>
      </c>
    </row>
    <row r="93" spans="1:7" x14ac:dyDescent="0.25">
      <c r="A93" s="3"/>
      <c r="B93" s="11" t="s">
        <v>253</v>
      </c>
      <c r="C93" s="18" t="s">
        <v>713</v>
      </c>
      <c r="D93" s="8"/>
      <c r="E93" s="29"/>
      <c r="F93" s="13"/>
      <c r="G93" s="13" t="str">
        <f t="shared" si="8"/>
        <v/>
      </c>
    </row>
    <row r="94" spans="1:7" x14ac:dyDescent="0.25">
      <c r="A94" s="3"/>
      <c r="B94" s="8"/>
      <c r="C94" s="1"/>
      <c r="D94" s="8"/>
      <c r="E94" s="29"/>
      <c r="F94" s="13"/>
      <c r="G94" s="13" t="str">
        <f t="shared" si="8"/>
        <v/>
      </c>
    </row>
    <row r="95" spans="1:7" x14ac:dyDescent="0.25">
      <c r="A95" s="3">
        <v>15</v>
      </c>
      <c r="B95" s="8"/>
      <c r="C95" s="1" t="s">
        <v>379</v>
      </c>
      <c r="D95" s="8" t="s">
        <v>256</v>
      </c>
      <c r="E95" s="29">
        <v>25</v>
      </c>
      <c r="F95" s="13">
        <v>0</v>
      </c>
      <c r="G95" s="13">
        <f t="shared" si="8"/>
        <v>0</v>
      </c>
    </row>
    <row r="96" spans="1:7" x14ac:dyDescent="0.25">
      <c r="A96" s="3"/>
      <c r="B96" s="8"/>
      <c r="C96" s="1"/>
      <c r="D96" s="8"/>
      <c r="E96" s="29"/>
      <c r="F96" s="13"/>
      <c r="G96" s="13"/>
    </row>
    <row r="97" spans="1:7" x14ac:dyDescent="0.25">
      <c r="A97" s="3"/>
      <c r="B97" s="8"/>
      <c r="C97" s="1"/>
      <c r="D97" s="8"/>
      <c r="E97" s="29"/>
      <c r="F97" s="13"/>
      <c r="G97" s="13"/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7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5">
        <f>G98</f>
        <v>0</v>
      </c>
    </row>
    <row r="101" spans="1:7" x14ac:dyDescent="0.25">
      <c r="A101" s="3"/>
      <c r="B101" s="11" t="s">
        <v>493</v>
      </c>
      <c r="C101" s="18" t="s">
        <v>714</v>
      </c>
      <c r="D101" s="8"/>
      <c r="E101" s="29"/>
      <c r="F101" s="13"/>
      <c r="G101" s="13" t="str">
        <f t="shared" si="8"/>
        <v/>
      </c>
    </row>
    <row r="102" spans="1:7" x14ac:dyDescent="0.25">
      <c r="A102" s="3"/>
      <c r="B102" s="8"/>
      <c r="C102" s="1"/>
      <c r="D102" s="8"/>
      <c r="E102" s="29"/>
      <c r="F102" s="13"/>
      <c r="G102" s="13" t="str">
        <f t="shared" si="8"/>
        <v/>
      </c>
    </row>
    <row r="103" spans="1:7" x14ac:dyDescent="0.25">
      <c r="A103" s="3">
        <v>16</v>
      </c>
      <c r="B103" s="8"/>
      <c r="C103" s="1" t="s">
        <v>958</v>
      </c>
      <c r="D103" s="8" t="s">
        <v>256</v>
      </c>
      <c r="E103" s="29">
        <v>25</v>
      </c>
      <c r="F103" s="13">
        <v>0</v>
      </c>
      <c r="G103" s="13">
        <f t="shared" si="8"/>
        <v>0</v>
      </c>
    </row>
    <row r="104" spans="1:7" x14ac:dyDescent="0.25">
      <c r="A104" s="3"/>
      <c r="B104" s="8"/>
      <c r="C104" s="1" t="s">
        <v>959</v>
      </c>
      <c r="D104" s="8"/>
      <c r="E104" s="29"/>
      <c r="F104" s="13"/>
      <c r="G104" s="13" t="str">
        <f t="shared" si="8"/>
        <v/>
      </c>
    </row>
    <row r="105" spans="1:7" x14ac:dyDescent="0.25">
      <c r="A105" s="3"/>
      <c r="B105" s="8"/>
      <c r="C105" s="1"/>
      <c r="D105" s="8"/>
      <c r="E105" s="29"/>
      <c r="F105" s="13"/>
      <c r="G105" s="13"/>
    </row>
    <row r="106" spans="1:7" x14ac:dyDescent="0.25">
      <c r="A106" s="3"/>
      <c r="B106" s="11">
        <v>8.3000000000000007</v>
      </c>
      <c r="C106" s="18" t="s">
        <v>960</v>
      </c>
      <c r="D106" s="8"/>
      <c r="E106" s="29"/>
      <c r="F106" s="13"/>
      <c r="G106" s="13" t="str">
        <f t="shared" ref="G106:G124" si="9">IFERROR(IF(E106&gt;0,((F106)*E106),""),"")</f>
        <v/>
      </c>
    </row>
    <row r="107" spans="1:7" x14ac:dyDescent="0.25">
      <c r="A107" s="3"/>
      <c r="B107" s="8"/>
      <c r="C107" s="1"/>
      <c r="D107" s="8"/>
      <c r="E107" s="29"/>
      <c r="F107" s="13"/>
      <c r="G107" s="13" t="str">
        <f t="shared" si="9"/>
        <v/>
      </c>
    </row>
    <row r="108" spans="1:7" x14ac:dyDescent="0.25">
      <c r="A108" s="3"/>
      <c r="B108" s="11" t="s">
        <v>18</v>
      </c>
      <c r="C108" s="18" t="s">
        <v>961</v>
      </c>
      <c r="D108" s="8"/>
      <c r="E108" s="29"/>
      <c r="F108" s="13"/>
      <c r="G108" s="13" t="str">
        <f t="shared" si="9"/>
        <v/>
      </c>
    </row>
    <row r="109" spans="1:7" x14ac:dyDescent="0.25">
      <c r="A109" s="3"/>
      <c r="B109" s="8"/>
      <c r="C109" s="1"/>
      <c r="D109" s="8"/>
      <c r="E109" s="29"/>
      <c r="F109" s="13"/>
      <c r="G109" s="13" t="str">
        <f t="shared" si="9"/>
        <v/>
      </c>
    </row>
    <row r="110" spans="1:7" x14ac:dyDescent="0.25">
      <c r="A110" s="3">
        <v>17</v>
      </c>
      <c r="B110" s="8"/>
      <c r="C110" s="1" t="s">
        <v>3556</v>
      </c>
      <c r="D110" s="8" t="s">
        <v>247</v>
      </c>
      <c r="E110" s="29">
        <v>84</v>
      </c>
      <c r="F110" s="13">
        <v>0</v>
      </c>
      <c r="G110" s="13">
        <f t="shared" si="9"/>
        <v>0</v>
      </c>
    </row>
    <row r="111" spans="1:7" x14ac:dyDescent="0.25">
      <c r="A111" s="3"/>
      <c r="B111" s="8"/>
      <c r="C111" s="1"/>
      <c r="D111" s="8"/>
      <c r="E111" s="29"/>
      <c r="F111" s="13"/>
      <c r="G111" s="13" t="str">
        <f t="shared" si="9"/>
        <v/>
      </c>
    </row>
    <row r="112" spans="1:7" x14ac:dyDescent="0.25">
      <c r="A112" s="3"/>
      <c r="B112" s="11">
        <v>8.4</v>
      </c>
      <c r="C112" s="18" t="s">
        <v>962</v>
      </c>
      <c r="D112" s="8"/>
      <c r="E112" s="29"/>
      <c r="F112" s="13"/>
      <c r="G112" s="13" t="str">
        <f t="shared" si="9"/>
        <v/>
      </c>
    </row>
    <row r="113" spans="1:7" x14ac:dyDescent="0.25">
      <c r="A113" s="3"/>
      <c r="B113" s="8"/>
      <c r="C113" s="1"/>
      <c r="D113" s="8"/>
      <c r="E113" s="29"/>
      <c r="F113" s="13"/>
      <c r="G113" s="13" t="str">
        <f t="shared" si="9"/>
        <v/>
      </c>
    </row>
    <row r="114" spans="1:7" x14ac:dyDescent="0.25">
      <c r="A114" s="3"/>
      <c r="B114" s="11" t="s">
        <v>165</v>
      </c>
      <c r="C114" s="18" t="s">
        <v>501</v>
      </c>
      <c r="D114" s="8"/>
      <c r="E114" s="29"/>
      <c r="F114" s="13"/>
      <c r="G114" s="13" t="str">
        <f t="shared" si="9"/>
        <v/>
      </c>
    </row>
    <row r="115" spans="1:7" x14ac:dyDescent="0.25">
      <c r="A115" s="3"/>
      <c r="B115" s="8"/>
      <c r="C115" s="1"/>
      <c r="D115" s="8"/>
      <c r="E115" s="29"/>
      <c r="F115" s="13"/>
      <c r="G115" s="13" t="str">
        <f t="shared" si="9"/>
        <v/>
      </c>
    </row>
    <row r="116" spans="1:7" x14ac:dyDescent="0.25">
      <c r="A116" s="3">
        <v>18</v>
      </c>
      <c r="B116" s="8"/>
      <c r="C116" s="1" t="s">
        <v>502</v>
      </c>
      <c r="D116" s="8" t="s">
        <v>272</v>
      </c>
      <c r="E116" s="29">
        <v>3</v>
      </c>
      <c r="F116" s="13">
        <v>0</v>
      </c>
      <c r="G116" s="13">
        <f t="shared" si="9"/>
        <v>0</v>
      </c>
    </row>
    <row r="117" spans="1:7" x14ac:dyDescent="0.25">
      <c r="A117" s="3"/>
      <c r="B117" s="8"/>
      <c r="C117" s="1"/>
      <c r="D117" s="8"/>
      <c r="E117" s="29"/>
      <c r="F117" s="13"/>
      <c r="G117" s="13" t="str">
        <f t="shared" si="9"/>
        <v/>
      </c>
    </row>
    <row r="118" spans="1:7" x14ac:dyDescent="0.25">
      <c r="A118" s="3"/>
      <c r="B118" s="11" t="s">
        <v>189</v>
      </c>
      <c r="C118" s="18" t="s">
        <v>963</v>
      </c>
      <c r="D118" s="8"/>
      <c r="E118" s="29"/>
      <c r="F118" s="13"/>
      <c r="G118" s="13" t="str">
        <f t="shared" si="9"/>
        <v/>
      </c>
    </row>
    <row r="119" spans="1:7" x14ac:dyDescent="0.25">
      <c r="A119" s="3"/>
      <c r="B119" s="8"/>
      <c r="C119" s="1"/>
      <c r="D119" s="8"/>
      <c r="E119" s="29"/>
      <c r="F119" s="13"/>
      <c r="G119" s="13" t="str">
        <f t="shared" si="9"/>
        <v/>
      </c>
    </row>
    <row r="120" spans="1:7" x14ac:dyDescent="0.25">
      <c r="A120" s="3">
        <v>19</v>
      </c>
      <c r="B120" s="8"/>
      <c r="C120" s="1" t="s">
        <v>3557</v>
      </c>
      <c r="D120" s="8" t="s">
        <v>272</v>
      </c>
      <c r="E120" s="29">
        <v>24</v>
      </c>
      <c r="F120" s="13">
        <v>0</v>
      </c>
      <c r="G120" s="13">
        <f t="shared" si="9"/>
        <v>0</v>
      </c>
    </row>
    <row r="121" spans="1:7" x14ac:dyDescent="0.25">
      <c r="A121" s="3"/>
      <c r="B121" s="8"/>
      <c r="C121" s="1"/>
      <c r="D121" s="8"/>
      <c r="E121" s="29"/>
      <c r="F121" s="13"/>
      <c r="G121" s="13" t="str">
        <f t="shared" si="9"/>
        <v/>
      </c>
    </row>
    <row r="122" spans="1:7" x14ac:dyDescent="0.25">
      <c r="A122" s="3"/>
      <c r="B122" s="11" t="s">
        <v>190</v>
      </c>
      <c r="C122" s="18" t="s">
        <v>732</v>
      </c>
      <c r="D122" s="8"/>
      <c r="E122" s="29"/>
      <c r="F122" s="13"/>
      <c r="G122" s="13" t="str">
        <f t="shared" si="9"/>
        <v/>
      </c>
    </row>
    <row r="123" spans="1:7" x14ac:dyDescent="0.25">
      <c r="A123" s="3"/>
      <c r="B123" s="8"/>
      <c r="C123" s="1"/>
      <c r="D123" s="8"/>
      <c r="E123" s="29"/>
      <c r="F123" s="13"/>
      <c r="G123" s="13" t="str">
        <f t="shared" si="9"/>
        <v/>
      </c>
    </row>
    <row r="124" spans="1:7" x14ac:dyDescent="0.25">
      <c r="A124" s="3">
        <v>20</v>
      </c>
      <c r="B124" s="8"/>
      <c r="C124" s="1" t="s">
        <v>3558</v>
      </c>
      <c r="D124" s="8" t="s">
        <v>247</v>
      </c>
      <c r="E124" s="29">
        <v>38</v>
      </c>
      <c r="F124" s="13">
        <v>0</v>
      </c>
      <c r="G124" s="13">
        <f t="shared" si="9"/>
        <v>0</v>
      </c>
    </row>
    <row r="125" spans="1:7" x14ac:dyDescent="0.25">
      <c r="A125" s="3"/>
      <c r="B125" s="8"/>
      <c r="C125" s="1"/>
      <c r="D125" s="8"/>
      <c r="E125" s="29"/>
      <c r="F125" s="13"/>
      <c r="G125" s="13"/>
    </row>
    <row r="126" spans="1:7" x14ac:dyDescent="0.25">
      <c r="A126" s="3"/>
      <c r="B126" s="11" t="s">
        <v>623</v>
      </c>
      <c r="C126" s="18" t="s">
        <v>964</v>
      </c>
      <c r="D126" s="8"/>
      <c r="E126" s="29"/>
      <c r="F126" s="13"/>
      <c r="G126" s="13" t="str">
        <f t="shared" ref="G126:G130" si="10">IFERROR(IF(E126&gt;0,((F126)*E126),""),"")</f>
        <v/>
      </c>
    </row>
    <row r="127" spans="1:7" x14ac:dyDescent="0.25">
      <c r="A127" s="3"/>
      <c r="B127" s="11"/>
      <c r="C127" s="18"/>
      <c r="D127" s="8"/>
      <c r="E127" s="29"/>
      <c r="F127" s="13"/>
      <c r="G127" s="13"/>
    </row>
    <row r="128" spans="1:7" x14ac:dyDescent="0.25">
      <c r="A128" s="3"/>
      <c r="B128" s="11" t="s">
        <v>17</v>
      </c>
      <c r="C128" s="18" t="s">
        <v>965</v>
      </c>
      <c r="D128" s="8"/>
      <c r="E128" s="29"/>
      <c r="F128" s="13"/>
      <c r="G128" s="13"/>
    </row>
    <row r="129" spans="1:7" x14ac:dyDescent="0.25">
      <c r="A129" s="3"/>
      <c r="B129" s="11"/>
      <c r="C129" s="18" t="s">
        <v>966</v>
      </c>
      <c r="D129" s="8"/>
      <c r="E129" s="29"/>
      <c r="F129" s="13"/>
      <c r="G129" s="13"/>
    </row>
    <row r="130" spans="1:7" x14ac:dyDescent="0.25">
      <c r="A130" s="3"/>
      <c r="B130" s="11"/>
      <c r="C130" s="18" t="s">
        <v>3116</v>
      </c>
      <c r="D130" s="8"/>
      <c r="E130" s="29"/>
      <c r="F130" s="13"/>
      <c r="G130" s="13" t="str">
        <f t="shared" si="10"/>
        <v/>
      </c>
    </row>
    <row r="131" spans="1:7" x14ac:dyDescent="0.25">
      <c r="A131" s="3"/>
      <c r="B131" s="8"/>
      <c r="C131" s="1"/>
      <c r="D131" s="8"/>
      <c r="E131" s="29"/>
      <c r="F131" s="13"/>
      <c r="G131" s="13"/>
    </row>
    <row r="132" spans="1:7" x14ac:dyDescent="0.25">
      <c r="A132" s="3">
        <v>21</v>
      </c>
      <c r="B132" s="8"/>
      <c r="C132" s="1" t="s">
        <v>967</v>
      </c>
      <c r="D132" s="8" t="s">
        <v>973</v>
      </c>
      <c r="E132" s="40">
        <v>132</v>
      </c>
      <c r="F132" s="13">
        <v>0</v>
      </c>
      <c r="G132" s="13">
        <f t="shared" ref="G132:G137" si="11">IFERROR(IF(E132&gt;0,((F132)*E132),""),"")</f>
        <v>0</v>
      </c>
    </row>
    <row r="133" spans="1:7" x14ac:dyDescent="0.25">
      <c r="A133" s="3"/>
      <c r="B133" s="8"/>
      <c r="C133" s="1" t="s">
        <v>968</v>
      </c>
      <c r="D133" s="8"/>
      <c r="E133" s="29"/>
      <c r="F133" s="13"/>
      <c r="G133" s="13" t="str">
        <f t="shared" si="11"/>
        <v/>
      </c>
    </row>
    <row r="134" spans="1:7" x14ac:dyDescent="0.25">
      <c r="A134" s="3"/>
      <c r="B134" s="8"/>
      <c r="C134" s="1" t="s">
        <v>969</v>
      </c>
      <c r="D134" s="8"/>
      <c r="E134" s="29"/>
      <c r="F134" s="13"/>
      <c r="G134" s="13" t="str">
        <f t="shared" si="11"/>
        <v/>
      </c>
    </row>
    <row r="135" spans="1:7" x14ac:dyDescent="0.25">
      <c r="A135" s="3"/>
      <c r="B135" s="8"/>
      <c r="C135" s="1" t="s">
        <v>970</v>
      </c>
      <c r="D135" s="8"/>
      <c r="E135" s="29"/>
      <c r="F135" s="13"/>
      <c r="G135" s="13" t="str">
        <f t="shared" si="11"/>
        <v/>
      </c>
    </row>
    <row r="136" spans="1:7" x14ac:dyDescent="0.25">
      <c r="A136" s="3"/>
      <c r="B136" s="8"/>
      <c r="C136" s="1" t="s">
        <v>971</v>
      </c>
      <c r="D136" s="8"/>
      <c r="E136" s="29"/>
      <c r="F136" s="13"/>
      <c r="G136" s="13" t="str">
        <f t="shared" si="11"/>
        <v/>
      </c>
    </row>
    <row r="137" spans="1:7" x14ac:dyDescent="0.25">
      <c r="A137" s="3"/>
      <c r="B137" s="8"/>
      <c r="C137" s="1" t="s">
        <v>972</v>
      </c>
      <c r="D137" s="8"/>
      <c r="E137" s="29"/>
      <c r="F137" s="13"/>
      <c r="G137" s="13" t="str">
        <f t="shared" si="11"/>
        <v/>
      </c>
    </row>
    <row r="138" spans="1:7" x14ac:dyDescent="0.25">
      <c r="A138" s="3"/>
      <c r="B138" s="8"/>
      <c r="C138" s="1"/>
      <c r="D138" s="8"/>
      <c r="E138" s="29"/>
      <c r="F138" s="13"/>
      <c r="G138" s="13"/>
    </row>
    <row r="139" spans="1:7" x14ac:dyDescent="0.25">
      <c r="A139" s="3"/>
      <c r="B139" s="11"/>
      <c r="C139" s="18"/>
      <c r="D139" s="8"/>
      <c r="E139" s="29"/>
      <c r="F139" s="13"/>
      <c r="G139" s="13"/>
    </row>
    <row r="140" spans="1:7" x14ac:dyDescent="0.25">
      <c r="A140" s="3"/>
      <c r="B140" s="11"/>
      <c r="C140" s="18"/>
      <c r="D140" s="8"/>
      <c r="E140" s="29"/>
      <c r="F140" s="13"/>
      <c r="G140" s="13"/>
    </row>
    <row r="141" spans="1:7" x14ac:dyDescent="0.25">
      <c r="A141" s="3"/>
      <c r="B141" s="8"/>
      <c r="C141" s="1"/>
      <c r="D141" s="8"/>
      <c r="E141" s="29"/>
      <c r="F141" s="13"/>
      <c r="G141" s="13"/>
    </row>
    <row r="142" spans="1:7" x14ac:dyDescent="0.25">
      <c r="A142" s="3"/>
      <c r="B142" s="8"/>
      <c r="C142" s="1"/>
      <c r="D142" s="8"/>
      <c r="E142" s="29"/>
      <c r="F142" s="13"/>
      <c r="G142" s="13"/>
    </row>
    <row r="143" spans="1:7" x14ac:dyDescent="0.25">
      <c r="A143" s="3"/>
      <c r="B143" s="8"/>
      <c r="C143" s="1"/>
      <c r="D143" s="8"/>
      <c r="E143" s="29"/>
      <c r="F143" s="13"/>
      <c r="G143" s="13"/>
    </row>
    <row r="144" spans="1:7" x14ac:dyDescent="0.25">
      <c r="A144" s="3"/>
      <c r="B144" s="8"/>
      <c r="C144" s="1"/>
      <c r="D144" s="8"/>
      <c r="E144" s="29"/>
      <c r="F144" s="13"/>
      <c r="G144" s="13"/>
    </row>
    <row r="145" spans="1:7" x14ac:dyDescent="0.25">
      <c r="A145" s="3"/>
      <c r="B145" s="8"/>
      <c r="C145" s="1"/>
      <c r="D145" s="8"/>
      <c r="E145" s="29"/>
      <c r="F145" s="13"/>
      <c r="G145" s="13"/>
    </row>
    <row r="146" spans="1:7" x14ac:dyDescent="0.25">
      <c r="A146" s="3"/>
      <c r="B146" s="8"/>
      <c r="C146" s="1"/>
      <c r="D146" s="8"/>
      <c r="E146" s="29"/>
      <c r="F146" s="13"/>
      <c r="G146" s="13"/>
    </row>
    <row r="147" spans="1:7" x14ac:dyDescent="0.25">
      <c r="A147" s="4"/>
      <c r="B147" s="4"/>
      <c r="C147" s="160" t="s">
        <v>7</v>
      </c>
      <c r="D147" s="161"/>
      <c r="E147" s="161"/>
      <c r="F147" s="162"/>
      <c r="G147" s="14">
        <f>SUM(G100:G146)</f>
        <v>0</v>
      </c>
    </row>
    <row r="148" spans="1:7" ht="30" x14ac:dyDescent="0.25">
      <c r="A148" s="2" t="s">
        <v>0</v>
      </c>
      <c r="B148" s="2" t="s">
        <v>1</v>
      </c>
      <c r="C148" s="2" t="s">
        <v>6</v>
      </c>
      <c r="D148" s="2" t="s">
        <v>2</v>
      </c>
      <c r="E148" s="27" t="s">
        <v>3</v>
      </c>
      <c r="F148" s="12" t="s">
        <v>4</v>
      </c>
      <c r="G148" s="12" t="s">
        <v>5</v>
      </c>
    </row>
    <row r="149" spans="1:7" x14ac:dyDescent="0.25">
      <c r="A149" s="5"/>
      <c r="B149" s="4"/>
      <c r="C149" s="160" t="s">
        <v>8</v>
      </c>
      <c r="D149" s="161"/>
      <c r="E149" s="161"/>
      <c r="F149" s="162"/>
      <c r="G149" s="15">
        <f>G147</f>
        <v>0</v>
      </c>
    </row>
    <row r="150" spans="1:7" x14ac:dyDescent="0.25">
      <c r="A150" s="3"/>
      <c r="B150" s="8"/>
      <c r="C150" s="1"/>
      <c r="D150" s="8"/>
      <c r="E150" s="29"/>
      <c r="F150" s="13"/>
      <c r="G150" s="13"/>
    </row>
    <row r="151" spans="1:7" x14ac:dyDescent="0.25">
      <c r="A151" s="3"/>
      <c r="B151" s="11" t="s">
        <v>623</v>
      </c>
      <c r="C151" s="18" t="s">
        <v>964</v>
      </c>
      <c r="D151" s="8"/>
      <c r="E151" s="29"/>
      <c r="F151" s="13"/>
      <c r="G151" s="13"/>
    </row>
    <row r="152" spans="1:7" x14ac:dyDescent="0.25">
      <c r="A152" s="3"/>
      <c r="B152" s="8"/>
      <c r="C152" s="1"/>
      <c r="D152" s="8"/>
      <c r="E152" s="29"/>
      <c r="F152" s="13"/>
      <c r="G152" s="13"/>
    </row>
    <row r="153" spans="1:7" x14ac:dyDescent="0.25">
      <c r="A153" s="3"/>
      <c r="B153" s="11" t="s">
        <v>478</v>
      </c>
      <c r="C153" s="18" t="s">
        <v>974</v>
      </c>
      <c r="D153" s="8"/>
      <c r="E153" s="29"/>
      <c r="F153" s="13"/>
      <c r="G153" s="13" t="str">
        <f t="shared" ref="G153:G161" si="12">IFERROR(IF(E153&gt;0,((F153)*E153),""),"")</f>
        <v/>
      </c>
    </row>
    <row r="154" spans="1:7" x14ac:dyDescent="0.25">
      <c r="A154" s="3"/>
      <c r="B154" s="11"/>
      <c r="C154" s="18" t="s">
        <v>3081</v>
      </c>
      <c r="D154" s="8"/>
      <c r="E154" s="29"/>
      <c r="F154" s="13"/>
      <c r="G154" s="13" t="str">
        <f t="shared" si="12"/>
        <v/>
      </c>
    </row>
    <row r="155" spans="1:7" x14ac:dyDescent="0.25">
      <c r="A155" s="3"/>
      <c r="B155" s="8"/>
      <c r="C155" s="1"/>
      <c r="D155" s="8"/>
      <c r="E155" s="29"/>
      <c r="F155" s="13"/>
      <c r="G155" s="13" t="str">
        <f t="shared" si="12"/>
        <v/>
      </c>
    </row>
    <row r="156" spans="1:7" x14ac:dyDescent="0.25">
      <c r="A156" s="3">
        <v>22</v>
      </c>
      <c r="B156" s="8"/>
      <c r="C156" s="1" t="s">
        <v>975</v>
      </c>
      <c r="D156" s="8" t="s">
        <v>256</v>
      </c>
      <c r="E156" s="29">
        <v>13</v>
      </c>
      <c r="F156" s="13">
        <v>0</v>
      </c>
      <c r="G156" s="13">
        <f t="shared" si="12"/>
        <v>0</v>
      </c>
    </row>
    <row r="157" spans="1:7" x14ac:dyDescent="0.25">
      <c r="A157" s="3"/>
      <c r="B157" s="8"/>
      <c r="C157" s="1" t="s">
        <v>976</v>
      </c>
      <c r="D157" s="8"/>
      <c r="E157" s="29"/>
      <c r="F157" s="13"/>
      <c r="G157" s="13" t="str">
        <f t="shared" si="12"/>
        <v/>
      </c>
    </row>
    <row r="158" spans="1:7" x14ac:dyDescent="0.25">
      <c r="A158" s="3"/>
      <c r="B158" s="8"/>
      <c r="C158" s="1" t="s">
        <v>977</v>
      </c>
      <c r="D158" s="8"/>
      <c r="E158" s="29"/>
      <c r="F158" s="13"/>
      <c r="G158" s="13" t="str">
        <f t="shared" si="12"/>
        <v/>
      </c>
    </row>
    <row r="159" spans="1:7" x14ac:dyDescent="0.25">
      <c r="A159" s="3"/>
      <c r="B159" s="8"/>
      <c r="C159" s="1" t="s">
        <v>978</v>
      </c>
      <c r="D159" s="8"/>
      <c r="E159" s="29"/>
      <c r="F159" s="13"/>
      <c r="G159" s="13" t="str">
        <f t="shared" si="12"/>
        <v/>
      </c>
    </row>
    <row r="160" spans="1:7" x14ac:dyDescent="0.25">
      <c r="A160" s="3"/>
      <c r="B160" s="8"/>
      <c r="C160" s="1" t="s">
        <v>979</v>
      </c>
      <c r="D160" s="8"/>
      <c r="E160" s="29"/>
      <c r="F160" s="13"/>
      <c r="G160" s="13" t="str">
        <f t="shared" si="12"/>
        <v/>
      </c>
    </row>
    <row r="161" spans="1:7" x14ac:dyDescent="0.25">
      <c r="A161" s="3"/>
      <c r="B161" s="8"/>
      <c r="C161" s="1" t="s">
        <v>980</v>
      </c>
      <c r="D161" s="8"/>
      <c r="E161" s="29"/>
      <c r="F161" s="13"/>
      <c r="G161" s="13" t="str">
        <f t="shared" si="12"/>
        <v/>
      </c>
    </row>
    <row r="162" spans="1:7" x14ac:dyDescent="0.25">
      <c r="A162" s="3"/>
      <c r="B162" s="8"/>
      <c r="C162" s="1" t="s">
        <v>299</v>
      </c>
      <c r="D162" s="8"/>
      <c r="E162" s="29"/>
      <c r="F162" s="13"/>
      <c r="G162" s="13"/>
    </row>
    <row r="163" spans="1:7" x14ac:dyDescent="0.25">
      <c r="A163" s="3"/>
      <c r="B163" s="8"/>
      <c r="C163" s="1"/>
      <c r="D163" s="8"/>
      <c r="E163" s="29"/>
      <c r="F163" s="13"/>
      <c r="G163" s="13"/>
    </row>
    <row r="164" spans="1:7" x14ac:dyDescent="0.25">
      <c r="A164" s="3"/>
      <c r="B164" s="8"/>
      <c r="C164" s="18" t="s">
        <v>941</v>
      </c>
      <c r="D164" s="8"/>
      <c r="E164" s="29"/>
      <c r="F164" s="13"/>
      <c r="G164" s="13" t="s">
        <v>1392</v>
      </c>
    </row>
    <row r="165" spans="1:7" x14ac:dyDescent="0.25">
      <c r="A165" s="3"/>
      <c r="B165" s="8"/>
      <c r="C165" s="1"/>
      <c r="D165" s="8"/>
      <c r="E165" s="29"/>
      <c r="F165" s="13"/>
      <c r="G165" s="13" t="s">
        <v>1392</v>
      </c>
    </row>
    <row r="166" spans="1:7" x14ac:dyDescent="0.25">
      <c r="A166" s="3">
        <v>23</v>
      </c>
      <c r="B166" s="8"/>
      <c r="C166" s="1" t="s">
        <v>942</v>
      </c>
      <c r="D166" s="8" t="s">
        <v>252</v>
      </c>
      <c r="E166" s="29">
        <v>150</v>
      </c>
      <c r="F166" s="13">
        <v>0</v>
      </c>
      <c r="G166" s="13">
        <f t="shared" ref="G166" si="13">IFERROR(IF(E166&gt;0,((F166)*E166),""),"")</f>
        <v>0</v>
      </c>
    </row>
    <row r="167" spans="1:7" x14ac:dyDescent="0.25">
      <c r="A167" s="3"/>
      <c r="B167" s="8"/>
      <c r="C167" s="1" t="s">
        <v>943</v>
      </c>
      <c r="D167" s="8"/>
      <c r="E167" s="29"/>
      <c r="F167" s="13"/>
      <c r="G167" s="13" t="s">
        <v>1392</v>
      </c>
    </row>
    <row r="168" spans="1:7" x14ac:dyDescent="0.25">
      <c r="A168" s="3"/>
      <c r="B168" s="8"/>
      <c r="C168" s="1"/>
      <c r="D168" s="8"/>
      <c r="E168" s="29"/>
      <c r="F168" s="13"/>
      <c r="G168" s="13"/>
    </row>
    <row r="169" spans="1:7" x14ac:dyDescent="0.25">
      <c r="A169" s="3"/>
      <c r="B169" s="8"/>
      <c r="C169" s="1"/>
      <c r="D169" s="8"/>
      <c r="E169" s="29"/>
      <c r="F169" s="13"/>
      <c r="G169" s="13"/>
    </row>
    <row r="170" spans="1:7" x14ac:dyDescent="0.25">
      <c r="A170" s="3"/>
      <c r="B170" s="8"/>
      <c r="C170" s="1"/>
      <c r="D170" s="8"/>
      <c r="E170" s="29"/>
      <c r="F170" s="13"/>
      <c r="G170" s="13"/>
    </row>
    <row r="171" spans="1:7" x14ac:dyDescent="0.25">
      <c r="A171" s="3"/>
      <c r="B171" s="8"/>
      <c r="C171" s="1"/>
      <c r="D171" s="8"/>
      <c r="E171" s="29"/>
      <c r="F171" s="13"/>
      <c r="G171" s="13"/>
    </row>
    <row r="172" spans="1:7" x14ac:dyDescent="0.25">
      <c r="A172" s="3"/>
      <c r="B172" s="8"/>
      <c r="C172" s="1"/>
      <c r="D172" s="8"/>
      <c r="E172" s="29"/>
      <c r="F172" s="13"/>
      <c r="G172" s="13"/>
    </row>
    <row r="173" spans="1:7" x14ac:dyDescent="0.25">
      <c r="A173" s="3"/>
      <c r="B173" s="8"/>
      <c r="C173" s="1"/>
      <c r="D173" s="8"/>
      <c r="E173" s="29"/>
      <c r="F173" s="13"/>
      <c r="G173" s="13"/>
    </row>
    <row r="174" spans="1:7" x14ac:dyDescent="0.25">
      <c r="A174" s="3"/>
      <c r="B174" s="8"/>
      <c r="C174" s="1"/>
      <c r="D174" s="8"/>
      <c r="E174" s="29"/>
      <c r="F174" s="13"/>
      <c r="G174" s="13"/>
    </row>
    <row r="175" spans="1:7" x14ac:dyDescent="0.25">
      <c r="A175" s="3"/>
      <c r="B175" s="8"/>
      <c r="C175" s="1"/>
      <c r="D175" s="8"/>
      <c r="E175" s="29"/>
      <c r="F175" s="13"/>
      <c r="G175" s="13"/>
    </row>
    <row r="176" spans="1:7" x14ac:dyDescent="0.25">
      <c r="A176" s="3"/>
      <c r="B176" s="8"/>
      <c r="C176" s="1"/>
      <c r="D176" s="8"/>
      <c r="E176" s="29"/>
      <c r="F176" s="13"/>
      <c r="G176" s="13"/>
    </row>
    <row r="177" spans="1:7" x14ac:dyDescent="0.25">
      <c r="A177" s="3"/>
      <c r="B177" s="8"/>
      <c r="C177" s="1"/>
      <c r="D177" s="8"/>
      <c r="E177" s="29"/>
      <c r="F177" s="13"/>
      <c r="G177" s="13"/>
    </row>
    <row r="178" spans="1:7" x14ac:dyDescent="0.25">
      <c r="A178" s="3"/>
      <c r="B178" s="8"/>
      <c r="C178" s="1"/>
      <c r="D178" s="8"/>
      <c r="E178" s="29"/>
      <c r="F178" s="13"/>
      <c r="G178" s="13"/>
    </row>
    <row r="179" spans="1:7" x14ac:dyDescent="0.25">
      <c r="A179" s="3"/>
      <c r="B179" s="8"/>
      <c r="C179" s="1"/>
      <c r="D179" s="8"/>
      <c r="E179" s="29"/>
      <c r="F179" s="13"/>
      <c r="G179" s="13"/>
    </row>
    <row r="180" spans="1:7" x14ac:dyDescent="0.25">
      <c r="A180" s="3"/>
      <c r="B180" s="8"/>
      <c r="C180" s="1"/>
      <c r="D180" s="8"/>
      <c r="E180" s="29"/>
      <c r="F180" s="13"/>
      <c r="G180" s="13"/>
    </row>
    <row r="181" spans="1:7" x14ac:dyDescent="0.25">
      <c r="A181" s="3"/>
      <c r="B181" s="8"/>
      <c r="C181" s="1"/>
      <c r="D181" s="8"/>
      <c r="E181" s="29"/>
      <c r="F181" s="13"/>
      <c r="G181" s="13"/>
    </row>
    <row r="182" spans="1:7" x14ac:dyDescent="0.25">
      <c r="A182" s="3"/>
      <c r="B182" s="8"/>
      <c r="C182" s="1"/>
      <c r="D182" s="8"/>
      <c r="E182" s="29"/>
      <c r="F182" s="13"/>
      <c r="G182" s="13"/>
    </row>
    <row r="183" spans="1:7" x14ac:dyDescent="0.25">
      <c r="A183" s="3"/>
      <c r="B183" s="8"/>
      <c r="C183" s="1"/>
      <c r="D183" s="8"/>
      <c r="E183" s="29"/>
      <c r="F183" s="13"/>
      <c r="G183" s="13"/>
    </row>
    <row r="184" spans="1:7" x14ac:dyDescent="0.25">
      <c r="A184" s="3"/>
      <c r="B184" s="8"/>
      <c r="C184" s="1"/>
      <c r="D184" s="8"/>
      <c r="E184" s="29"/>
      <c r="F184" s="13"/>
      <c r="G184" s="13"/>
    </row>
    <row r="185" spans="1:7" x14ac:dyDescent="0.25">
      <c r="A185" s="3"/>
      <c r="B185" s="8"/>
      <c r="C185" s="1"/>
      <c r="D185" s="8"/>
      <c r="E185" s="29"/>
      <c r="F185" s="13"/>
      <c r="G185" s="13"/>
    </row>
    <row r="186" spans="1:7" x14ac:dyDescent="0.25">
      <c r="A186" s="3"/>
      <c r="B186" s="8"/>
      <c r="C186" s="1"/>
      <c r="D186" s="8"/>
      <c r="E186" s="29"/>
      <c r="F186" s="13"/>
      <c r="G186" s="13"/>
    </row>
    <row r="187" spans="1:7" x14ac:dyDescent="0.25">
      <c r="A187" s="3"/>
      <c r="B187" s="8"/>
      <c r="C187" s="1"/>
      <c r="D187" s="8"/>
      <c r="E187" s="29"/>
      <c r="F187" s="13"/>
      <c r="G187" s="13"/>
    </row>
    <row r="188" spans="1:7" x14ac:dyDescent="0.25">
      <c r="A188" s="3"/>
      <c r="B188" s="8"/>
      <c r="C188" s="1"/>
      <c r="D188" s="8"/>
      <c r="E188" s="29"/>
      <c r="F188" s="13"/>
      <c r="G188" s="13"/>
    </row>
    <row r="189" spans="1:7" x14ac:dyDescent="0.25">
      <c r="A189" s="3"/>
      <c r="B189" s="8"/>
      <c r="C189" s="1"/>
      <c r="D189" s="8"/>
      <c r="E189" s="29"/>
      <c r="F189" s="13"/>
      <c r="G189" s="13"/>
    </row>
    <row r="190" spans="1:7" x14ac:dyDescent="0.25">
      <c r="A190" s="3"/>
      <c r="B190" s="8"/>
      <c r="C190" s="1"/>
      <c r="D190" s="8"/>
      <c r="E190" s="29"/>
      <c r="F190" s="13"/>
      <c r="G190" s="25"/>
    </row>
    <row r="191" spans="1:7" x14ac:dyDescent="0.25">
      <c r="A191" s="3"/>
      <c r="B191" s="8"/>
      <c r="C191" s="18"/>
      <c r="D191" s="8"/>
      <c r="E191" s="29"/>
      <c r="F191" s="13"/>
      <c r="G191" s="13"/>
    </row>
    <row r="192" spans="1:7" x14ac:dyDescent="0.25">
      <c r="A192" s="3"/>
      <c r="B192" s="8"/>
      <c r="C192" s="1"/>
      <c r="D192" s="8"/>
      <c r="E192" s="29"/>
      <c r="F192" s="13"/>
      <c r="G192" s="13"/>
    </row>
    <row r="193" spans="1:7" x14ac:dyDescent="0.25">
      <c r="A193" s="3"/>
      <c r="B193" s="8"/>
      <c r="C193" s="1"/>
      <c r="D193" s="8"/>
      <c r="E193" s="29"/>
      <c r="F193" s="13"/>
      <c r="G193" s="13"/>
    </row>
    <row r="194" spans="1:7" x14ac:dyDescent="0.25">
      <c r="A194" s="3"/>
      <c r="B194" s="8"/>
      <c r="C194" s="1"/>
      <c r="D194" s="8"/>
      <c r="E194" s="29"/>
      <c r="F194" s="13"/>
      <c r="G194" s="13"/>
    </row>
    <row r="195" spans="1:7" x14ac:dyDescent="0.25">
      <c r="A195" s="3"/>
      <c r="B195" s="8"/>
      <c r="C195" s="62"/>
      <c r="D195" s="58"/>
      <c r="E195" s="69"/>
      <c r="F195" s="24"/>
      <c r="G195" s="13"/>
    </row>
    <row r="196" spans="1:7" x14ac:dyDescent="0.25">
      <c r="A196" s="4"/>
      <c r="B196" s="4"/>
      <c r="C196" s="160" t="s">
        <v>2875</v>
      </c>
      <c r="D196" s="161"/>
      <c r="E196" s="161"/>
      <c r="F196" s="162"/>
      <c r="G196" s="14">
        <f>SUM(G149:G195)</f>
        <v>0</v>
      </c>
    </row>
  </sheetData>
  <mergeCells count="7">
    <mergeCell ref="C196:F196"/>
    <mergeCell ref="C49:F49"/>
    <mergeCell ref="C51:F51"/>
    <mergeCell ref="C98:F98"/>
    <mergeCell ref="C100:F100"/>
    <mergeCell ref="C147:F147"/>
    <mergeCell ref="C149:F14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&amp;G&amp;C&amp;"-,Bold"CONSTRUCTION OF THE NEW 400kV
 YARD AT ORANJEMOND SUBSTATION&amp;R&amp;"-,Bold"Tender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5"/>
  <sheetViews>
    <sheetView view="pageLayout" zoomScaleNormal="100" workbookViewId="0">
      <selection activeCell="C733" sqref="C733"/>
    </sheetView>
  </sheetViews>
  <sheetFormatPr defaultRowHeight="15" x14ac:dyDescent="0.25"/>
  <cols>
    <col min="1" max="1" width="7.42578125" customWidth="1"/>
    <col min="2" max="2" width="9" customWidth="1"/>
    <col min="3" max="3" width="36.7109375" customWidth="1"/>
    <col min="4" max="4" width="4.85546875" customWidth="1"/>
    <col min="5" max="5" width="8.42578125" style="30" customWidth="1"/>
    <col min="6" max="6" width="13.5703125" customWidth="1"/>
    <col min="7" max="7" width="18.5703125" bestFit="1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7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3561</v>
      </c>
      <c r="D2" s="20"/>
      <c r="E2" s="28"/>
      <c r="F2" s="20"/>
      <c r="G2" s="32" t="str">
        <f>IFERROR(IF(E2&gt;0,((F2)*E2),""),"")</f>
        <v/>
      </c>
    </row>
    <row r="3" spans="1:7" x14ac:dyDescent="0.25">
      <c r="A3" s="3"/>
      <c r="B3" s="8"/>
      <c r="C3" s="18" t="s">
        <v>981</v>
      </c>
      <c r="D3" s="8"/>
      <c r="E3" s="29"/>
      <c r="F3" s="13"/>
      <c r="G3" s="13" t="str">
        <f t="shared" ref="G3:G8" si="0">IFERROR(IF(E3&gt;0,((F3)*E3),""),"")</f>
        <v/>
      </c>
    </row>
    <row r="4" spans="1:7" x14ac:dyDescent="0.25">
      <c r="A4" s="3"/>
      <c r="B4" s="8"/>
      <c r="C4" s="18" t="s">
        <v>982</v>
      </c>
      <c r="D4" s="8"/>
      <c r="E4" s="29"/>
      <c r="F4" s="13"/>
      <c r="G4" s="13" t="str">
        <f t="shared" si="0"/>
        <v/>
      </c>
    </row>
    <row r="5" spans="1:7" x14ac:dyDescent="0.25">
      <c r="A5" s="3"/>
      <c r="B5" s="8"/>
      <c r="C5" s="18" t="s">
        <v>436</v>
      </c>
      <c r="D5" s="8"/>
      <c r="E5" s="29"/>
      <c r="F5" s="13"/>
      <c r="G5" s="13" t="str">
        <f t="shared" si="0"/>
        <v/>
      </c>
    </row>
    <row r="6" spans="1:7" x14ac:dyDescent="0.25">
      <c r="A6" s="3"/>
      <c r="B6" s="8"/>
      <c r="C6" s="1"/>
      <c r="D6" s="8"/>
      <c r="E6" s="29"/>
      <c r="F6" s="13"/>
      <c r="G6" s="13" t="str">
        <f t="shared" si="0"/>
        <v/>
      </c>
    </row>
    <row r="7" spans="1:7" x14ac:dyDescent="0.25">
      <c r="A7" s="3"/>
      <c r="B7" s="8"/>
      <c r="C7" s="18" t="s">
        <v>3897</v>
      </c>
      <c r="D7" s="8"/>
      <c r="E7" s="29"/>
      <c r="F7" s="13"/>
      <c r="G7" s="13" t="str">
        <f t="shared" si="0"/>
        <v/>
      </c>
    </row>
    <row r="8" spans="1:7" x14ac:dyDescent="0.25">
      <c r="A8" s="3"/>
      <c r="B8" s="8"/>
      <c r="C8" s="18" t="s">
        <v>3898</v>
      </c>
      <c r="D8" s="8"/>
      <c r="E8" s="29"/>
      <c r="F8" s="13"/>
      <c r="G8" s="13" t="str">
        <f t="shared" si="0"/>
        <v/>
      </c>
    </row>
    <row r="9" spans="1:7" x14ac:dyDescent="0.25">
      <c r="A9" s="3"/>
      <c r="B9" s="8"/>
      <c r="C9" s="18" t="s">
        <v>3899</v>
      </c>
      <c r="D9" s="8"/>
      <c r="E9" s="29"/>
      <c r="F9" s="13"/>
      <c r="G9" s="13" t="str">
        <f t="shared" ref="G9:G46" si="1">IFERROR(IF(E9&gt;0,((F9)*E9),""),"")</f>
        <v/>
      </c>
    </row>
    <row r="10" spans="1:7" x14ac:dyDescent="0.25">
      <c r="A10" s="3"/>
      <c r="B10" s="8"/>
      <c r="C10" s="18" t="s">
        <v>3900</v>
      </c>
      <c r="D10" s="8"/>
      <c r="E10" s="29"/>
      <c r="F10" s="13"/>
      <c r="G10" s="13" t="str">
        <f t="shared" si="1"/>
        <v/>
      </c>
    </row>
    <row r="11" spans="1:7" x14ac:dyDescent="0.25">
      <c r="A11" s="3"/>
      <c r="B11" s="8"/>
      <c r="C11" s="1"/>
      <c r="D11" s="8"/>
      <c r="E11" s="29"/>
      <c r="F11" s="13"/>
      <c r="G11" s="13" t="str">
        <f t="shared" si="1"/>
        <v/>
      </c>
    </row>
    <row r="12" spans="1:7" x14ac:dyDescent="0.25">
      <c r="A12" s="3"/>
      <c r="B12" s="11" t="s">
        <v>446</v>
      </c>
      <c r="C12" s="18" t="s">
        <v>447</v>
      </c>
      <c r="D12" s="8"/>
      <c r="E12" s="29"/>
      <c r="F12" s="13"/>
      <c r="G12" s="13" t="str">
        <f t="shared" si="1"/>
        <v/>
      </c>
    </row>
    <row r="13" spans="1:7" x14ac:dyDescent="0.25">
      <c r="A13" s="3"/>
      <c r="B13" s="8"/>
      <c r="C13" s="1"/>
      <c r="D13" s="8"/>
      <c r="E13" s="29"/>
      <c r="F13" s="13"/>
      <c r="G13" s="13" t="str">
        <f t="shared" si="1"/>
        <v/>
      </c>
    </row>
    <row r="14" spans="1:7" x14ac:dyDescent="0.25">
      <c r="A14" s="3"/>
      <c r="B14" s="11" t="s">
        <v>327</v>
      </c>
      <c r="C14" s="18" t="s">
        <v>983</v>
      </c>
      <c r="D14" s="8"/>
      <c r="E14" s="29"/>
      <c r="F14" s="13"/>
      <c r="G14" s="13" t="str">
        <f t="shared" si="1"/>
        <v/>
      </c>
    </row>
    <row r="15" spans="1:7" x14ac:dyDescent="0.25">
      <c r="A15" s="3"/>
      <c r="B15" s="8"/>
      <c r="C15" s="18" t="s">
        <v>450</v>
      </c>
      <c r="D15" s="8"/>
      <c r="E15" s="29"/>
      <c r="F15" s="13"/>
      <c r="G15" s="13" t="str">
        <f t="shared" si="1"/>
        <v/>
      </c>
    </row>
    <row r="16" spans="1:7" x14ac:dyDescent="0.25">
      <c r="A16" s="3"/>
      <c r="B16" s="8"/>
      <c r="C16" s="18" t="s">
        <v>2930</v>
      </c>
      <c r="D16" s="8"/>
      <c r="E16" s="29"/>
      <c r="F16" s="13"/>
      <c r="G16" s="13" t="str">
        <f t="shared" si="1"/>
        <v/>
      </c>
    </row>
    <row r="17" spans="1:7" x14ac:dyDescent="0.25">
      <c r="A17" s="3"/>
      <c r="B17" s="8"/>
      <c r="C17" s="1"/>
      <c r="D17" s="8"/>
      <c r="E17" s="29"/>
      <c r="F17" s="13"/>
      <c r="G17" s="13" t="str">
        <f t="shared" si="1"/>
        <v/>
      </c>
    </row>
    <row r="18" spans="1:7" x14ac:dyDescent="0.25">
      <c r="A18" s="3">
        <v>1</v>
      </c>
      <c r="B18" s="8"/>
      <c r="C18" s="1" t="s">
        <v>984</v>
      </c>
      <c r="D18" s="8" t="s">
        <v>272</v>
      </c>
      <c r="E18" s="29">
        <v>2008</v>
      </c>
      <c r="F18" s="13">
        <v>0</v>
      </c>
      <c r="G18" s="13">
        <f t="shared" si="1"/>
        <v>0</v>
      </c>
    </row>
    <row r="19" spans="1:7" x14ac:dyDescent="0.25">
      <c r="A19" s="3"/>
      <c r="B19" s="8"/>
      <c r="C19" s="1" t="s">
        <v>985</v>
      </c>
      <c r="D19" s="8"/>
      <c r="E19" s="29"/>
      <c r="F19" s="13"/>
      <c r="G19" s="13" t="str">
        <f t="shared" si="1"/>
        <v/>
      </c>
    </row>
    <row r="20" spans="1:7" x14ac:dyDescent="0.25">
      <c r="A20" s="3"/>
      <c r="B20" s="8"/>
      <c r="C20" s="1"/>
      <c r="D20" s="8"/>
      <c r="E20" s="29"/>
      <c r="F20" s="13"/>
      <c r="G20" s="13" t="str">
        <f t="shared" si="1"/>
        <v/>
      </c>
    </row>
    <row r="21" spans="1:7" x14ac:dyDescent="0.25">
      <c r="A21" s="3"/>
      <c r="B21" s="11" t="s">
        <v>330</v>
      </c>
      <c r="C21" s="18" t="s">
        <v>3064</v>
      </c>
      <c r="D21" s="8"/>
      <c r="E21" s="29"/>
      <c r="F21" s="13"/>
      <c r="G21" s="13" t="str">
        <f t="shared" si="1"/>
        <v/>
      </c>
    </row>
    <row r="22" spans="1:7" x14ac:dyDescent="0.25">
      <c r="A22" s="3"/>
      <c r="B22" s="8"/>
      <c r="C22" s="1"/>
      <c r="D22" s="8"/>
      <c r="E22" s="29"/>
      <c r="F22" s="13"/>
      <c r="G22" s="13" t="str">
        <f t="shared" si="1"/>
        <v/>
      </c>
    </row>
    <row r="23" spans="1:7" x14ac:dyDescent="0.25">
      <c r="A23" s="3">
        <v>2</v>
      </c>
      <c r="B23" s="8" t="s">
        <v>332</v>
      </c>
      <c r="C23" s="1" t="s">
        <v>986</v>
      </c>
      <c r="D23" s="8" t="s">
        <v>272</v>
      </c>
      <c r="E23" s="29">
        <v>200</v>
      </c>
      <c r="F23" s="13">
        <v>0</v>
      </c>
      <c r="G23" s="13">
        <f t="shared" si="1"/>
        <v>0</v>
      </c>
    </row>
    <row r="24" spans="1:7" x14ac:dyDescent="0.25">
      <c r="A24" s="3"/>
      <c r="B24" s="8"/>
      <c r="C24" s="1"/>
      <c r="D24" s="8"/>
      <c r="E24" s="29"/>
      <c r="F24" s="13"/>
      <c r="G24" s="13" t="str">
        <f t="shared" si="1"/>
        <v/>
      </c>
    </row>
    <row r="25" spans="1:7" x14ac:dyDescent="0.25">
      <c r="A25" s="3">
        <v>3</v>
      </c>
      <c r="B25" s="8" t="s">
        <v>337</v>
      </c>
      <c r="C25" s="1" t="s">
        <v>987</v>
      </c>
      <c r="D25" s="8" t="s">
        <v>272</v>
      </c>
      <c r="E25" s="29">
        <v>200</v>
      </c>
      <c r="F25" s="13">
        <v>0</v>
      </c>
      <c r="G25" s="13">
        <f t="shared" si="1"/>
        <v>0</v>
      </c>
    </row>
    <row r="26" spans="1:7" x14ac:dyDescent="0.25">
      <c r="A26" s="3"/>
      <c r="B26" s="8"/>
      <c r="C26" s="1"/>
      <c r="D26" s="8"/>
      <c r="E26" s="29"/>
      <c r="F26" s="13"/>
      <c r="G26" s="13" t="str">
        <f t="shared" si="1"/>
        <v/>
      </c>
    </row>
    <row r="27" spans="1:7" x14ac:dyDescent="0.25">
      <c r="A27" s="3"/>
      <c r="B27" s="11" t="s">
        <v>955</v>
      </c>
      <c r="C27" s="18" t="s">
        <v>953</v>
      </c>
      <c r="D27" s="8"/>
      <c r="E27" s="29"/>
      <c r="F27" s="13"/>
      <c r="G27" s="13" t="str">
        <f t="shared" si="1"/>
        <v/>
      </c>
    </row>
    <row r="28" spans="1:7" x14ac:dyDescent="0.25">
      <c r="A28" s="3"/>
      <c r="B28" s="8"/>
      <c r="C28" s="1"/>
      <c r="D28" s="8"/>
      <c r="E28" s="29"/>
      <c r="F28" s="13"/>
      <c r="G28" s="13" t="str">
        <f t="shared" si="1"/>
        <v/>
      </c>
    </row>
    <row r="29" spans="1:7" x14ac:dyDescent="0.25">
      <c r="A29" s="3"/>
      <c r="B29" s="11">
        <v>8.4</v>
      </c>
      <c r="C29" s="18" t="s">
        <v>962</v>
      </c>
      <c r="D29" s="8"/>
      <c r="E29" s="29"/>
      <c r="F29" s="13"/>
      <c r="G29" s="13" t="str">
        <f t="shared" si="1"/>
        <v/>
      </c>
    </row>
    <row r="30" spans="1:7" x14ac:dyDescent="0.25">
      <c r="A30" s="3"/>
      <c r="B30" s="8"/>
      <c r="C30" s="1"/>
      <c r="D30" s="8"/>
      <c r="E30" s="29"/>
      <c r="F30" s="13"/>
      <c r="G30" s="13" t="str">
        <f t="shared" si="1"/>
        <v/>
      </c>
    </row>
    <row r="31" spans="1:7" x14ac:dyDescent="0.25">
      <c r="A31" s="3"/>
      <c r="B31" s="11" t="s">
        <v>189</v>
      </c>
      <c r="C31" s="18" t="s">
        <v>3065</v>
      </c>
      <c r="D31" s="8"/>
      <c r="E31" s="29"/>
      <c r="F31" s="13"/>
      <c r="G31" s="13" t="str">
        <f t="shared" si="1"/>
        <v/>
      </c>
    </row>
    <row r="32" spans="1:7" x14ac:dyDescent="0.25">
      <c r="A32" s="3"/>
      <c r="B32" s="8"/>
      <c r="C32" s="1"/>
      <c r="D32" s="8"/>
      <c r="E32" s="29"/>
      <c r="F32" s="13"/>
      <c r="G32" s="13" t="str">
        <f t="shared" si="1"/>
        <v/>
      </c>
    </row>
    <row r="33" spans="1:7" x14ac:dyDescent="0.25">
      <c r="A33" s="3">
        <v>4</v>
      </c>
      <c r="B33" s="8"/>
      <c r="C33" s="1" t="s">
        <v>988</v>
      </c>
      <c r="D33" s="8" t="s">
        <v>272</v>
      </c>
      <c r="E33" s="29">
        <v>45</v>
      </c>
      <c r="F33" s="13">
        <v>0</v>
      </c>
      <c r="G33" s="13">
        <f t="shared" si="1"/>
        <v>0</v>
      </c>
    </row>
    <row r="34" spans="1:7" x14ac:dyDescent="0.25">
      <c r="A34" s="3"/>
      <c r="B34" s="8"/>
      <c r="C34" s="1"/>
      <c r="D34" s="8"/>
      <c r="E34" s="29"/>
      <c r="F34" s="13"/>
      <c r="G34" s="13" t="str">
        <f t="shared" si="1"/>
        <v/>
      </c>
    </row>
    <row r="35" spans="1:7" x14ac:dyDescent="0.25">
      <c r="A35" s="3"/>
      <c r="B35" s="11" t="s">
        <v>989</v>
      </c>
      <c r="C35" s="18" t="s">
        <v>455</v>
      </c>
      <c r="D35" s="8"/>
      <c r="E35" s="29"/>
      <c r="F35" s="13"/>
      <c r="G35" s="13" t="str">
        <f t="shared" si="1"/>
        <v/>
      </c>
    </row>
    <row r="36" spans="1:7" x14ac:dyDescent="0.25">
      <c r="A36" s="3"/>
      <c r="B36" s="8"/>
      <c r="C36" s="1"/>
      <c r="D36" s="8"/>
      <c r="E36" s="29"/>
      <c r="F36" s="13"/>
      <c r="G36" s="13" t="str">
        <f t="shared" si="1"/>
        <v/>
      </c>
    </row>
    <row r="37" spans="1:7" x14ac:dyDescent="0.25">
      <c r="A37" s="3"/>
      <c r="B37" s="11" t="s">
        <v>241</v>
      </c>
      <c r="C37" s="18" t="s">
        <v>456</v>
      </c>
      <c r="D37" s="8"/>
      <c r="E37" s="29"/>
      <c r="F37" s="13"/>
      <c r="G37" s="13" t="str">
        <f t="shared" si="1"/>
        <v/>
      </c>
    </row>
    <row r="38" spans="1:7" x14ac:dyDescent="0.25">
      <c r="A38" s="3"/>
      <c r="B38" s="8"/>
      <c r="C38" s="1"/>
      <c r="D38" s="8"/>
      <c r="E38" s="29"/>
      <c r="F38" s="13"/>
      <c r="G38" s="13" t="str">
        <f t="shared" si="1"/>
        <v/>
      </c>
    </row>
    <row r="39" spans="1:7" x14ac:dyDescent="0.25">
      <c r="A39" s="3">
        <v>5</v>
      </c>
      <c r="B39" s="8" t="s">
        <v>248</v>
      </c>
      <c r="C39" s="1" t="s">
        <v>457</v>
      </c>
      <c r="D39" s="8" t="s">
        <v>272</v>
      </c>
      <c r="E39" s="29">
        <v>240</v>
      </c>
      <c r="F39" s="13">
        <v>0</v>
      </c>
      <c r="G39" s="13">
        <f t="shared" si="1"/>
        <v>0</v>
      </c>
    </row>
    <row r="40" spans="1:7" x14ac:dyDescent="0.25">
      <c r="A40" s="3"/>
      <c r="B40" s="8"/>
      <c r="C40" s="1" t="s">
        <v>452</v>
      </c>
      <c r="D40" s="8"/>
      <c r="E40" s="29"/>
      <c r="F40" s="13"/>
      <c r="G40" s="13" t="str">
        <f t="shared" si="1"/>
        <v/>
      </c>
    </row>
    <row r="41" spans="1:7" x14ac:dyDescent="0.25">
      <c r="A41" s="3"/>
      <c r="B41" s="8"/>
      <c r="C41" s="1"/>
      <c r="D41" s="8"/>
      <c r="E41" s="29"/>
      <c r="F41" s="13"/>
      <c r="G41" s="13" t="str">
        <f t="shared" si="1"/>
        <v/>
      </c>
    </row>
    <row r="42" spans="1:7" x14ac:dyDescent="0.25">
      <c r="A42" s="3">
        <v>6</v>
      </c>
      <c r="B42" s="8" t="s">
        <v>249</v>
      </c>
      <c r="C42" s="1" t="s">
        <v>990</v>
      </c>
      <c r="D42" s="8" t="s">
        <v>272</v>
      </c>
      <c r="E42" s="29">
        <v>240</v>
      </c>
      <c r="F42" s="13">
        <v>0</v>
      </c>
      <c r="G42" s="13">
        <f t="shared" si="1"/>
        <v>0</v>
      </c>
    </row>
    <row r="43" spans="1:7" x14ac:dyDescent="0.25">
      <c r="A43" s="3"/>
      <c r="B43" s="8"/>
      <c r="C43" s="1" t="s">
        <v>452</v>
      </c>
      <c r="D43" s="8"/>
      <c r="E43" s="29"/>
      <c r="F43" s="13"/>
      <c r="G43" s="13" t="str">
        <f t="shared" si="1"/>
        <v/>
      </c>
    </row>
    <row r="44" spans="1:7" x14ac:dyDescent="0.25">
      <c r="A44" s="3"/>
      <c r="B44" s="8"/>
      <c r="C44" s="1"/>
      <c r="D44" s="8"/>
      <c r="E44" s="29"/>
      <c r="F44" s="13"/>
      <c r="G44" s="13" t="str">
        <f t="shared" si="1"/>
        <v/>
      </c>
    </row>
    <row r="45" spans="1:7" x14ac:dyDescent="0.25">
      <c r="A45" s="3"/>
      <c r="B45" s="11" t="s">
        <v>991</v>
      </c>
      <c r="C45" s="18" t="s">
        <v>992</v>
      </c>
      <c r="D45" s="8"/>
      <c r="E45" s="29"/>
      <c r="F45" s="13"/>
      <c r="G45" s="13" t="str">
        <f t="shared" si="1"/>
        <v/>
      </c>
    </row>
    <row r="46" spans="1:7" x14ac:dyDescent="0.25">
      <c r="A46" s="3"/>
      <c r="B46" s="11"/>
      <c r="C46" s="18" t="s">
        <v>2932</v>
      </c>
      <c r="D46" s="8"/>
      <c r="E46" s="29"/>
      <c r="F46" s="13"/>
      <c r="G46" s="13" t="str">
        <f t="shared" si="1"/>
        <v/>
      </c>
    </row>
    <row r="47" spans="1:7" x14ac:dyDescent="0.25">
      <c r="A47" s="3"/>
      <c r="B47" s="8"/>
      <c r="C47" s="1"/>
      <c r="D47" s="8"/>
      <c r="E47" s="29"/>
      <c r="F47" s="13"/>
      <c r="G47" s="13"/>
    </row>
    <row r="48" spans="1:7" x14ac:dyDescent="0.25">
      <c r="A48" s="3"/>
      <c r="B48" s="8"/>
      <c r="C48" s="1"/>
      <c r="D48" s="8"/>
      <c r="E48" s="29"/>
      <c r="F48" s="13"/>
      <c r="G48" s="13"/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7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>
        <v>7</v>
      </c>
      <c r="B52" s="8" t="s">
        <v>993</v>
      </c>
      <c r="C52" s="1" t="s">
        <v>457</v>
      </c>
      <c r="D52" s="8" t="s">
        <v>272</v>
      </c>
      <c r="E52" s="29">
        <v>240</v>
      </c>
      <c r="F52" s="13">
        <v>0</v>
      </c>
      <c r="G52" s="13">
        <f>IFERROR(IF(E52&gt;0,((F52)*E52),""),"")</f>
        <v>0</v>
      </c>
    </row>
    <row r="53" spans="1:7" x14ac:dyDescent="0.25">
      <c r="A53" s="3"/>
      <c r="B53" s="8"/>
      <c r="C53" s="1" t="s">
        <v>452</v>
      </c>
      <c r="D53" s="8"/>
      <c r="E53" s="29"/>
      <c r="F53" s="13"/>
      <c r="G53" s="13" t="str">
        <f t="shared" ref="G53:G103" si="2">IFERROR(IF(E53&gt;0,((F53)*E53),""),"")</f>
        <v/>
      </c>
    </row>
    <row r="54" spans="1:7" x14ac:dyDescent="0.25">
      <c r="A54" s="3"/>
      <c r="B54" s="8"/>
      <c r="C54" s="1"/>
      <c r="D54" s="8"/>
      <c r="E54" s="29"/>
      <c r="F54" s="13"/>
      <c r="G54" s="13" t="str">
        <f t="shared" si="2"/>
        <v/>
      </c>
    </row>
    <row r="55" spans="1:7" x14ac:dyDescent="0.25">
      <c r="A55" s="3">
        <v>8</v>
      </c>
      <c r="B55" s="8" t="s">
        <v>994</v>
      </c>
      <c r="C55" s="1" t="s">
        <v>458</v>
      </c>
      <c r="D55" s="8" t="s">
        <v>272</v>
      </c>
      <c r="E55" s="29">
        <v>240</v>
      </c>
      <c r="F55" s="13">
        <v>0</v>
      </c>
      <c r="G55" s="13">
        <f t="shared" si="2"/>
        <v>0</v>
      </c>
    </row>
    <row r="56" spans="1:7" x14ac:dyDescent="0.25">
      <c r="A56" s="3"/>
      <c r="B56" s="8"/>
      <c r="C56" s="1" t="s">
        <v>452</v>
      </c>
      <c r="D56" s="8"/>
      <c r="E56" s="29"/>
      <c r="F56" s="13"/>
      <c r="G56" s="13" t="str">
        <f t="shared" si="2"/>
        <v/>
      </c>
    </row>
    <row r="57" spans="1:7" x14ac:dyDescent="0.25">
      <c r="A57" s="3"/>
      <c r="B57" s="8"/>
      <c r="C57" s="1"/>
      <c r="D57" s="8"/>
      <c r="E57" s="29"/>
      <c r="F57" s="13"/>
      <c r="G57" s="13" t="str">
        <f t="shared" si="2"/>
        <v/>
      </c>
    </row>
    <row r="58" spans="1:7" x14ac:dyDescent="0.25">
      <c r="A58" s="3">
        <v>9</v>
      </c>
      <c r="B58" s="8"/>
      <c r="C58" s="1" t="s">
        <v>995</v>
      </c>
      <c r="D58" s="8" t="s">
        <v>272</v>
      </c>
      <c r="E58" s="29">
        <v>360</v>
      </c>
      <c r="F58" s="13">
        <v>0</v>
      </c>
      <c r="G58" s="13">
        <f t="shared" si="2"/>
        <v>0</v>
      </c>
    </row>
    <row r="59" spans="1:7" x14ac:dyDescent="0.25">
      <c r="A59" s="3"/>
      <c r="B59" s="8"/>
      <c r="C59" s="1" t="s">
        <v>996</v>
      </c>
      <c r="D59" s="8"/>
      <c r="E59" s="29"/>
      <c r="F59" s="13"/>
      <c r="G59" s="13" t="str">
        <f t="shared" si="2"/>
        <v/>
      </c>
    </row>
    <row r="60" spans="1:7" x14ac:dyDescent="0.25">
      <c r="A60" s="3"/>
      <c r="B60" s="8"/>
      <c r="C60" s="1" t="s">
        <v>997</v>
      </c>
      <c r="D60" s="8"/>
      <c r="E60" s="29"/>
      <c r="F60" s="13"/>
      <c r="G60" s="13" t="str">
        <f t="shared" si="2"/>
        <v/>
      </c>
    </row>
    <row r="61" spans="1:7" x14ac:dyDescent="0.25">
      <c r="A61" s="3"/>
      <c r="B61" s="8"/>
      <c r="C61" s="1" t="s">
        <v>582</v>
      </c>
      <c r="D61" s="8"/>
      <c r="E61" s="29"/>
      <c r="F61" s="13"/>
      <c r="G61" s="13" t="str">
        <f t="shared" si="2"/>
        <v/>
      </c>
    </row>
    <row r="62" spans="1:7" x14ac:dyDescent="0.25">
      <c r="A62" s="3"/>
      <c r="B62" s="8"/>
      <c r="C62" s="1" t="s">
        <v>2882</v>
      </c>
      <c r="D62" s="8"/>
      <c r="E62" s="29"/>
      <c r="F62" s="13"/>
      <c r="G62" s="13" t="str">
        <f t="shared" si="2"/>
        <v/>
      </c>
    </row>
    <row r="63" spans="1:7" x14ac:dyDescent="0.25">
      <c r="A63" s="3"/>
      <c r="B63" s="8"/>
      <c r="C63" s="1"/>
      <c r="D63" s="8"/>
      <c r="E63" s="29"/>
      <c r="F63" s="13"/>
      <c r="G63" s="13" t="str">
        <f t="shared" si="2"/>
        <v/>
      </c>
    </row>
    <row r="64" spans="1:7" x14ac:dyDescent="0.25">
      <c r="A64" s="3">
        <v>10</v>
      </c>
      <c r="B64" s="8"/>
      <c r="C64" s="1" t="s">
        <v>998</v>
      </c>
      <c r="D64" s="8" t="s">
        <v>272</v>
      </c>
      <c r="E64" s="29">
        <v>384</v>
      </c>
      <c r="F64" s="13">
        <v>0</v>
      </c>
      <c r="G64" s="13">
        <f t="shared" si="2"/>
        <v>0</v>
      </c>
    </row>
    <row r="65" spans="1:7" x14ac:dyDescent="0.25">
      <c r="A65" s="3"/>
      <c r="B65" s="8"/>
      <c r="C65" s="1" t="s">
        <v>999</v>
      </c>
      <c r="D65" s="8"/>
      <c r="E65" s="29"/>
      <c r="F65" s="13"/>
      <c r="G65" s="13" t="str">
        <f t="shared" si="2"/>
        <v/>
      </c>
    </row>
    <row r="66" spans="1:7" x14ac:dyDescent="0.25">
      <c r="A66" s="3"/>
      <c r="B66" s="8"/>
      <c r="C66" s="1" t="s">
        <v>1000</v>
      </c>
      <c r="D66" s="8"/>
      <c r="E66" s="29"/>
      <c r="F66" s="13"/>
      <c r="G66" s="13" t="str">
        <f t="shared" si="2"/>
        <v/>
      </c>
    </row>
    <row r="67" spans="1:7" x14ac:dyDescent="0.25">
      <c r="A67" s="3"/>
      <c r="B67" s="8"/>
      <c r="C67" s="1" t="s">
        <v>2883</v>
      </c>
      <c r="D67" s="8"/>
      <c r="E67" s="29"/>
      <c r="F67" s="13"/>
      <c r="G67" s="13" t="str">
        <f t="shared" si="2"/>
        <v/>
      </c>
    </row>
    <row r="68" spans="1:7" x14ac:dyDescent="0.25">
      <c r="A68" s="3"/>
      <c r="B68" s="8"/>
      <c r="C68" s="1"/>
      <c r="D68" s="8"/>
      <c r="E68" s="29"/>
      <c r="F68" s="13"/>
      <c r="G68" s="13" t="str">
        <f t="shared" si="2"/>
        <v/>
      </c>
    </row>
    <row r="69" spans="1:7" x14ac:dyDescent="0.25">
      <c r="A69" s="3"/>
      <c r="B69" s="11" t="s">
        <v>250</v>
      </c>
      <c r="C69" s="18" t="s">
        <v>1001</v>
      </c>
      <c r="D69" s="8"/>
      <c r="E69" s="29"/>
      <c r="F69" s="13"/>
      <c r="G69" s="13" t="str">
        <f t="shared" si="2"/>
        <v/>
      </c>
    </row>
    <row r="70" spans="1:7" x14ac:dyDescent="0.25">
      <c r="A70" s="3"/>
      <c r="B70" s="8"/>
      <c r="C70" s="1"/>
      <c r="D70" s="8"/>
      <c r="E70" s="29"/>
      <c r="F70" s="13"/>
      <c r="G70" s="13" t="str">
        <f t="shared" si="2"/>
        <v/>
      </c>
    </row>
    <row r="71" spans="1:7" x14ac:dyDescent="0.25">
      <c r="A71" s="3"/>
      <c r="B71" s="8"/>
      <c r="C71" s="18" t="s">
        <v>1002</v>
      </c>
      <c r="D71" s="8"/>
      <c r="E71" s="29"/>
      <c r="F71" s="13"/>
      <c r="G71" s="13" t="str">
        <f t="shared" si="2"/>
        <v/>
      </c>
    </row>
    <row r="72" spans="1:7" x14ac:dyDescent="0.25">
      <c r="A72" s="3"/>
      <c r="B72" s="8"/>
      <c r="C72" s="18" t="s">
        <v>466</v>
      </c>
      <c r="D72" s="8"/>
      <c r="E72" s="29"/>
      <c r="F72" s="13"/>
      <c r="G72" s="13" t="str">
        <f t="shared" si="2"/>
        <v/>
      </c>
    </row>
    <row r="73" spans="1:7" x14ac:dyDescent="0.25">
      <c r="A73" s="3"/>
      <c r="B73" s="8"/>
      <c r="C73" s="18" t="s">
        <v>1003</v>
      </c>
      <c r="D73" s="8"/>
      <c r="E73" s="29"/>
      <c r="F73" s="13"/>
      <c r="G73" s="13" t="str">
        <f t="shared" si="2"/>
        <v/>
      </c>
    </row>
    <row r="74" spans="1:7" x14ac:dyDescent="0.25">
      <c r="A74" s="3"/>
      <c r="B74" s="8"/>
      <c r="C74" s="1"/>
      <c r="D74" s="8"/>
      <c r="E74" s="29"/>
      <c r="F74" s="13"/>
      <c r="G74" s="13" t="str">
        <f t="shared" si="2"/>
        <v/>
      </c>
    </row>
    <row r="75" spans="1:7" x14ac:dyDescent="0.25">
      <c r="A75" s="3">
        <v>11</v>
      </c>
      <c r="B75" s="8"/>
      <c r="C75" s="1" t="s">
        <v>1004</v>
      </c>
      <c r="D75" s="8" t="s">
        <v>256</v>
      </c>
      <c r="E75" s="29">
        <v>728</v>
      </c>
      <c r="F75" s="13">
        <v>0</v>
      </c>
      <c r="G75" s="13">
        <f t="shared" si="2"/>
        <v>0</v>
      </c>
    </row>
    <row r="76" spans="1:7" x14ac:dyDescent="0.25">
      <c r="A76" s="3"/>
      <c r="B76" s="8"/>
      <c r="C76" s="1"/>
      <c r="D76" s="8"/>
      <c r="E76" s="29"/>
      <c r="F76" s="13"/>
      <c r="G76" s="13"/>
    </row>
    <row r="77" spans="1:7" x14ac:dyDescent="0.25">
      <c r="A77" s="3">
        <v>12</v>
      </c>
      <c r="B77" s="8"/>
      <c r="C77" s="1" t="s">
        <v>3901</v>
      </c>
      <c r="D77" s="8" t="s">
        <v>256</v>
      </c>
      <c r="E77" s="29">
        <v>541</v>
      </c>
      <c r="F77" s="13">
        <v>0</v>
      </c>
      <c r="G77" s="13">
        <f t="shared" ref="G77" si="3">IFERROR(IF(E77&gt;0,((F77)*E77),""),"")</f>
        <v>0</v>
      </c>
    </row>
    <row r="78" spans="1:7" x14ac:dyDescent="0.25">
      <c r="A78" s="3"/>
      <c r="B78" s="8"/>
      <c r="C78" s="1"/>
      <c r="D78" s="8"/>
      <c r="E78" s="29"/>
      <c r="F78" s="13"/>
      <c r="G78" s="13"/>
    </row>
    <row r="79" spans="1:7" x14ac:dyDescent="0.25">
      <c r="A79" s="3">
        <v>13</v>
      </c>
      <c r="B79" s="8"/>
      <c r="C79" s="1" t="s">
        <v>3902</v>
      </c>
      <c r="D79" s="8" t="s">
        <v>256</v>
      </c>
      <c r="E79" s="29">
        <v>85</v>
      </c>
      <c r="F79" s="13">
        <v>0</v>
      </c>
      <c r="G79" s="13">
        <f t="shared" ref="G79" si="4">IFERROR(IF(E79&gt;0,((F79)*E79),""),"")</f>
        <v>0</v>
      </c>
    </row>
    <row r="80" spans="1:7" x14ac:dyDescent="0.25">
      <c r="A80" s="3"/>
      <c r="B80" s="8"/>
      <c r="C80" s="1"/>
      <c r="D80" s="8"/>
      <c r="E80" s="29"/>
      <c r="F80" s="13"/>
      <c r="G80" s="13"/>
    </row>
    <row r="81" spans="1:7" x14ac:dyDescent="0.25">
      <c r="A81" s="3"/>
      <c r="B81" s="11" t="s">
        <v>1005</v>
      </c>
      <c r="C81" s="18" t="s">
        <v>1006</v>
      </c>
      <c r="D81" s="8"/>
      <c r="E81" s="29"/>
      <c r="F81" s="13"/>
      <c r="G81" s="13" t="str">
        <f t="shared" si="2"/>
        <v/>
      </c>
    </row>
    <row r="82" spans="1:7" x14ac:dyDescent="0.25">
      <c r="A82" s="3"/>
      <c r="B82" s="8"/>
      <c r="C82" s="1"/>
      <c r="D82" s="8"/>
      <c r="E82" s="29"/>
      <c r="F82" s="13"/>
      <c r="G82" s="13" t="str">
        <f t="shared" si="2"/>
        <v/>
      </c>
    </row>
    <row r="83" spans="1:7" x14ac:dyDescent="0.25">
      <c r="A83" s="3"/>
      <c r="B83" s="8"/>
      <c r="C83" s="18" t="s">
        <v>1007</v>
      </c>
      <c r="D83" s="8"/>
      <c r="E83" s="29"/>
      <c r="F83" s="13"/>
      <c r="G83" s="13" t="str">
        <f t="shared" si="2"/>
        <v/>
      </c>
    </row>
    <row r="84" spans="1:7" x14ac:dyDescent="0.25">
      <c r="A84" s="3"/>
      <c r="B84" s="8"/>
      <c r="C84" s="18" t="s">
        <v>1008</v>
      </c>
      <c r="D84" s="8"/>
      <c r="E84" s="29"/>
      <c r="F84" s="13"/>
      <c r="G84" s="13" t="str">
        <f t="shared" si="2"/>
        <v/>
      </c>
    </row>
    <row r="85" spans="1:7" x14ac:dyDescent="0.25">
      <c r="A85" s="3"/>
      <c r="B85" s="8"/>
      <c r="C85" s="18" t="s">
        <v>1009</v>
      </c>
      <c r="D85" s="8"/>
      <c r="E85" s="29"/>
      <c r="F85" s="13"/>
      <c r="G85" s="13" t="str">
        <f t="shared" si="2"/>
        <v/>
      </c>
    </row>
    <row r="86" spans="1:7" x14ac:dyDescent="0.25">
      <c r="A86" s="3"/>
      <c r="B86" s="8"/>
      <c r="C86" s="18" t="s">
        <v>1010</v>
      </c>
      <c r="D86" s="8"/>
      <c r="E86" s="29"/>
      <c r="F86" s="13"/>
      <c r="G86" s="13" t="str">
        <f t="shared" si="2"/>
        <v/>
      </c>
    </row>
    <row r="87" spans="1:7" x14ac:dyDescent="0.25">
      <c r="A87" s="3"/>
      <c r="B87" s="8"/>
      <c r="C87" s="18" t="s">
        <v>1011</v>
      </c>
      <c r="D87" s="8"/>
      <c r="E87" s="29"/>
      <c r="F87" s="13"/>
      <c r="G87" s="13" t="str">
        <f t="shared" si="2"/>
        <v/>
      </c>
    </row>
    <row r="88" spans="1:7" x14ac:dyDescent="0.25">
      <c r="A88" s="3"/>
      <c r="B88" s="8"/>
      <c r="C88" s="18" t="s">
        <v>1012</v>
      </c>
      <c r="D88" s="8"/>
      <c r="E88" s="29"/>
      <c r="F88" s="13"/>
      <c r="G88" s="13" t="str">
        <f t="shared" si="2"/>
        <v/>
      </c>
    </row>
    <row r="89" spans="1:7" x14ac:dyDescent="0.25">
      <c r="A89" s="3"/>
      <c r="B89" s="8"/>
      <c r="C89" s="18" t="s">
        <v>1013</v>
      </c>
      <c r="D89" s="8"/>
      <c r="E89" s="29"/>
      <c r="F89" s="13"/>
      <c r="G89" s="13" t="str">
        <f t="shared" si="2"/>
        <v/>
      </c>
    </row>
    <row r="90" spans="1:7" x14ac:dyDescent="0.25">
      <c r="A90" s="3"/>
      <c r="B90" s="8"/>
      <c r="C90" s="18" t="s">
        <v>3066</v>
      </c>
      <c r="D90" s="8"/>
      <c r="E90" s="29"/>
      <c r="F90" s="13"/>
      <c r="G90" s="13" t="str">
        <f t="shared" si="2"/>
        <v/>
      </c>
    </row>
    <row r="91" spans="1:7" x14ac:dyDescent="0.25">
      <c r="A91" s="3"/>
      <c r="B91" s="8"/>
      <c r="C91" s="1"/>
      <c r="D91" s="8"/>
      <c r="E91" s="29"/>
      <c r="F91" s="13"/>
      <c r="G91" s="13" t="str">
        <f t="shared" si="2"/>
        <v/>
      </c>
    </row>
    <row r="92" spans="1:7" x14ac:dyDescent="0.25">
      <c r="A92" s="3">
        <v>13</v>
      </c>
      <c r="B92" s="8"/>
      <c r="C92" s="1" t="s">
        <v>1014</v>
      </c>
      <c r="D92" s="8" t="s">
        <v>252</v>
      </c>
      <c r="E92" s="29">
        <v>12</v>
      </c>
      <c r="F92" s="13">
        <v>0</v>
      </c>
      <c r="G92" s="13">
        <f t="shared" si="2"/>
        <v>0</v>
      </c>
    </row>
    <row r="93" spans="1:7" x14ac:dyDescent="0.25">
      <c r="A93" s="3"/>
      <c r="B93" s="8"/>
      <c r="C93" s="1" t="s">
        <v>1015</v>
      </c>
      <c r="D93" s="8"/>
      <c r="E93" s="29"/>
      <c r="F93" s="13"/>
      <c r="G93" s="13" t="str">
        <f t="shared" si="2"/>
        <v/>
      </c>
    </row>
    <row r="94" spans="1:7" x14ac:dyDescent="0.25">
      <c r="A94" s="3"/>
      <c r="B94" s="8"/>
      <c r="C94" s="1" t="s">
        <v>1016</v>
      </c>
      <c r="D94" s="8"/>
      <c r="E94" s="29"/>
      <c r="F94" s="13"/>
      <c r="G94" s="13" t="str">
        <f t="shared" si="2"/>
        <v/>
      </c>
    </row>
    <row r="95" spans="1:7" x14ac:dyDescent="0.25">
      <c r="A95" s="3"/>
      <c r="B95" s="8"/>
      <c r="C95" s="1" t="s">
        <v>1017</v>
      </c>
      <c r="D95" s="8"/>
      <c r="E95" s="29"/>
      <c r="F95" s="13"/>
      <c r="G95" s="13" t="str">
        <f t="shared" si="2"/>
        <v/>
      </c>
    </row>
    <row r="96" spans="1:7" x14ac:dyDescent="0.25">
      <c r="A96" s="3"/>
      <c r="B96" s="8"/>
      <c r="C96" s="1" t="s">
        <v>1018</v>
      </c>
      <c r="D96" s="8"/>
      <c r="E96" s="29"/>
      <c r="F96" s="13"/>
      <c r="G96" s="13" t="str">
        <f t="shared" si="2"/>
        <v/>
      </c>
    </row>
    <row r="97" spans="1:7" x14ac:dyDescent="0.25">
      <c r="A97" s="3"/>
      <c r="B97" s="8"/>
      <c r="C97" s="1"/>
      <c r="D97" s="8"/>
      <c r="E97" s="29"/>
      <c r="F97" s="13"/>
      <c r="G97" s="13"/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7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5">
        <f>G98</f>
        <v>0</v>
      </c>
    </row>
    <row r="101" spans="1:7" x14ac:dyDescent="0.25">
      <c r="A101" s="3">
        <v>14</v>
      </c>
      <c r="B101" s="8"/>
      <c r="C101" s="1" t="s">
        <v>1019</v>
      </c>
      <c r="D101" s="8" t="s">
        <v>252</v>
      </c>
      <c r="E101" s="29">
        <v>15</v>
      </c>
      <c r="F101" s="13">
        <v>0</v>
      </c>
      <c r="G101" s="13">
        <f t="shared" si="2"/>
        <v>0</v>
      </c>
    </row>
    <row r="102" spans="1:7" x14ac:dyDescent="0.25">
      <c r="A102" s="3"/>
      <c r="B102" s="8"/>
      <c r="C102" s="1" t="s">
        <v>1020</v>
      </c>
      <c r="D102" s="8"/>
      <c r="E102" s="29"/>
      <c r="F102" s="13"/>
      <c r="G102" s="13" t="str">
        <f t="shared" si="2"/>
        <v/>
      </c>
    </row>
    <row r="103" spans="1:7" x14ac:dyDescent="0.25">
      <c r="A103" s="3"/>
      <c r="B103" s="8"/>
      <c r="C103" s="1" t="s">
        <v>1021</v>
      </c>
      <c r="D103" s="8"/>
      <c r="E103" s="29"/>
      <c r="F103" s="13"/>
      <c r="G103" s="13" t="str">
        <f t="shared" si="2"/>
        <v/>
      </c>
    </row>
    <row r="104" spans="1:7" x14ac:dyDescent="0.25">
      <c r="A104" s="3"/>
      <c r="B104" s="8"/>
      <c r="C104" s="1" t="s">
        <v>1022</v>
      </c>
      <c r="D104" s="8"/>
      <c r="E104" s="29"/>
      <c r="F104" s="13"/>
      <c r="G104" s="13" t="str">
        <f>IFERROR(IF(E104&gt;0,((F104)*E104),""),"")</f>
        <v/>
      </c>
    </row>
    <row r="105" spans="1:7" x14ac:dyDescent="0.25">
      <c r="A105" s="3"/>
      <c r="B105" s="8"/>
      <c r="C105" s="1"/>
      <c r="D105" s="8"/>
      <c r="E105" s="29"/>
      <c r="F105" s="13"/>
      <c r="G105" s="13"/>
    </row>
    <row r="106" spans="1:7" x14ac:dyDescent="0.25">
      <c r="A106" s="3">
        <v>15</v>
      </c>
      <c r="B106" s="8"/>
      <c r="C106" s="1" t="s">
        <v>1025</v>
      </c>
      <c r="D106" s="8" t="s">
        <v>252</v>
      </c>
      <c r="E106" s="29">
        <v>8</v>
      </c>
      <c r="F106" s="13">
        <v>0</v>
      </c>
      <c r="G106" s="13">
        <f>IFERROR(IF(E106&gt;0,((F106)*E106),""),"")</f>
        <v>0</v>
      </c>
    </row>
    <row r="107" spans="1:7" x14ac:dyDescent="0.25">
      <c r="A107" s="3"/>
      <c r="B107" s="8"/>
      <c r="C107" s="1" t="s">
        <v>1015</v>
      </c>
      <c r="D107" s="8"/>
      <c r="E107" s="29"/>
      <c r="F107" s="13"/>
      <c r="G107" s="13" t="str">
        <f t="shared" ref="G107:G163" si="5">IFERROR(IF(E107&gt;0,((F107)*E107),""),"")</f>
        <v/>
      </c>
    </row>
    <row r="108" spans="1:7" x14ac:dyDescent="0.25">
      <c r="A108" s="3"/>
      <c r="B108" s="8"/>
      <c r="C108" s="1" t="s">
        <v>1016</v>
      </c>
      <c r="D108" s="8"/>
      <c r="E108" s="29"/>
      <c r="F108" s="13"/>
      <c r="G108" s="13" t="str">
        <f t="shared" si="5"/>
        <v/>
      </c>
    </row>
    <row r="109" spans="1:7" x14ac:dyDescent="0.25">
      <c r="A109" s="3"/>
      <c r="B109" s="8"/>
      <c r="C109" s="1" t="s">
        <v>1023</v>
      </c>
      <c r="D109" s="8"/>
      <c r="E109" s="29"/>
      <c r="F109" s="13"/>
      <c r="G109" s="13" t="str">
        <f t="shared" si="5"/>
        <v/>
      </c>
    </row>
    <row r="110" spans="1:7" x14ac:dyDescent="0.25">
      <c r="A110" s="3"/>
      <c r="B110" s="8"/>
      <c r="C110" s="1" t="s">
        <v>1018</v>
      </c>
      <c r="D110" s="8"/>
      <c r="E110" s="29"/>
      <c r="F110" s="13"/>
      <c r="G110" s="13" t="str">
        <f t="shared" si="5"/>
        <v/>
      </c>
    </row>
    <row r="111" spans="1:7" x14ac:dyDescent="0.25">
      <c r="A111" s="3"/>
      <c r="B111" s="8"/>
      <c r="C111" s="1"/>
      <c r="D111" s="8"/>
      <c r="E111" s="29"/>
      <c r="F111" s="13"/>
      <c r="G111" s="13" t="str">
        <f t="shared" si="5"/>
        <v/>
      </c>
    </row>
    <row r="112" spans="1:7" x14ac:dyDescent="0.25">
      <c r="A112" s="3">
        <v>16</v>
      </c>
      <c r="B112" s="8"/>
      <c r="C112" s="1" t="s">
        <v>1025</v>
      </c>
      <c r="D112" s="8" t="s">
        <v>252</v>
      </c>
      <c r="E112" s="29">
        <v>6</v>
      </c>
      <c r="F112" s="13">
        <v>0</v>
      </c>
      <c r="G112" s="13">
        <f t="shared" si="5"/>
        <v>0</v>
      </c>
    </row>
    <row r="113" spans="1:7" x14ac:dyDescent="0.25">
      <c r="A113" s="3"/>
      <c r="B113" s="8"/>
      <c r="C113" s="1" t="s">
        <v>1015</v>
      </c>
      <c r="D113" s="8"/>
      <c r="E113" s="29"/>
      <c r="F113" s="13"/>
      <c r="G113" s="13" t="str">
        <f t="shared" si="5"/>
        <v/>
      </c>
    </row>
    <row r="114" spans="1:7" x14ac:dyDescent="0.25">
      <c r="A114" s="3"/>
      <c r="B114" s="8"/>
      <c r="C114" s="1" t="s">
        <v>1016</v>
      </c>
      <c r="D114" s="8"/>
      <c r="E114" s="29"/>
      <c r="F114" s="13"/>
      <c r="G114" s="13" t="str">
        <f t="shared" si="5"/>
        <v/>
      </c>
    </row>
    <row r="115" spans="1:7" x14ac:dyDescent="0.25">
      <c r="A115" s="3"/>
      <c r="B115" s="8"/>
      <c r="C115" s="1" t="s">
        <v>1024</v>
      </c>
      <c r="D115" s="8"/>
      <c r="E115" s="29"/>
      <c r="F115" s="13"/>
      <c r="G115" s="13" t="str">
        <f t="shared" si="5"/>
        <v/>
      </c>
    </row>
    <row r="116" spans="1:7" x14ac:dyDescent="0.25">
      <c r="A116" s="3"/>
      <c r="B116" s="8"/>
      <c r="C116" s="1" t="s">
        <v>1018</v>
      </c>
      <c r="D116" s="8"/>
      <c r="E116" s="29"/>
      <c r="F116" s="13"/>
      <c r="G116" s="13" t="str">
        <f t="shared" si="5"/>
        <v/>
      </c>
    </row>
    <row r="117" spans="1:7" x14ac:dyDescent="0.25">
      <c r="A117" s="3"/>
      <c r="B117" s="8"/>
      <c r="C117" s="1"/>
      <c r="D117" s="8"/>
      <c r="E117" s="29"/>
      <c r="F117" s="13"/>
      <c r="G117" s="13" t="str">
        <f t="shared" si="5"/>
        <v/>
      </c>
    </row>
    <row r="118" spans="1:7" x14ac:dyDescent="0.25">
      <c r="A118" s="3">
        <v>17</v>
      </c>
      <c r="B118" s="8"/>
      <c r="C118" s="1" t="s">
        <v>1025</v>
      </c>
      <c r="D118" s="8" t="s">
        <v>252</v>
      </c>
      <c r="E118" s="29">
        <v>5</v>
      </c>
      <c r="F118" s="13">
        <v>0</v>
      </c>
      <c r="G118" s="13">
        <f t="shared" si="5"/>
        <v>0</v>
      </c>
    </row>
    <row r="119" spans="1:7" x14ac:dyDescent="0.25">
      <c r="A119" s="3"/>
      <c r="B119" s="8"/>
      <c r="C119" s="1" t="s">
        <v>1015</v>
      </c>
      <c r="D119" s="8"/>
      <c r="E119" s="29"/>
      <c r="F119" s="13"/>
      <c r="G119" s="13" t="str">
        <f t="shared" si="5"/>
        <v/>
      </c>
    </row>
    <row r="120" spans="1:7" x14ac:dyDescent="0.25">
      <c r="A120" s="3"/>
      <c r="B120" s="8"/>
      <c r="C120" s="1" t="s">
        <v>1016</v>
      </c>
      <c r="D120" s="8"/>
      <c r="E120" s="29"/>
      <c r="F120" s="13"/>
      <c r="G120" s="13" t="str">
        <f t="shared" si="5"/>
        <v/>
      </c>
    </row>
    <row r="121" spans="1:7" x14ac:dyDescent="0.25">
      <c r="A121" s="3"/>
      <c r="B121" s="8"/>
      <c r="C121" s="1" t="s">
        <v>1024</v>
      </c>
      <c r="D121" s="8"/>
      <c r="E121" s="29"/>
      <c r="F121" s="13"/>
      <c r="G121" s="13" t="str">
        <f t="shared" si="5"/>
        <v/>
      </c>
    </row>
    <row r="122" spans="1:7" x14ac:dyDescent="0.25">
      <c r="A122" s="3"/>
      <c r="B122" s="8"/>
      <c r="C122" s="1" t="s">
        <v>1018</v>
      </c>
      <c r="D122" s="8"/>
      <c r="E122" s="29"/>
      <c r="F122" s="13"/>
      <c r="G122" s="13" t="str">
        <f t="shared" si="5"/>
        <v/>
      </c>
    </row>
    <row r="123" spans="1:7" x14ac:dyDescent="0.25">
      <c r="A123" s="3"/>
      <c r="B123" s="8"/>
      <c r="C123" s="1"/>
      <c r="D123" s="8"/>
      <c r="E123" s="29"/>
      <c r="F123" s="13"/>
      <c r="G123" s="13" t="str">
        <f t="shared" si="5"/>
        <v/>
      </c>
    </row>
    <row r="124" spans="1:7" x14ac:dyDescent="0.25">
      <c r="A124" s="3">
        <v>18</v>
      </c>
      <c r="B124" s="8"/>
      <c r="C124" s="1" t="s">
        <v>1014</v>
      </c>
      <c r="D124" s="8" t="s">
        <v>252</v>
      </c>
      <c r="E124" s="29">
        <v>4</v>
      </c>
      <c r="F124" s="13">
        <v>0</v>
      </c>
      <c r="G124" s="13">
        <f t="shared" si="5"/>
        <v>0</v>
      </c>
    </row>
    <row r="125" spans="1:7" x14ac:dyDescent="0.25">
      <c r="A125" s="3"/>
      <c r="B125" s="8"/>
      <c r="C125" s="1" t="s">
        <v>1015</v>
      </c>
      <c r="D125" s="8"/>
      <c r="E125" s="29"/>
      <c r="F125" s="13"/>
      <c r="G125" s="13" t="str">
        <f t="shared" si="5"/>
        <v/>
      </c>
    </row>
    <row r="126" spans="1:7" x14ac:dyDescent="0.25">
      <c r="A126" s="3"/>
      <c r="B126" s="8"/>
      <c r="C126" s="1" t="s">
        <v>1016</v>
      </c>
      <c r="D126" s="8"/>
      <c r="E126" s="29"/>
      <c r="F126" s="13"/>
      <c r="G126" s="13" t="str">
        <f t="shared" si="5"/>
        <v/>
      </c>
    </row>
    <row r="127" spans="1:7" x14ac:dyDescent="0.25">
      <c r="A127" s="3"/>
      <c r="B127" s="8"/>
      <c r="C127" s="1" t="s">
        <v>1026</v>
      </c>
      <c r="D127" s="8"/>
      <c r="E127" s="29"/>
      <c r="F127" s="13"/>
      <c r="G127" s="13" t="str">
        <f t="shared" si="5"/>
        <v/>
      </c>
    </row>
    <row r="128" spans="1:7" x14ac:dyDescent="0.25">
      <c r="A128" s="3"/>
      <c r="B128" s="8"/>
      <c r="C128" s="1" t="s">
        <v>1018</v>
      </c>
      <c r="D128" s="8"/>
      <c r="E128" s="29"/>
      <c r="F128" s="13"/>
      <c r="G128" s="13" t="str">
        <f t="shared" si="5"/>
        <v/>
      </c>
    </row>
    <row r="129" spans="1:7" x14ac:dyDescent="0.25">
      <c r="A129" s="3"/>
      <c r="B129" s="8"/>
      <c r="C129" s="1"/>
      <c r="D129" s="8"/>
      <c r="E129" s="29"/>
      <c r="F129" s="13"/>
      <c r="G129" s="13" t="str">
        <f t="shared" si="5"/>
        <v/>
      </c>
    </row>
    <row r="130" spans="1:7" x14ac:dyDescent="0.25">
      <c r="A130" s="3"/>
      <c r="B130" s="11" t="s">
        <v>265</v>
      </c>
      <c r="C130" s="18" t="s">
        <v>3067</v>
      </c>
      <c r="D130" s="8"/>
      <c r="E130" s="29"/>
      <c r="F130" s="13"/>
      <c r="G130" s="13" t="str">
        <f t="shared" si="5"/>
        <v/>
      </c>
    </row>
    <row r="131" spans="1:7" x14ac:dyDescent="0.25">
      <c r="A131" s="3"/>
      <c r="B131" s="8"/>
      <c r="C131" s="1"/>
      <c r="D131" s="8"/>
      <c r="E131" s="29"/>
      <c r="F131" s="13"/>
      <c r="G131" s="13" t="str">
        <f t="shared" si="5"/>
        <v/>
      </c>
    </row>
    <row r="132" spans="1:7" x14ac:dyDescent="0.25">
      <c r="A132" s="3">
        <v>19</v>
      </c>
      <c r="B132" s="8"/>
      <c r="C132" s="1" t="s">
        <v>3903</v>
      </c>
      <c r="D132" s="8" t="s">
        <v>272</v>
      </c>
      <c r="E132" s="29">
        <v>6</v>
      </c>
      <c r="F132" s="13">
        <v>0</v>
      </c>
      <c r="G132" s="13">
        <f t="shared" si="5"/>
        <v>0</v>
      </c>
    </row>
    <row r="133" spans="1:7" x14ac:dyDescent="0.25">
      <c r="A133" s="3"/>
      <c r="B133" s="8"/>
      <c r="C133" s="1" t="s">
        <v>1027</v>
      </c>
      <c r="D133" s="8"/>
      <c r="E133" s="29"/>
      <c r="F133" s="13"/>
      <c r="G133" s="13" t="str">
        <f t="shared" si="5"/>
        <v/>
      </c>
    </row>
    <row r="134" spans="1:7" x14ac:dyDescent="0.25">
      <c r="A134" s="3"/>
      <c r="B134" s="8"/>
      <c r="C134" s="1" t="s">
        <v>1028</v>
      </c>
      <c r="D134" s="8"/>
      <c r="E134" s="29"/>
      <c r="F134" s="13"/>
      <c r="G134" s="13" t="str">
        <f t="shared" si="5"/>
        <v/>
      </c>
    </row>
    <row r="135" spans="1:7" x14ac:dyDescent="0.25">
      <c r="A135" s="3"/>
      <c r="B135" s="8"/>
      <c r="C135" s="1" t="s">
        <v>1029</v>
      </c>
      <c r="D135" s="8"/>
      <c r="E135" s="29"/>
      <c r="F135" s="13"/>
      <c r="G135" s="13" t="str">
        <f t="shared" si="5"/>
        <v/>
      </c>
    </row>
    <row r="136" spans="1:7" x14ac:dyDescent="0.25">
      <c r="A136" s="3"/>
      <c r="B136" s="8"/>
      <c r="C136" s="1"/>
      <c r="D136" s="8"/>
      <c r="E136" s="29"/>
      <c r="F136" s="13"/>
      <c r="G136" s="13"/>
    </row>
    <row r="137" spans="1:7" x14ac:dyDescent="0.25">
      <c r="A137" s="3">
        <v>20</v>
      </c>
      <c r="B137" s="8"/>
      <c r="C137" s="1" t="s">
        <v>3903</v>
      </c>
      <c r="D137" s="8" t="s">
        <v>272</v>
      </c>
      <c r="E137" s="29">
        <v>6</v>
      </c>
      <c r="F137" s="13">
        <v>0</v>
      </c>
      <c r="G137" s="13">
        <f t="shared" ref="G137:G140" si="6">IFERROR(IF(E137&gt;0,((F137)*E137),""),"")</f>
        <v>0</v>
      </c>
    </row>
    <row r="138" spans="1:7" x14ac:dyDescent="0.25">
      <c r="A138" s="3"/>
      <c r="B138" s="8"/>
      <c r="C138" s="1" t="s">
        <v>3905</v>
      </c>
      <c r="D138" s="8"/>
      <c r="E138" s="29"/>
      <c r="F138" s="13"/>
      <c r="G138" s="13" t="str">
        <f t="shared" si="6"/>
        <v/>
      </c>
    </row>
    <row r="139" spans="1:7" x14ac:dyDescent="0.25">
      <c r="A139" s="3"/>
      <c r="B139" s="8"/>
      <c r="C139" s="1" t="s">
        <v>1028</v>
      </c>
      <c r="D139" s="8"/>
      <c r="E139" s="29"/>
      <c r="F139" s="13"/>
      <c r="G139" s="13" t="str">
        <f t="shared" si="6"/>
        <v/>
      </c>
    </row>
    <row r="140" spans="1:7" x14ac:dyDescent="0.25">
      <c r="A140" s="3"/>
      <c r="B140" s="8"/>
      <c r="C140" s="1" t="s">
        <v>1029</v>
      </c>
      <c r="D140" s="8"/>
      <c r="E140" s="29"/>
      <c r="F140" s="13"/>
      <c r="G140" s="13" t="str">
        <f t="shared" si="6"/>
        <v/>
      </c>
    </row>
    <row r="141" spans="1:7" x14ac:dyDescent="0.25">
      <c r="A141" s="3"/>
      <c r="B141" s="8"/>
      <c r="C141" s="1"/>
      <c r="D141" s="8"/>
      <c r="E141" s="29"/>
      <c r="F141" s="13"/>
      <c r="G141" s="13"/>
    </row>
    <row r="142" spans="1:7" x14ac:dyDescent="0.25">
      <c r="A142" s="3">
        <v>21</v>
      </c>
      <c r="B142" s="8"/>
      <c r="C142" s="1" t="s">
        <v>3903</v>
      </c>
      <c r="D142" s="8" t="s">
        <v>272</v>
      </c>
      <c r="E142" s="29">
        <v>6</v>
      </c>
      <c r="F142" s="13">
        <v>0</v>
      </c>
      <c r="G142" s="13">
        <f t="shared" ref="G142:G145" si="7">IFERROR(IF(E142&gt;0,((F142)*E142),""),"")</f>
        <v>0</v>
      </c>
    </row>
    <row r="143" spans="1:7" x14ac:dyDescent="0.25">
      <c r="A143" s="3"/>
      <c r="B143" s="8"/>
      <c r="C143" s="1" t="s">
        <v>3904</v>
      </c>
      <c r="D143" s="8"/>
      <c r="E143" s="29"/>
      <c r="F143" s="13"/>
      <c r="G143" s="13" t="str">
        <f t="shared" si="7"/>
        <v/>
      </c>
    </row>
    <row r="144" spans="1:7" x14ac:dyDescent="0.25">
      <c r="A144" s="3"/>
      <c r="B144" s="8"/>
      <c r="C144" s="1" t="s">
        <v>1028</v>
      </c>
      <c r="D144" s="8"/>
      <c r="E144" s="29"/>
      <c r="F144" s="13"/>
      <c r="G144" s="13" t="str">
        <f t="shared" si="7"/>
        <v/>
      </c>
    </row>
    <row r="145" spans="1:7" x14ac:dyDescent="0.25">
      <c r="A145" s="3"/>
      <c r="B145" s="8"/>
      <c r="C145" s="1" t="s">
        <v>1029</v>
      </c>
      <c r="D145" s="8"/>
      <c r="E145" s="29"/>
      <c r="F145" s="13"/>
      <c r="G145" s="13" t="str">
        <f t="shared" si="7"/>
        <v/>
      </c>
    </row>
    <row r="146" spans="1:7" x14ac:dyDescent="0.25">
      <c r="A146" s="3"/>
      <c r="B146" s="8"/>
      <c r="C146" s="1"/>
      <c r="D146" s="8"/>
      <c r="E146" s="29"/>
      <c r="F146" s="13"/>
      <c r="G146" s="13"/>
    </row>
    <row r="147" spans="1:7" x14ac:dyDescent="0.25">
      <c r="A147" s="4"/>
      <c r="B147" s="4"/>
      <c r="C147" s="160" t="s">
        <v>7</v>
      </c>
      <c r="D147" s="161"/>
      <c r="E147" s="161"/>
      <c r="F147" s="162"/>
      <c r="G147" s="14">
        <f>SUM(G99:G146)</f>
        <v>0</v>
      </c>
    </row>
    <row r="148" spans="1:7" ht="30" x14ac:dyDescent="0.25">
      <c r="A148" s="2" t="s">
        <v>0</v>
      </c>
      <c r="B148" s="2" t="s">
        <v>1</v>
      </c>
      <c r="C148" s="2" t="s">
        <v>6</v>
      </c>
      <c r="D148" s="2" t="s">
        <v>2</v>
      </c>
      <c r="E148" s="27" t="s">
        <v>3</v>
      </c>
      <c r="F148" s="12" t="s">
        <v>4</v>
      </c>
      <c r="G148" s="12" t="s">
        <v>5</v>
      </c>
    </row>
    <row r="149" spans="1:7" x14ac:dyDescent="0.25">
      <c r="A149" s="5"/>
      <c r="B149" s="4"/>
      <c r="C149" s="160" t="s">
        <v>8</v>
      </c>
      <c r="D149" s="161"/>
      <c r="E149" s="161"/>
      <c r="F149" s="162"/>
      <c r="G149" s="15">
        <f>G147</f>
        <v>0</v>
      </c>
    </row>
    <row r="150" spans="1:7" x14ac:dyDescent="0.25">
      <c r="A150" s="3"/>
      <c r="B150" s="8"/>
      <c r="C150" s="18" t="s">
        <v>1030</v>
      </c>
      <c r="D150" s="8"/>
      <c r="E150" s="29"/>
      <c r="F150" s="13"/>
      <c r="G150" s="13" t="str">
        <f t="shared" si="5"/>
        <v/>
      </c>
    </row>
    <row r="151" spans="1:7" x14ac:dyDescent="0.25">
      <c r="A151" s="3"/>
      <c r="B151" s="8"/>
      <c r="C151" s="18" t="s">
        <v>3900</v>
      </c>
      <c r="D151" s="8"/>
      <c r="E151" s="29"/>
      <c r="F151" s="13"/>
      <c r="G151" s="13" t="str">
        <f t="shared" si="5"/>
        <v/>
      </c>
    </row>
    <row r="152" spans="1:7" x14ac:dyDescent="0.25">
      <c r="A152" s="3"/>
      <c r="B152" s="8"/>
      <c r="C152" s="1"/>
      <c r="D152" s="8"/>
      <c r="E152" s="29"/>
      <c r="F152" s="13"/>
      <c r="G152" s="13" t="str">
        <f t="shared" si="5"/>
        <v/>
      </c>
    </row>
    <row r="153" spans="1:7" x14ac:dyDescent="0.25">
      <c r="A153" s="3"/>
      <c r="B153" s="11" t="s">
        <v>1031</v>
      </c>
      <c r="C153" s="18" t="s">
        <v>1032</v>
      </c>
      <c r="D153" s="8"/>
      <c r="E153" s="29"/>
      <c r="F153" s="13"/>
      <c r="G153" s="13" t="str">
        <f t="shared" si="5"/>
        <v/>
      </c>
    </row>
    <row r="154" spans="1:7" x14ac:dyDescent="0.25">
      <c r="A154" s="3"/>
      <c r="B154" s="8"/>
      <c r="C154" s="1"/>
      <c r="D154" s="8"/>
      <c r="E154" s="29"/>
      <c r="F154" s="13"/>
      <c r="G154" s="13" t="str">
        <f t="shared" si="5"/>
        <v/>
      </c>
    </row>
    <row r="155" spans="1:7" x14ac:dyDescent="0.25">
      <c r="A155" s="3"/>
      <c r="B155" s="11" t="s">
        <v>241</v>
      </c>
      <c r="C155" s="18" t="s">
        <v>1033</v>
      </c>
      <c r="D155" s="8"/>
      <c r="E155" s="29"/>
      <c r="F155" s="13"/>
      <c r="G155" s="13" t="str">
        <f t="shared" si="5"/>
        <v/>
      </c>
    </row>
    <row r="156" spans="1:7" x14ac:dyDescent="0.25">
      <c r="A156" s="3"/>
      <c r="B156" s="11"/>
      <c r="C156" s="18" t="s">
        <v>1034</v>
      </c>
      <c r="D156" s="8"/>
      <c r="E156" s="29"/>
      <c r="F156" s="13"/>
      <c r="G156" s="13" t="str">
        <f t="shared" si="5"/>
        <v/>
      </c>
    </row>
    <row r="157" spans="1:7" x14ac:dyDescent="0.25">
      <c r="A157" s="3"/>
      <c r="B157" s="11"/>
      <c r="C157" s="18" t="s">
        <v>1035</v>
      </c>
      <c r="D157" s="8"/>
      <c r="E157" s="29"/>
      <c r="F157" s="13"/>
      <c r="G157" s="13" t="str">
        <f t="shared" si="5"/>
        <v/>
      </c>
    </row>
    <row r="158" spans="1:7" x14ac:dyDescent="0.25">
      <c r="A158" s="3"/>
      <c r="B158" s="8"/>
      <c r="C158" s="1"/>
      <c r="D158" s="8"/>
      <c r="E158" s="29"/>
      <c r="F158" s="13"/>
      <c r="G158" s="13" t="str">
        <f t="shared" si="5"/>
        <v/>
      </c>
    </row>
    <row r="159" spans="1:7" x14ac:dyDescent="0.25">
      <c r="A159" s="3">
        <v>22</v>
      </c>
      <c r="B159" s="8"/>
      <c r="C159" s="1" t="s">
        <v>1036</v>
      </c>
      <c r="D159" s="8" t="s">
        <v>256</v>
      </c>
      <c r="E159" s="29">
        <v>310</v>
      </c>
      <c r="F159" s="13">
        <v>0</v>
      </c>
      <c r="G159" s="13">
        <f t="shared" si="5"/>
        <v>0</v>
      </c>
    </row>
    <row r="160" spans="1:7" x14ac:dyDescent="0.25">
      <c r="A160" s="3"/>
      <c r="B160" s="8"/>
      <c r="C160" s="1"/>
      <c r="D160" s="8"/>
      <c r="E160" s="29"/>
      <c r="F160" s="13"/>
      <c r="G160" s="13" t="str">
        <f t="shared" si="5"/>
        <v/>
      </c>
    </row>
    <row r="161" spans="1:7" x14ac:dyDescent="0.25">
      <c r="A161" s="3"/>
      <c r="B161" s="11" t="s">
        <v>250</v>
      </c>
      <c r="C161" s="18" t="s">
        <v>1037</v>
      </c>
      <c r="D161" s="8"/>
      <c r="E161" s="29"/>
      <c r="F161" s="13"/>
      <c r="G161" s="13" t="str">
        <f t="shared" si="5"/>
        <v/>
      </c>
    </row>
    <row r="162" spans="1:7" x14ac:dyDescent="0.25">
      <c r="A162" s="3"/>
      <c r="B162" s="11"/>
      <c r="C162" s="18" t="s">
        <v>1038</v>
      </c>
      <c r="D162" s="8"/>
      <c r="E162" s="29"/>
      <c r="F162" s="13"/>
      <c r="G162" s="13" t="str">
        <f t="shared" si="5"/>
        <v/>
      </c>
    </row>
    <row r="163" spans="1:7" x14ac:dyDescent="0.25">
      <c r="A163" s="3"/>
      <c r="B163" s="11"/>
      <c r="C163" s="18" t="s">
        <v>3068</v>
      </c>
      <c r="D163" s="8"/>
      <c r="E163" s="29"/>
      <c r="F163" s="13"/>
      <c r="G163" s="13" t="str">
        <f t="shared" si="5"/>
        <v/>
      </c>
    </row>
    <row r="164" spans="1:7" x14ac:dyDescent="0.25">
      <c r="A164" s="3"/>
      <c r="B164" s="8"/>
      <c r="C164" s="1"/>
      <c r="D164" s="8"/>
      <c r="E164" s="29"/>
      <c r="F164" s="13"/>
      <c r="G164" s="13" t="str">
        <f>IFERROR(IF(E164&gt;0,((F164)*E164),""),"")</f>
        <v/>
      </c>
    </row>
    <row r="165" spans="1:7" x14ac:dyDescent="0.25">
      <c r="A165" s="3">
        <v>23</v>
      </c>
      <c r="B165" s="8"/>
      <c r="C165" s="1" t="s">
        <v>1039</v>
      </c>
      <c r="D165" s="8" t="s">
        <v>252</v>
      </c>
      <c r="E165" s="29">
        <v>6</v>
      </c>
      <c r="F165" s="13">
        <v>0</v>
      </c>
      <c r="G165" s="13">
        <f>IFERROR(IF(E165&gt;0,((F165)*E165),""),"")</f>
        <v>0</v>
      </c>
    </row>
    <row r="166" spans="1:7" x14ac:dyDescent="0.25">
      <c r="A166" s="3"/>
      <c r="B166" s="8"/>
      <c r="C166" s="1"/>
      <c r="D166" s="8"/>
      <c r="E166" s="29"/>
      <c r="F166" s="13"/>
      <c r="G166" s="13" t="str">
        <f t="shared" ref="G166:G465" si="8">IFERROR(IF(E166&gt;0,((F166)*E166),""),"")</f>
        <v/>
      </c>
    </row>
    <row r="167" spans="1:7" x14ac:dyDescent="0.25">
      <c r="A167" s="3">
        <v>24</v>
      </c>
      <c r="B167" s="8"/>
      <c r="C167" s="1" t="s">
        <v>1040</v>
      </c>
      <c r="D167" s="8" t="s">
        <v>252</v>
      </c>
      <c r="E167" s="29">
        <v>2</v>
      </c>
      <c r="F167" s="13">
        <v>0</v>
      </c>
      <c r="G167" s="13">
        <f t="shared" si="8"/>
        <v>0</v>
      </c>
    </row>
    <row r="168" spans="1:7" x14ac:dyDescent="0.25">
      <c r="A168" s="3"/>
      <c r="B168" s="8"/>
      <c r="C168" s="1"/>
      <c r="D168" s="8"/>
      <c r="E168" s="29"/>
      <c r="F168" s="13"/>
      <c r="G168" s="13" t="str">
        <f t="shared" si="8"/>
        <v/>
      </c>
    </row>
    <row r="169" spans="1:7" x14ac:dyDescent="0.25">
      <c r="A169" s="3"/>
      <c r="B169" s="11" t="s">
        <v>1005</v>
      </c>
      <c r="C169" s="18" t="s">
        <v>1041</v>
      </c>
      <c r="D169" s="8"/>
      <c r="E169" s="29"/>
      <c r="F169" s="13"/>
      <c r="G169" s="13" t="str">
        <f t="shared" si="8"/>
        <v/>
      </c>
    </row>
    <row r="170" spans="1:7" x14ac:dyDescent="0.25">
      <c r="A170" s="3"/>
      <c r="B170" s="11"/>
      <c r="C170" s="18" t="s">
        <v>3070</v>
      </c>
      <c r="D170" s="8"/>
      <c r="E170" s="29"/>
      <c r="F170" s="13"/>
      <c r="G170" s="13" t="str">
        <f t="shared" si="8"/>
        <v/>
      </c>
    </row>
    <row r="171" spans="1:7" x14ac:dyDescent="0.25">
      <c r="A171" s="3"/>
      <c r="B171" s="8"/>
      <c r="C171" s="1"/>
      <c r="D171" s="8"/>
      <c r="E171" s="29"/>
      <c r="F171" s="13"/>
      <c r="G171" s="13" t="str">
        <f t="shared" si="8"/>
        <v/>
      </c>
    </row>
    <row r="172" spans="1:7" x14ac:dyDescent="0.25">
      <c r="A172" s="3">
        <v>25</v>
      </c>
      <c r="B172" s="8"/>
      <c r="C172" s="1" t="s">
        <v>3069</v>
      </c>
      <c r="D172" s="8" t="s">
        <v>252</v>
      </c>
      <c r="E172" s="29">
        <v>2</v>
      </c>
      <c r="F172" s="13">
        <v>0</v>
      </c>
      <c r="G172" s="13">
        <f>IFERROR(IF(E172&gt;0,((F172)*E172),""),"")</f>
        <v>0</v>
      </c>
    </row>
    <row r="173" spans="1:7" x14ac:dyDescent="0.25">
      <c r="A173" s="3"/>
      <c r="B173" s="8"/>
      <c r="C173" s="1"/>
      <c r="D173" s="8"/>
      <c r="E173" s="29"/>
      <c r="F173" s="13"/>
      <c r="G173" s="13"/>
    </row>
    <row r="174" spans="1:7" x14ac:dyDescent="0.25">
      <c r="A174" s="3"/>
      <c r="B174" s="8"/>
      <c r="C174" s="18" t="s">
        <v>3614</v>
      </c>
      <c r="D174" s="8"/>
      <c r="E174" s="29"/>
      <c r="F174" s="13"/>
      <c r="G174" s="13"/>
    </row>
    <row r="175" spans="1:7" x14ac:dyDescent="0.25">
      <c r="A175" s="3"/>
      <c r="B175" s="8"/>
      <c r="C175" s="18" t="s">
        <v>3615</v>
      </c>
      <c r="D175" s="8"/>
      <c r="E175" s="29"/>
      <c r="F175" s="13"/>
      <c r="G175" s="13"/>
    </row>
    <row r="176" spans="1:7" x14ac:dyDescent="0.25">
      <c r="A176" s="3"/>
      <c r="B176" s="8"/>
      <c r="C176" s="18" t="s">
        <v>3616</v>
      </c>
      <c r="D176" s="8"/>
      <c r="E176" s="29"/>
      <c r="F176" s="13"/>
      <c r="G176" s="13"/>
    </row>
    <row r="177" spans="1:7" x14ac:dyDescent="0.25">
      <c r="A177" s="3"/>
      <c r="B177" s="8"/>
      <c r="C177" s="1"/>
      <c r="D177" s="8"/>
      <c r="E177" s="29"/>
      <c r="F177" s="13"/>
      <c r="G177" s="13"/>
    </row>
    <row r="178" spans="1:7" x14ac:dyDescent="0.25">
      <c r="A178" s="3"/>
      <c r="B178" s="11" t="s">
        <v>273</v>
      </c>
      <c r="C178" s="18" t="s">
        <v>279</v>
      </c>
      <c r="D178" s="8"/>
      <c r="E178" s="29"/>
      <c r="F178" s="13"/>
      <c r="G178" s="13"/>
    </row>
    <row r="179" spans="1:7" x14ac:dyDescent="0.25">
      <c r="A179" s="3"/>
      <c r="B179" s="8"/>
      <c r="C179" s="1"/>
      <c r="D179" s="8"/>
      <c r="E179" s="29"/>
      <c r="F179" s="13"/>
      <c r="G179" s="13"/>
    </row>
    <row r="180" spans="1:7" x14ac:dyDescent="0.25">
      <c r="A180" s="3"/>
      <c r="B180" s="11" t="s">
        <v>17</v>
      </c>
      <c r="C180" s="18" t="s">
        <v>280</v>
      </c>
      <c r="D180" s="8"/>
      <c r="E180" s="29"/>
      <c r="F180" s="13"/>
      <c r="G180" s="13"/>
    </row>
    <row r="181" spans="1:7" x14ac:dyDescent="0.25">
      <c r="A181" s="3"/>
      <c r="B181" s="8"/>
      <c r="C181" s="1"/>
      <c r="D181" s="8"/>
      <c r="E181" s="29"/>
      <c r="F181" s="13"/>
      <c r="G181" s="13"/>
    </row>
    <row r="182" spans="1:7" x14ac:dyDescent="0.25">
      <c r="A182" s="3">
        <v>26</v>
      </c>
      <c r="B182" s="11" t="s">
        <v>1287</v>
      </c>
      <c r="C182" s="1" t="s">
        <v>3617</v>
      </c>
      <c r="D182" s="8" t="s">
        <v>247</v>
      </c>
      <c r="E182" s="29">
        <v>14</v>
      </c>
      <c r="F182" s="13">
        <v>0</v>
      </c>
      <c r="G182" s="13">
        <f>IFERROR(IF(E182&gt;0,((F182)*E182),""),"")</f>
        <v>0</v>
      </c>
    </row>
    <row r="183" spans="1:7" x14ac:dyDescent="0.25">
      <c r="A183" s="3"/>
      <c r="B183" s="8"/>
      <c r="C183" s="1" t="s">
        <v>3906</v>
      </c>
      <c r="D183" s="8"/>
      <c r="E183" s="29"/>
      <c r="F183" s="13"/>
      <c r="G183" s="13"/>
    </row>
    <row r="184" spans="1:7" x14ac:dyDescent="0.25">
      <c r="A184" s="3"/>
      <c r="B184" s="8"/>
      <c r="C184" s="1"/>
      <c r="D184" s="8"/>
      <c r="E184" s="29"/>
      <c r="F184" s="13"/>
      <c r="G184" s="13"/>
    </row>
    <row r="185" spans="1:7" x14ac:dyDescent="0.25">
      <c r="A185" s="3"/>
      <c r="B185" s="11" t="s">
        <v>83</v>
      </c>
      <c r="C185" s="18" t="s">
        <v>3618</v>
      </c>
      <c r="D185" s="8"/>
      <c r="E185" s="29"/>
      <c r="F185" s="13"/>
      <c r="G185" s="13"/>
    </row>
    <row r="186" spans="1:7" x14ac:dyDescent="0.25">
      <c r="A186" s="3"/>
      <c r="B186" s="8"/>
      <c r="C186" s="18" t="s">
        <v>3619</v>
      </c>
      <c r="D186" s="8"/>
      <c r="E186" s="29"/>
      <c r="F186" s="13"/>
      <c r="G186" s="13"/>
    </row>
    <row r="187" spans="1:7" x14ac:dyDescent="0.25">
      <c r="A187" s="3"/>
      <c r="B187" s="8"/>
      <c r="C187" s="1"/>
      <c r="D187" s="8"/>
      <c r="E187" s="29"/>
      <c r="F187" s="13"/>
      <c r="G187" s="13"/>
    </row>
    <row r="188" spans="1:7" x14ac:dyDescent="0.25">
      <c r="A188" s="3">
        <v>27</v>
      </c>
      <c r="B188" s="8"/>
      <c r="C188" s="1" t="s">
        <v>3607</v>
      </c>
      <c r="D188" s="8"/>
      <c r="E188" s="29">
        <v>8</v>
      </c>
      <c r="F188" s="13">
        <v>0</v>
      </c>
      <c r="G188" s="13">
        <f>IFERROR(IF(E188&gt;0,((F188)*E188),""),"")</f>
        <v>0</v>
      </c>
    </row>
    <row r="189" spans="1:7" x14ac:dyDescent="0.25">
      <c r="A189" s="3"/>
      <c r="B189" s="8"/>
      <c r="C189" s="1"/>
      <c r="D189" s="8"/>
      <c r="E189" s="29"/>
      <c r="F189" s="13"/>
      <c r="G189" s="13"/>
    </row>
    <row r="190" spans="1:7" x14ac:dyDescent="0.25">
      <c r="A190" s="3"/>
      <c r="B190" s="11" t="s">
        <v>478</v>
      </c>
      <c r="C190" s="18" t="s">
        <v>479</v>
      </c>
      <c r="D190" s="8"/>
      <c r="E190" s="29"/>
      <c r="F190" s="13"/>
      <c r="G190" s="13"/>
    </row>
    <row r="191" spans="1:7" x14ac:dyDescent="0.25">
      <c r="A191" s="3"/>
      <c r="B191" s="8"/>
      <c r="C191" s="1"/>
      <c r="D191" s="8"/>
      <c r="E191" s="29"/>
      <c r="F191" s="13"/>
      <c r="G191" s="13"/>
    </row>
    <row r="192" spans="1:7" x14ac:dyDescent="0.25">
      <c r="A192" s="3">
        <v>28</v>
      </c>
      <c r="B192" s="8"/>
      <c r="C192" s="1" t="s">
        <v>576</v>
      </c>
      <c r="D192" s="8" t="s">
        <v>272</v>
      </c>
      <c r="E192" s="29">
        <v>2</v>
      </c>
      <c r="F192" s="13">
        <v>0</v>
      </c>
      <c r="G192" s="13">
        <f>IFERROR(IF(E192&gt;0,((F192)*E192),""),"")</f>
        <v>0</v>
      </c>
    </row>
    <row r="193" spans="1:7" x14ac:dyDescent="0.25">
      <c r="A193" s="3"/>
      <c r="B193" s="8"/>
      <c r="C193" s="1" t="s">
        <v>3620</v>
      </c>
      <c r="D193" s="8"/>
      <c r="E193" s="29"/>
      <c r="F193" s="13"/>
      <c r="G193" s="13"/>
    </row>
    <row r="194" spans="1:7" x14ac:dyDescent="0.25">
      <c r="A194" s="3"/>
      <c r="B194" s="8"/>
      <c r="C194" s="1" t="s">
        <v>3621</v>
      </c>
      <c r="D194" s="8"/>
      <c r="E194" s="29"/>
      <c r="F194" s="13"/>
      <c r="G194" s="13"/>
    </row>
    <row r="195" spans="1:7" x14ac:dyDescent="0.25">
      <c r="A195" s="3"/>
      <c r="B195" s="8"/>
      <c r="C195" s="1"/>
      <c r="D195" s="8"/>
      <c r="E195" s="29"/>
      <c r="F195" s="13"/>
      <c r="G195" s="13"/>
    </row>
    <row r="196" spans="1:7" x14ac:dyDescent="0.25">
      <c r="A196" s="4"/>
      <c r="B196" s="4"/>
      <c r="C196" s="160" t="s">
        <v>7</v>
      </c>
      <c r="D196" s="161"/>
      <c r="E196" s="161"/>
      <c r="F196" s="162"/>
      <c r="G196" s="14">
        <f>SUM(G149:G195)</f>
        <v>0</v>
      </c>
    </row>
    <row r="197" spans="1:7" ht="30" x14ac:dyDescent="0.25">
      <c r="A197" s="2" t="s">
        <v>0</v>
      </c>
      <c r="B197" s="2" t="s">
        <v>1</v>
      </c>
      <c r="C197" s="2" t="s">
        <v>6</v>
      </c>
      <c r="D197" s="2" t="s">
        <v>2</v>
      </c>
      <c r="E197" s="27" t="s">
        <v>3</v>
      </c>
      <c r="F197" s="12" t="s">
        <v>4</v>
      </c>
      <c r="G197" s="12" t="s">
        <v>5</v>
      </c>
    </row>
    <row r="198" spans="1:7" x14ac:dyDescent="0.25">
      <c r="A198" s="5"/>
      <c r="B198" s="4"/>
      <c r="C198" s="160" t="s">
        <v>8</v>
      </c>
      <c r="D198" s="161"/>
      <c r="E198" s="161"/>
      <c r="F198" s="162"/>
      <c r="G198" s="15">
        <f>G196</f>
        <v>0</v>
      </c>
    </row>
    <row r="199" spans="1:7" x14ac:dyDescent="0.25">
      <c r="A199" s="3"/>
      <c r="B199" s="11" t="s">
        <v>296</v>
      </c>
      <c r="C199" s="18" t="s">
        <v>374</v>
      </c>
      <c r="D199" s="8"/>
      <c r="E199" s="29"/>
      <c r="F199" s="13"/>
      <c r="G199" s="13"/>
    </row>
    <row r="200" spans="1:7" x14ac:dyDescent="0.25">
      <c r="A200" s="3"/>
      <c r="B200" s="8"/>
      <c r="C200" s="1"/>
      <c r="D200" s="8"/>
      <c r="E200" s="29"/>
      <c r="F200" s="13"/>
      <c r="G200" s="13"/>
    </row>
    <row r="201" spans="1:7" x14ac:dyDescent="0.25">
      <c r="A201" s="3"/>
      <c r="B201" s="11" t="s">
        <v>3724</v>
      </c>
      <c r="C201" s="18" t="s">
        <v>375</v>
      </c>
      <c r="D201" s="8"/>
      <c r="E201" s="29"/>
      <c r="F201" s="13"/>
      <c r="G201" s="13"/>
    </row>
    <row r="202" spans="1:7" x14ac:dyDescent="0.25">
      <c r="A202" s="3"/>
      <c r="B202" s="8"/>
      <c r="C202" s="1"/>
      <c r="D202" s="8"/>
      <c r="E202" s="29"/>
      <c r="F202" s="13"/>
      <c r="G202" s="13"/>
    </row>
    <row r="203" spans="1:7" x14ac:dyDescent="0.25">
      <c r="A203" s="3"/>
      <c r="B203" s="11" t="s">
        <v>250</v>
      </c>
      <c r="C203" s="18" t="s">
        <v>3053</v>
      </c>
      <c r="D203" s="8"/>
      <c r="E203" s="29"/>
      <c r="F203" s="13"/>
      <c r="G203" s="13"/>
    </row>
    <row r="204" spans="1:7" x14ac:dyDescent="0.25">
      <c r="A204" s="3"/>
      <c r="B204" s="8"/>
      <c r="C204" s="1"/>
      <c r="D204" s="8"/>
      <c r="E204" s="29"/>
      <c r="F204" s="13"/>
      <c r="G204" s="13"/>
    </row>
    <row r="205" spans="1:7" x14ac:dyDescent="0.25">
      <c r="A205" s="3">
        <v>29</v>
      </c>
      <c r="B205" s="8"/>
      <c r="C205" s="1" t="s">
        <v>2904</v>
      </c>
      <c r="D205" s="8" t="s">
        <v>247</v>
      </c>
      <c r="E205" s="29">
        <v>9</v>
      </c>
      <c r="F205" s="13">
        <v>0</v>
      </c>
      <c r="G205" s="13">
        <f>IFERROR(IF(E205&gt;0,((F205)*E205),""),"")</f>
        <v>0</v>
      </c>
    </row>
    <row r="206" spans="1:7" x14ac:dyDescent="0.25">
      <c r="A206" s="3"/>
      <c r="B206" s="8"/>
      <c r="C206" s="1"/>
      <c r="D206" s="8"/>
      <c r="E206" s="29"/>
      <c r="F206" s="13"/>
      <c r="G206" s="13"/>
    </row>
    <row r="207" spans="1:7" x14ac:dyDescent="0.25">
      <c r="A207" s="3"/>
      <c r="B207" s="11" t="s">
        <v>487</v>
      </c>
      <c r="C207" s="18" t="s">
        <v>583</v>
      </c>
      <c r="D207" s="8"/>
      <c r="E207" s="29"/>
      <c r="F207" s="13"/>
      <c r="G207" s="13"/>
    </row>
    <row r="208" spans="1:7" x14ac:dyDescent="0.25">
      <c r="A208" s="3"/>
      <c r="B208" s="8"/>
      <c r="C208" s="1"/>
      <c r="D208" s="8"/>
      <c r="E208" s="29"/>
      <c r="F208" s="13"/>
      <c r="G208" s="13"/>
    </row>
    <row r="209" spans="1:7" x14ac:dyDescent="0.25">
      <c r="A209" s="3">
        <v>30</v>
      </c>
      <c r="B209" s="8"/>
      <c r="C209" s="1" t="s">
        <v>3622</v>
      </c>
      <c r="D209" s="8" t="s">
        <v>256</v>
      </c>
      <c r="E209" s="29">
        <v>14</v>
      </c>
      <c r="F209" s="13">
        <v>0</v>
      </c>
      <c r="G209" s="13">
        <f>IFERROR(IF(E209&gt;0,((F209)*E209),""),"")</f>
        <v>0</v>
      </c>
    </row>
    <row r="210" spans="1:7" x14ac:dyDescent="0.25">
      <c r="A210" s="3"/>
      <c r="B210" s="8"/>
      <c r="C210" s="1" t="s">
        <v>712</v>
      </c>
      <c r="D210" s="8"/>
      <c r="E210" s="29"/>
      <c r="F210" s="13"/>
      <c r="G210" s="13"/>
    </row>
    <row r="211" spans="1:7" x14ac:dyDescent="0.25">
      <c r="A211" s="3"/>
      <c r="B211" s="8"/>
      <c r="C211" s="1"/>
      <c r="D211" s="8"/>
      <c r="E211" s="29"/>
      <c r="F211" s="13"/>
      <c r="G211" s="13"/>
    </row>
    <row r="212" spans="1:7" x14ac:dyDescent="0.25">
      <c r="A212" s="3"/>
      <c r="B212" s="11" t="s">
        <v>3725</v>
      </c>
      <c r="C212" s="18" t="s">
        <v>382</v>
      </c>
      <c r="D212" s="8"/>
      <c r="E212" s="29"/>
      <c r="F212" s="13"/>
      <c r="G212" s="13"/>
    </row>
    <row r="213" spans="1:7" x14ac:dyDescent="0.25">
      <c r="A213" s="3"/>
      <c r="B213" s="8"/>
      <c r="C213" s="1"/>
      <c r="D213" s="8"/>
      <c r="E213" s="29"/>
      <c r="F213" s="13"/>
      <c r="G213" s="13"/>
    </row>
    <row r="214" spans="1:7" x14ac:dyDescent="0.25">
      <c r="A214" s="3"/>
      <c r="B214" s="11" t="s">
        <v>17</v>
      </c>
      <c r="C214" s="18" t="s">
        <v>2899</v>
      </c>
      <c r="D214" s="8"/>
      <c r="E214" s="29"/>
      <c r="F214" s="13"/>
      <c r="G214" s="13"/>
    </row>
    <row r="215" spans="1:7" x14ac:dyDescent="0.25">
      <c r="A215" s="3"/>
      <c r="B215" s="8"/>
      <c r="C215" s="1"/>
      <c r="D215" s="8"/>
      <c r="E215" s="29"/>
      <c r="F215" s="13"/>
      <c r="G215" s="13"/>
    </row>
    <row r="216" spans="1:7" x14ac:dyDescent="0.25">
      <c r="A216" s="3">
        <v>31</v>
      </c>
      <c r="B216" s="8"/>
      <c r="C216" s="1" t="s">
        <v>3046</v>
      </c>
      <c r="D216" s="8" t="s">
        <v>443</v>
      </c>
      <c r="E216" s="40">
        <v>0.52</v>
      </c>
      <c r="F216" s="13">
        <v>0</v>
      </c>
      <c r="G216" s="13">
        <f>IFERROR(IF(E216&gt;0,((F216)*E216),""),"")</f>
        <v>0</v>
      </c>
    </row>
    <row r="217" spans="1:7" x14ac:dyDescent="0.25">
      <c r="A217" s="3"/>
      <c r="B217" s="8"/>
      <c r="C217" s="1"/>
      <c r="D217" s="8"/>
      <c r="E217" s="29"/>
      <c r="F217" s="13"/>
      <c r="G217" s="13"/>
    </row>
    <row r="218" spans="1:7" x14ac:dyDescent="0.25">
      <c r="A218" s="3"/>
      <c r="B218" s="11" t="s">
        <v>3726</v>
      </c>
      <c r="C218" s="18" t="s">
        <v>384</v>
      </c>
      <c r="D218" s="8"/>
      <c r="E218" s="29"/>
      <c r="F218" s="13"/>
      <c r="G218" s="13"/>
    </row>
    <row r="219" spans="1:7" x14ac:dyDescent="0.25">
      <c r="A219" s="3"/>
      <c r="B219" s="8"/>
      <c r="C219" s="1"/>
      <c r="D219" s="8"/>
      <c r="E219" s="29"/>
      <c r="F219" s="13"/>
      <c r="G219" s="13"/>
    </row>
    <row r="220" spans="1:7" x14ac:dyDescent="0.25">
      <c r="A220" s="3"/>
      <c r="B220" s="11" t="s">
        <v>165</v>
      </c>
      <c r="C220" s="18" t="s">
        <v>3623</v>
      </c>
      <c r="D220" s="8"/>
      <c r="E220" s="29"/>
      <c r="F220" s="13"/>
      <c r="G220" s="13"/>
    </row>
    <row r="221" spans="1:7" x14ac:dyDescent="0.25">
      <c r="A221" s="3"/>
      <c r="B221" s="8"/>
      <c r="C221" s="1"/>
      <c r="D221" s="8"/>
      <c r="E221" s="29"/>
      <c r="F221" s="13"/>
      <c r="G221" s="13"/>
    </row>
    <row r="222" spans="1:7" x14ac:dyDescent="0.25">
      <c r="A222" s="3">
        <v>32</v>
      </c>
      <c r="B222" s="8"/>
      <c r="C222" s="1" t="s">
        <v>502</v>
      </c>
      <c r="D222" s="8" t="s">
        <v>272</v>
      </c>
      <c r="E222" s="29">
        <v>1</v>
      </c>
      <c r="F222" s="13">
        <v>0</v>
      </c>
      <c r="G222" s="13">
        <f>IFERROR(IF(E222&gt;0,((F222)*E222),""),"")</f>
        <v>0</v>
      </c>
    </row>
    <row r="223" spans="1:7" x14ac:dyDescent="0.25">
      <c r="A223" s="3"/>
      <c r="B223" s="8"/>
      <c r="C223" s="1"/>
      <c r="D223" s="8"/>
      <c r="E223" s="29"/>
      <c r="F223" s="13"/>
      <c r="G223" s="13"/>
    </row>
    <row r="224" spans="1:7" x14ac:dyDescent="0.25">
      <c r="A224" s="3"/>
      <c r="B224" s="11" t="s">
        <v>189</v>
      </c>
      <c r="C224" s="18" t="s">
        <v>503</v>
      </c>
      <c r="D224" s="8"/>
      <c r="E224" s="29"/>
      <c r="F224" s="13"/>
      <c r="G224" s="13"/>
    </row>
    <row r="225" spans="1:7" x14ac:dyDescent="0.25">
      <c r="A225" s="3"/>
      <c r="B225" s="8"/>
      <c r="C225" s="1"/>
      <c r="D225" s="8"/>
      <c r="E225" s="29"/>
      <c r="F225" s="13"/>
      <c r="G225" s="13"/>
    </row>
    <row r="226" spans="1:7" x14ac:dyDescent="0.25">
      <c r="A226" s="3">
        <v>33</v>
      </c>
      <c r="B226" s="8"/>
      <c r="C226" s="1" t="s">
        <v>3607</v>
      </c>
      <c r="D226" s="8" t="s">
        <v>272</v>
      </c>
      <c r="E226" s="29">
        <v>8</v>
      </c>
      <c r="F226" s="13">
        <v>0</v>
      </c>
      <c r="G226" s="13">
        <f>IFERROR(IF(E226&gt;0,((F226)*E226),""),"")</f>
        <v>0</v>
      </c>
    </row>
    <row r="227" spans="1:7" x14ac:dyDescent="0.25">
      <c r="A227" s="3"/>
      <c r="B227" s="8"/>
      <c r="C227" s="1"/>
      <c r="D227" s="8"/>
      <c r="E227" s="29"/>
      <c r="F227" s="13"/>
      <c r="G227" s="13"/>
    </row>
    <row r="228" spans="1:7" x14ac:dyDescent="0.25">
      <c r="A228" s="3"/>
      <c r="B228" s="11" t="s">
        <v>190</v>
      </c>
      <c r="C228" s="18" t="s">
        <v>3624</v>
      </c>
      <c r="D228" s="8"/>
      <c r="E228" s="29"/>
      <c r="F228" s="13"/>
      <c r="G228" s="13"/>
    </row>
    <row r="229" spans="1:7" x14ac:dyDescent="0.25">
      <c r="A229" s="3"/>
      <c r="B229" s="8"/>
      <c r="C229" s="1"/>
      <c r="D229" s="8"/>
      <c r="E229" s="29"/>
      <c r="F229" s="13"/>
      <c r="G229" s="13"/>
    </row>
    <row r="230" spans="1:7" x14ac:dyDescent="0.25">
      <c r="A230" s="3">
        <v>34</v>
      </c>
      <c r="B230" s="8"/>
      <c r="C230" s="1" t="s">
        <v>1290</v>
      </c>
      <c r="D230" s="8" t="s">
        <v>247</v>
      </c>
      <c r="E230" s="29">
        <v>12</v>
      </c>
      <c r="F230" s="13">
        <v>0</v>
      </c>
      <c r="G230" s="13">
        <f>IFERROR(IF(E230&gt;0,((F230)*E230),""),"")</f>
        <v>0</v>
      </c>
    </row>
    <row r="231" spans="1:7" x14ac:dyDescent="0.25">
      <c r="A231" s="3"/>
      <c r="B231" s="8"/>
      <c r="C231" s="1" t="s">
        <v>3625</v>
      </c>
      <c r="D231" s="8"/>
      <c r="E231" s="29"/>
      <c r="F231" s="13"/>
      <c r="G231" s="13"/>
    </row>
    <row r="232" spans="1:7" x14ac:dyDescent="0.25">
      <c r="A232" s="3"/>
      <c r="B232" s="8"/>
      <c r="C232" s="1"/>
      <c r="D232" s="8"/>
      <c r="E232" s="29"/>
      <c r="F232" s="13"/>
      <c r="G232" s="13"/>
    </row>
    <row r="233" spans="1:7" x14ac:dyDescent="0.25">
      <c r="A233" s="3"/>
      <c r="B233" s="11" t="s">
        <v>623</v>
      </c>
      <c r="C233" s="18" t="s">
        <v>624</v>
      </c>
      <c r="D233" s="8"/>
      <c r="E233" s="29"/>
      <c r="F233" s="13"/>
      <c r="G233" s="13"/>
    </row>
    <row r="234" spans="1:7" x14ac:dyDescent="0.25">
      <c r="A234" s="3"/>
      <c r="B234" s="8"/>
      <c r="C234" s="1"/>
      <c r="D234" s="8"/>
      <c r="E234" s="29"/>
      <c r="F234" s="13"/>
      <c r="G234" s="13"/>
    </row>
    <row r="235" spans="1:7" x14ac:dyDescent="0.25">
      <c r="A235" s="3"/>
      <c r="B235" s="8"/>
      <c r="C235" s="18" t="s">
        <v>3626</v>
      </c>
      <c r="D235" s="8"/>
      <c r="E235" s="29"/>
      <c r="F235" s="13"/>
      <c r="G235" s="13"/>
    </row>
    <row r="236" spans="1:7" x14ac:dyDescent="0.25">
      <c r="A236" s="3"/>
      <c r="B236" s="8"/>
      <c r="C236" s="1"/>
      <c r="D236" s="8"/>
      <c r="E236" s="29"/>
      <c r="F236" s="13"/>
      <c r="G236" s="13"/>
    </row>
    <row r="237" spans="1:7" x14ac:dyDescent="0.25">
      <c r="A237" s="3"/>
      <c r="B237" s="8"/>
      <c r="C237" s="18" t="s">
        <v>864</v>
      </c>
      <c r="D237" s="8"/>
      <c r="E237" s="29"/>
      <c r="F237" s="13"/>
      <c r="G237" s="13"/>
    </row>
    <row r="238" spans="1:7" x14ac:dyDescent="0.25">
      <c r="A238" s="3"/>
      <c r="B238" s="8"/>
      <c r="C238" s="18" t="s">
        <v>3628</v>
      </c>
      <c r="D238" s="8"/>
      <c r="E238" s="29"/>
      <c r="F238" s="13"/>
      <c r="G238" s="13"/>
    </row>
    <row r="239" spans="1:7" x14ac:dyDescent="0.25">
      <c r="A239" s="3"/>
      <c r="B239" s="8"/>
      <c r="C239" s="18" t="s">
        <v>3627</v>
      </c>
      <c r="D239" s="8"/>
      <c r="E239" s="29"/>
      <c r="F239" s="13"/>
      <c r="G239" s="13"/>
    </row>
    <row r="240" spans="1:7" x14ac:dyDescent="0.25">
      <c r="A240" s="3"/>
      <c r="B240" s="8"/>
      <c r="C240" s="18" t="s">
        <v>618</v>
      </c>
      <c r="D240" s="8"/>
      <c r="E240" s="29"/>
      <c r="F240" s="13"/>
      <c r="G240" s="13"/>
    </row>
    <row r="241" spans="1:7" x14ac:dyDescent="0.25">
      <c r="A241" s="3"/>
      <c r="B241" s="8"/>
      <c r="C241" s="18" t="s">
        <v>865</v>
      </c>
      <c r="D241" s="8"/>
      <c r="E241" s="29"/>
      <c r="F241" s="13"/>
      <c r="G241" s="13"/>
    </row>
    <row r="242" spans="1:7" x14ac:dyDescent="0.25">
      <c r="A242" s="3"/>
      <c r="B242" s="8"/>
      <c r="C242" s="1"/>
      <c r="D242" s="8"/>
      <c r="E242" s="29"/>
      <c r="F242" s="13"/>
      <c r="G242" s="13"/>
    </row>
    <row r="243" spans="1:7" x14ac:dyDescent="0.25">
      <c r="A243" s="3"/>
      <c r="B243" s="11" t="s">
        <v>281</v>
      </c>
      <c r="C243" s="18" t="s">
        <v>871</v>
      </c>
      <c r="D243" s="8"/>
      <c r="E243" s="29"/>
      <c r="F243" s="13"/>
      <c r="G243" s="13"/>
    </row>
    <row r="244" spans="1:7" x14ac:dyDescent="0.25">
      <c r="A244" s="3"/>
      <c r="B244" s="11"/>
      <c r="C244" s="18"/>
      <c r="D244" s="8"/>
      <c r="E244" s="29"/>
      <c r="F244" s="13"/>
      <c r="G244" s="13"/>
    </row>
    <row r="245" spans="1:7" x14ac:dyDescent="0.25">
      <c r="A245" s="4"/>
      <c r="B245" s="4"/>
      <c r="C245" s="160" t="s">
        <v>7</v>
      </c>
      <c r="D245" s="161"/>
      <c r="E245" s="161"/>
      <c r="F245" s="162"/>
      <c r="G245" s="14">
        <f>SUM(G198:G244)</f>
        <v>0</v>
      </c>
    </row>
    <row r="246" spans="1:7" ht="30" x14ac:dyDescent="0.25">
      <c r="A246" s="2" t="s">
        <v>0</v>
      </c>
      <c r="B246" s="2" t="s">
        <v>1</v>
      </c>
      <c r="C246" s="2" t="s">
        <v>6</v>
      </c>
      <c r="D246" s="2" t="s">
        <v>2</v>
      </c>
      <c r="E246" s="27" t="s">
        <v>3</v>
      </c>
      <c r="F246" s="12" t="s">
        <v>4</v>
      </c>
      <c r="G246" s="12" t="s">
        <v>5</v>
      </c>
    </row>
    <row r="247" spans="1:7" x14ac:dyDescent="0.25">
      <c r="A247" s="5"/>
      <c r="B247" s="4"/>
      <c r="C247" s="160" t="s">
        <v>8</v>
      </c>
      <c r="D247" s="161"/>
      <c r="E247" s="161"/>
      <c r="F247" s="162"/>
      <c r="G247" s="15">
        <f>G245</f>
        <v>0</v>
      </c>
    </row>
    <row r="248" spans="1:7" x14ac:dyDescent="0.25">
      <c r="A248" s="3">
        <v>35</v>
      </c>
      <c r="B248" s="8"/>
      <c r="C248" s="1" t="s">
        <v>626</v>
      </c>
      <c r="D248" s="8" t="s">
        <v>13</v>
      </c>
      <c r="E248" s="8">
        <v>1</v>
      </c>
      <c r="F248" s="13">
        <v>0</v>
      </c>
      <c r="G248" s="13">
        <f t="shared" ref="G248:G266" si="9">IFERROR(IF(E248&gt;0,((F248)*E248),""),"")</f>
        <v>0</v>
      </c>
    </row>
    <row r="249" spans="1:7" x14ac:dyDescent="0.25">
      <c r="A249" s="3"/>
      <c r="B249" s="8"/>
      <c r="C249" s="1" t="s">
        <v>627</v>
      </c>
      <c r="D249" s="8"/>
      <c r="E249" s="8"/>
      <c r="F249" s="13"/>
      <c r="G249" s="13" t="str">
        <f t="shared" si="9"/>
        <v/>
      </c>
    </row>
    <row r="250" spans="1:7" x14ac:dyDescent="0.25">
      <c r="A250" s="3"/>
      <c r="B250" s="8"/>
      <c r="C250" s="1" t="s">
        <v>628</v>
      </c>
      <c r="D250" s="8"/>
      <c r="E250" s="8"/>
      <c r="F250" s="13"/>
      <c r="G250" s="13" t="str">
        <f t="shared" si="9"/>
        <v/>
      </c>
    </row>
    <row r="251" spans="1:7" x14ac:dyDescent="0.25">
      <c r="A251" s="3"/>
      <c r="B251" s="8"/>
      <c r="C251" s="1" t="s">
        <v>629</v>
      </c>
      <c r="D251" s="8"/>
      <c r="E251" s="8"/>
      <c r="F251" s="13"/>
      <c r="G251" s="13" t="str">
        <f t="shared" si="9"/>
        <v/>
      </c>
    </row>
    <row r="252" spans="1:7" x14ac:dyDescent="0.25">
      <c r="A252" s="3"/>
      <c r="B252" s="8"/>
      <c r="C252" s="1"/>
      <c r="D252" s="8"/>
      <c r="E252" s="8"/>
      <c r="F252" s="13"/>
      <c r="G252" s="13" t="str">
        <f t="shared" si="9"/>
        <v/>
      </c>
    </row>
    <row r="253" spans="1:7" x14ac:dyDescent="0.25">
      <c r="A253" s="3"/>
      <c r="B253" s="11" t="s">
        <v>283</v>
      </c>
      <c r="C253" s="18" t="s">
        <v>630</v>
      </c>
      <c r="D253" s="8"/>
      <c r="E253" s="8"/>
      <c r="F253" s="13"/>
      <c r="G253" s="13" t="str">
        <f t="shared" si="9"/>
        <v/>
      </c>
    </row>
    <row r="254" spans="1:7" x14ac:dyDescent="0.25">
      <c r="A254" s="3"/>
      <c r="B254" s="8"/>
      <c r="C254" s="1"/>
      <c r="D254" s="8"/>
      <c r="E254" s="8"/>
      <c r="F254" s="13"/>
      <c r="G254" s="13" t="str">
        <f t="shared" si="9"/>
        <v/>
      </c>
    </row>
    <row r="255" spans="1:7" x14ac:dyDescent="0.25">
      <c r="A255" s="3"/>
      <c r="B255" s="8"/>
      <c r="C255" s="18" t="s">
        <v>631</v>
      </c>
      <c r="D255" s="8"/>
      <c r="E255" s="8"/>
      <c r="F255" s="13"/>
      <c r="G255" s="13" t="str">
        <f t="shared" si="9"/>
        <v/>
      </c>
    </row>
    <row r="256" spans="1:7" x14ac:dyDescent="0.25">
      <c r="A256" s="3"/>
      <c r="B256" s="8"/>
      <c r="C256" s="18" t="s">
        <v>632</v>
      </c>
      <c r="D256" s="8"/>
      <c r="E256" s="8"/>
      <c r="F256" s="13"/>
      <c r="G256" s="13" t="str">
        <f t="shared" si="9"/>
        <v/>
      </c>
    </row>
    <row r="257" spans="1:7" x14ac:dyDescent="0.25">
      <c r="A257" s="3"/>
      <c r="B257" s="8"/>
      <c r="C257" s="18" t="s">
        <v>633</v>
      </c>
      <c r="D257" s="8"/>
      <c r="E257" s="8"/>
      <c r="F257" s="13"/>
      <c r="G257" s="13" t="str">
        <f t="shared" si="9"/>
        <v/>
      </c>
    </row>
    <row r="258" spans="1:7" x14ac:dyDescent="0.25">
      <c r="A258" s="3"/>
      <c r="B258" s="8"/>
      <c r="C258" s="18" t="s">
        <v>634</v>
      </c>
      <c r="D258" s="8"/>
      <c r="E258" s="8"/>
      <c r="F258" s="13"/>
      <c r="G258" s="13" t="str">
        <f t="shared" si="9"/>
        <v/>
      </c>
    </row>
    <row r="259" spans="1:7" x14ac:dyDescent="0.25">
      <c r="A259" s="3"/>
      <c r="B259" s="8"/>
      <c r="C259" s="18" t="s">
        <v>635</v>
      </c>
      <c r="D259" s="8"/>
      <c r="E259" s="8"/>
      <c r="F259" s="13"/>
      <c r="G259" s="13" t="str">
        <f t="shared" si="9"/>
        <v/>
      </c>
    </row>
    <row r="260" spans="1:7" x14ac:dyDescent="0.25">
      <c r="A260" s="3"/>
      <c r="B260" s="8"/>
      <c r="C260" s="18" t="s">
        <v>636</v>
      </c>
      <c r="D260" s="8"/>
      <c r="E260" s="8"/>
      <c r="F260" s="13"/>
      <c r="G260" s="13"/>
    </row>
    <row r="261" spans="1:7" x14ac:dyDescent="0.25">
      <c r="A261" s="3"/>
      <c r="B261" s="8"/>
      <c r="C261" s="18" t="s">
        <v>637</v>
      </c>
      <c r="D261" s="8"/>
      <c r="E261" s="8"/>
      <c r="F261" s="13"/>
      <c r="G261" s="13" t="str">
        <f t="shared" si="9"/>
        <v/>
      </c>
    </row>
    <row r="262" spans="1:7" x14ac:dyDescent="0.25">
      <c r="A262" s="3"/>
      <c r="B262" s="8"/>
      <c r="C262" s="18" t="s">
        <v>3629</v>
      </c>
      <c r="D262" s="8"/>
      <c r="E262" s="8"/>
      <c r="F262" s="13"/>
      <c r="G262" s="13" t="str">
        <f t="shared" si="9"/>
        <v/>
      </c>
    </row>
    <row r="263" spans="1:7" x14ac:dyDescent="0.25">
      <c r="A263" s="3"/>
      <c r="B263" s="8"/>
      <c r="C263" s="1"/>
      <c r="D263" s="8"/>
      <c r="E263" s="40"/>
      <c r="F263" s="13"/>
      <c r="G263" s="13" t="str">
        <f t="shared" si="9"/>
        <v/>
      </c>
    </row>
    <row r="264" spans="1:7" x14ac:dyDescent="0.25">
      <c r="A264" s="3"/>
      <c r="B264" s="11" t="s">
        <v>283</v>
      </c>
      <c r="C264" s="18" t="s">
        <v>640</v>
      </c>
      <c r="D264" s="8"/>
      <c r="E264" s="40"/>
      <c r="F264" s="13"/>
      <c r="G264" s="13" t="str">
        <f t="shared" si="9"/>
        <v/>
      </c>
    </row>
    <row r="265" spans="1:7" x14ac:dyDescent="0.25">
      <c r="A265" s="3"/>
      <c r="B265" s="8"/>
      <c r="C265" s="1"/>
      <c r="D265" s="8"/>
      <c r="E265" s="40"/>
      <c r="F265" s="13"/>
      <c r="G265" s="13" t="str">
        <f t="shared" si="9"/>
        <v/>
      </c>
    </row>
    <row r="266" spans="1:7" x14ac:dyDescent="0.25">
      <c r="A266" s="3">
        <v>36</v>
      </c>
      <c r="B266" s="8"/>
      <c r="C266" s="1" t="s">
        <v>3630</v>
      </c>
      <c r="D266" s="8" t="s">
        <v>443</v>
      </c>
      <c r="E266" s="40">
        <v>0.03</v>
      </c>
      <c r="F266" s="13">
        <v>0</v>
      </c>
      <c r="G266" s="13">
        <f t="shared" si="9"/>
        <v>0</v>
      </c>
    </row>
    <row r="267" spans="1:7" x14ac:dyDescent="0.25">
      <c r="A267" s="3"/>
      <c r="B267" s="8"/>
      <c r="C267" s="1"/>
      <c r="D267" s="8"/>
      <c r="E267" s="40"/>
      <c r="F267" s="13"/>
      <c r="G267" s="13"/>
    </row>
    <row r="268" spans="1:7" x14ac:dyDescent="0.25">
      <c r="A268" s="3">
        <v>37</v>
      </c>
      <c r="B268" s="8"/>
      <c r="C268" s="1" t="s">
        <v>3631</v>
      </c>
      <c r="D268" s="8" t="s">
        <v>443</v>
      </c>
      <c r="E268" s="40">
        <v>0.18</v>
      </c>
      <c r="F268" s="13">
        <v>0</v>
      </c>
      <c r="G268" s="13">
        <f t="shared" ref="G268" si="10">IFERROR(IF(E268&gt;0,((F268)*E268),""),"")</f>
        <v>0</v>
      </c>
    </row>
    <row r="269" spans="1:7" x14ac:dyDescent="0.25">
      <c r="A269" s="3"/>
      <c r="B269" s="8"/>
      <c r="C269" s="1" t="s">
        <v>3632</v>
      </c>
      <c r="D269" s="8"/>
      <c r="E269" s="40"/>
      <c r="F269" s="13"/>
      <c r="G269" s="13"/>
    </row>
    <row r="270" spans="1:7" x14ac:dyDescent="0.25">
      <c r="A270" s="3"/>
      <c r="B270" s="8"/>
      <c r="C270" s="1"/>
      <c r="D270" s="8"/>
      <c r="E270" s="40"/>
      <c r="F270" s="13"/>
      <c r="G270" s="13"/>
    </row>
    <row r="271" spans="1:7" x14ac:dyDescent="0.25">
      <c r="A271" s="3">
        <v>38</v>
      </c>
      <c r="B271" s="8"/>
      <c r="C271" s="1" t="s">
        <v>3633</v>
      </c>
      <c r="D271" s="8" t="s">
        <v>443</v>
      </c>
      <c r="E271" s="40">
        <v>0.19</v>
      </c>
      <c r="F271" s="13">
        <v>0</v>
      </c>
      <c r="G271" s="13">
        <f t="shared" ref="G271" si="11">IFERROR(IF(E271&gt;0,((F271)*E271),""),"")</f>
        <v>0</v>
      </c>
    </row>
    <row r="272" spans="1:7" x14ac:dyDescent="0.25">
      <c r="A272" s="3"/>
      <c r="B272" s="8"/>
      <c r="C272" s="1" t="s">
        <v>3634</v>
      </c>
      <c r="D272" s="8"/>
      <c r="E272" s="40"/>
      <c r="F272" s="13"/>
      <c r="G272" s="13"/>
    </row>
    <row r="273" spans="1:7" x14ac:dyDescent="0.25">
      <c r="A273" s="3"/>
      <c r="B273" s="8"/>
      <c r="C273" s="1" t="s">
        <v>805</v>
      </c>
      <c r="D273" s="8"/>
      <c r="E273" s="40"/>
      <c r="F273" s="13"/>
      <c r="G273" s="13"/>
    </row>
    <row r="274" spans="1:7" x14ac:dyDescent="0.25">
      <c r="A274" s="3"/>
      <c r="B274" s="8"/>
      <c r="C274" s="1"/>
      <c r="D274" s="8"/>
      <c r="E274" s="40"/>
      <c r="F274" s="13"/>
      <c r="G274" s="13"/>
    </row>
    <row r="275" spans="1:7" x14ac:dyDescent="0.25">
      <c r="A275" s="3">
        <v>39</v>
      </c>
      <c r="B275" s="8"/>
      <c r="C275" s="1" t="s">
        <v>3637</v>
      </c>
      <c r="D275" s="8" t="s">
        <v>443</v>
      </c>
      <c r="E275" s="40">
        <v>0.17</v>
      </c>
      <c r="F275" s="13">
        <v>0</v>
      </c>
      <c r="G275" s="13">
        <f t="shared" ref="G275" si="12">IFERROR(IF(E275&gt;0,((F275)*E275),""),"")</f>
        <v>0</v>
      </c>
    </row>
    <row r="276" spans="1:7" x14ac:dyDescent="0.25">
      <c r="A276" s="3"/>
      <c r="B276" s="8"/>
      <c r="C276" s="1" t="s">
        <v>3635</v>
      </c>
      <c r="D276" s="8"/>
      <c r="E276" s="40"/>
      <c r="F276" s="13"/>
      <c r="G276" s="13"/>
    </row>
    <row r="277" spans="1:7" x14ac:dyDescent="0.25">
      <c r="A277" s="3"/>
      <c r="B277" s="8"/>
      <c r="C277" s="1" t="s">
        <v>3636</v>
      </c>
      <c r="D277" s="8"/>
      <c r="E277" s="40"/>
      <c r="F277" s="13"/>
      <c r="G277" s="13"/>
    </row>
    <row r="278" spans="1:7" x14ac:dyDescent="0.25">
      <c r="A278" s="3"/>
      <c r="B278" s="8"/>
      <c r="C278" s="1"/>
      <c r="D278" s="8"/>
      <c r="E278" s="40"/>
      <c r="F278" s="13"/>
      <c r="G278" s="13"/>
    </row>
    <row r="279" spans="1:7" x14ac:dyDescent="0.25">
      <c r="A279" s="3">
        <v>40</v>
      </c>
      <c r="B279" s="8"/>
      <c r="C279" s="1" t="s">
        <v>3638</v>
      </c>
      <c r="D279" s="8" t="s">
        <v>443</v>
      </c>
      <c r="E279" s="40">
        <v>0.25</v>
      </c>
      <c r="F279" s="13">
        <v>0</v>
      </c>
      <c r="G279" s="13">
        <f t="shared" ref="G279" si="13">IFERROR(IF(E279&gt;0,((F279)*E279),""),"")</f>
        <v>0</v>
      </c>
    </row>
    <row r="280" spans="1:7" x14ac:dyDescent="0.25">
      <c r="A280" s="3"/>
      <c r="B280" s="8"/>
      <c r="C280" s="1" t="s">
        <v>3639</v>
      </c>
      <c r="D280" s="8"/>
      <c r="E280" s="40"/>
      <c r="F280" s="13"/>
      <c r="G280" s="13"/>
    </row>
    <row r="281" spans="1:7" x14ac:dyDescent="0.25">
      <c r="A281" s="3"/>
      <c r="B281" s="8"/>
      <c r="C281" s="1" t="s">
        <v>3640</v>
      </c>
      <c r="D281" s="8"/>
      <c r="E281" s="40"/>
      <c r="F281" s="13"/>
      <c r="G281" s="13"/>
    </row>
    <row r="282" spans="1:7" x14ac:dyDescent="0.25">
      <c r="A282" s="3"/>
      <c r="B282" s="8"/>
      <c r="C282" s="1"/>
      <c r="D282" s="8"/>
      <c r="E282" s="40"/>
      <c r="F282" s="13"/>
      <c r="G282" s="13"/>
    </row>
    <row r="283" spans="1:7" x14ac:dyDescent="0.25">
      <c r="A283" s="3">
        <v>41</v>
      </c>
      <c r="B283" s="8"/>
      <c r="C283" s="1" t="s">
        <v>3641</v>
      </c>
      <c r="D283" s="8" t="s">
        <v>252</v>
      </c>
      <c r="E283" s="29">
        <v>8</v>
      </c>
      <c r="F283" s="13">
        <v>0</v>
      </c>
      <c r="G283" s="13">
        <f t="shared" ref="G283" si="14">IFERROR(IF(E283&gt;0,((F283)*E283),""),"")</f>
        <v>0</v>
      </c>
    </row>
    <row r="284" spans="1:7" x14ac:dyDescent="0.25">
      <c r="A284" s="3"/>
      <c r="B284" s="8"/>
      <c r="C284" s="1" t="s">
        <v>3642</v>
      </c>
      <c r="D284" s="8"/>
      <c r="E284" s="40"/>
      <c r="F284" s="13"/>
      <c r="G284" s="13"/>
    </row>
    <row r="285" spans="1:7" x14ac:dyDescent="0.25">
      <c r="A285" s="3"/>
      <c r="B285" s="8"/>
      <c r="C285" s="1" t="s">
        <v>3643</v>
      </c>
      <c r="D285" s="8"/>
      <c r="E285" s="40"/>
      <c r="F285" s="13"/>
      <c r="G285" s="13"/>
    </row>
    <row r="286" spans="1:7" x14ac:dyDescent="0.25">
      <c r="A286" s="3"/>
      <c r="B286" s="8"/>
      <c r="C286" s="1" t="s">
        <v>3644</v>
      </c>
      <c r="D286" s="8"/>
      <c r="E286" s="40"/>
      <c r="F286" s="13"/>
      <c r="G286" s="13"/>
    </row>
    <row r="287" spans="1:7" x14ac:dyDescent="0.25">
      <c r="A287" s="3"/>
      <c r="B287" s="8"/>
      <c r="C287" s="1" t="s">
        <v>3645</v>
      </c>
      <c r="D287" s="8"/>
      <c r="E287" s="40"/>
      <c r="F287" s="13"/>
      <c r="G287" s="13"/>
    </row>
    <row r="288" spans="1:7" x14ac:dyDescent="0.25">
      <c r="A288" s="3"/>
      <c r="B288" s="8"/>
      <c r="C288" s="1"/>
      <c r="D288" s="8"/>
      <c r="E288" s="40"/>
      <c r="F288" s="13"/>
      <c r="G288" s="13"/>
    </row>
    <row r="289" spans="1:7" x14ac:dyDescent="0.25">
      <c r="A289" s="3"/>
      <c r="B289" s="8"/>
      <c r="C289" s="18" t="s">
        <v>661</v>
      </c>
      <c r="D289" s="8"/>
      <c r="E289" s="29"/>
      <c r="F289" s="13"/>
      <c r="G289" s="13"/>
    </row>
    <row r="290" spans="1:7" x14ac:dyDescent="0.25">
      <c r="A290" s="3"/>
      <c r="B290" s="8"/>
      <c r="C290" s="1"/>
      <c r="D290" s="8"/>
      <c r="E290" s="29"/>
      <c r="F290" s="13"/>
      <c r="G290" s="13"/>
    </row>
    <row r="291" spans="1:7" x14ac:dyDescent="0.25">
      <c r="A291" s="3">
        <v>42</v>
      </c>
      <c r="B291" s="8"/>
      <c r="C291" s="1" t="s">
        <v>3646</v>
      </c>
      <c r="D291" s="8" t="s">
        <v>252</v>
      </c>
      <c r="E291" s="29">
        <v>16</v>
      </c>
      <c r="F291" s="13">
        <v>0</v>
      </c>
      <c r="G291" s="13">
        <f t="shared" ref="G291" si="15">IFERROR(IF(E291&gt;0,((F291)*E291),""),"")</f>
        <v>0</v>
      </c>
    </row>
    <row r="292" spans="1:7" x14ac:dyDescent="0.25">
      <c r="A292" s="3"/>
      <c r="B292" s="8"/>
      <c r="C292" s="1" t="s">
        <v>3647</v>
      </c>
      <c r="D292" s="8"/>
      <c r="E292" s="29"/>
      <c r="F292" s="13"/>
      <c r="G292" s="13"/>
    </row>
    <row r="293" spans="1:7" x14ac:dyDescent="0.25">
      <c r="A293" s="3"/>
      <c r="B293" s="8"/>
      <c r="C293" s="1"/>
      <c r="D293" s="8"/>
      <c r="E293" s="29"/>
      <c r="F293" s="13"/>
      <c r="G293" s="13"/>
    </row>
    <row r="294" spans="1:7" x14ac:dyDescent="0.25">
      <c r="A294" s="4"/>
      <c r="B294" s="4"/>
      <c r="C294" s="160" t="s">
        <v>7</v>
      </c>
      <c r="D294" s="161"/>
      <c r="E294" s="161"/>
      <c r="F294" s="162"/>
      <c r="G294" s="14">
        <f>SUM(G247:G293)</f>
        <v>0</v>
      </c>
    </row>
    <row r="295" spans="1:7" ht="30" x14ac:dyDescent="0.25">
      <c r="A295" s="2" t="s">
        <v>0</v>
      </c>
      <c r="B295" s="2" t="s">
        <v>1</v>
      </c>
      <c r="C295" s="2" t="s">
        <v>6</v>
      </c>
      <c r="D295" s="2" t="s">
        <v>2</v>
      </c>
      <c r="E295" s="27" t="s">
        <v>3</v>
      </c>
      <c r="F295" s="12" t="s">
        <v>4</v>
      </c>
      <c r="G295" s="12" t="s">
        <v>5</v>
      </c>
    </row>
    <row r="296" spans="1:7" x14ac:dyDescent="0.25">
      <c r="A296" s="5"/>
      <c r="B296" s="4"/>
      <c r="C296" s="160" t="s">
        <v>8</v>
      </c>
      <c r="D296" s="161"/>
      <c r="E296" s="161"/>
      <c r="F296" s="162"/>
      <c r="G296" s="15">
        <f>G294</f>
        <v>0</v>
      </c>
    </row>
    <row r="297" spans="1:7" x14ac:dyDescent="0.25">
      <c r="A297" s="3"/>
      <c r="B297" s="11" t="s">
        <v>18</v>
      </c>
      <c r="C297" s="18" t="s">
        <v>3022</v>
      </c>
      <c r="D297" s="8"/>
      <c r="E297" s="29"/>
      <c r="F297" s="13"/>
      <c r="G297" s="13"/>
    </row>
    <row r="298" spans="1:7" x14ac:dyDescent="0.25">
      <c r="A298" s="3"/>
      <c r="B298" s="8"/>
      <c r="C298" s="1"/>
      <c r="D298" s="8"/>
      <c r="E298" s="40"/>
      <c r="F298" s="13"/>
      <c r="G298" s="13"/>
    </row>
    <row r="299" spans="1:7" x14ac:dyDescent="0.25">
      <c r="A299" s="3">
        <v>43</v>
      </c>
      <c r="B299" s="8"/>
      <c r="C299" s="1" t="s">
        <v>647</v>
      </c>
      <c r="D299" s="8" t="s">
        <v>443</v>
      </c>
      <c r="E299" s="40">
        <v>0.82</v>
      </c>
      <c r="F299" s="13">
        <v>0</v>
      </c>
      <c r="G299" s="13">
        <f t="shared" ref="G299" si="16">IFERROR(IF(E299&gt;0,((F299)*E299),""),"")</f>
        <v>0</v>
      </c>
    </row>
    <row r="300" spans="1:7" x14ac:dyDescent="0.25">
      <c r="A300" s="3"/>
      <c r="B300" s="8"/>
      <c r="C300" s="1" t="s">
        <v>367</v>
      </c>
      <c r="D300" s="8"/>
      <c r="E300" s="40"/>
      <c r="F300" s="13"/>
      <c r="G300" s="13"/>
    </row>
    <row r="301" spans="1:7" x14ac:dyDescent="0.25">
      <c r="A301" s="3"/>
      <c r="B301" s="8"/>
      <c r="C301" s="1"/>
      <c r="D301" s="8"/>
      <c r="E301" s="40"/>
      <c r="F301" s="13"/>
      <c r="G301" s="13"/>
    </row>
    <row r="302" spans="1:7" x14ac:dyDescent="0.25">
      <c r="A302" s="3"/>
      <c r="B302" s="11" t="s">
        <v>83</v>
      </c>
      <c r="C302" s="18" t="s">
        <v>3648</v>
      </c>
      <c r="D302" s="8"/>
      <c r="E302" s="40"/>
      <c r="F302" s="13"/>
      <c r="G302" s="13"/>
    </row>
    <row r="303" spans="1:7" x14ac:dyDescent="0.25">
      <c r="A303" s="3"/>
      <c r="B303" s="8"/>
      <c r="C303" s="1"/>
      <c r="D303" s="8"/>
      <c r="E303" s="40"/>
      <c r="F303" s="13"/>
      <c r="G303" s="13"/>
    </row>
    <row r="304" spans="1:7" x14ac:dyDescent="0.25">
      <c r="A304" s="3">
        <v>44</v>
      </c>
      <c r="B304" s="8"/>
      <c r="C304" s="1" t="s">
        <v>3649</v>
      </c>
      <c r="D304" s="8" t="s">
        <v>443</v>
      </c>
      <c r="E304" s="40">
        <v>0.82</v>
      </c>
      <c r="F304" s="13">
        <v>0</v>
      </c>
      <c r="G304" s="13">
        <f t="shared" ref="G304" si="17">IFERROR(IF(E304&gt;0,((F304)*E304),""),"")</f>
        <v>0</v>
      </c>
    </row>
    <row r="305" spans="1:7" x14ac:dyDescent="0.25">
      <c r="A305" s="3"/>
      <c r="B305" s="8"/>
      <c r="C305" s="1" t="s">
        <v>3650</v>
      </c>
      <c r="D305" s="8"/>
      <c r="E305" s="40"/>
      <c r="F305" s="13"/>
      <c r="G305" s="13"/>
    </row>
    <row r="306" spans="1:7" x14ac:dyDescent="0.25">
      <c r="A306" s="3"/>
      <c r="B306" s="8"/>
      <c r="C306" s="1"/>
      <c r="D306" s="8"/>
      <c r="E306" s="40"/>
      <c r="F306" s="13"/>
      <c r="G306" s="13"/>
    </row>
    <row r="307" spans="1:7" x14ac:dyDescent="0.25">
      <c r="A307" s="3"/>
      <c r="B307" s="11" t="s">
        <v>1250</v>
      </c>
      <c r="C307" s="18" t="s">
        <v>3060</v>
      </c>
      <c r="D307" s="8"/>
      <c r="E307" s="29"/>
      <c r="F307" s="13"/>
      <c r="G307" s="13"/>
    </row>
    <row r="308" spans="1:7" x14ac:dyDescent="0.25">
      <c r="A308" s="3"/>
      <c r="B308" s="8"/>
      <c r="C308" s="1"/>
      <c r="D308" s="8"/>
      <c r="E308" s="29"/>
      <c r="F308" s="13"/>
      <c r="G308" s="13"/>
    </row>
    <row r="309" spans="1:7" x14ac:dyDescent="0.25">
      <c r="A309" s="3">
        <v>45</v>
      </c>
      <c r="B309" s="8"/>
      <c r="C309" s="1" t="s">
        <v>3651</v>
      </c>
      <c r="D309" s="8" t="s">
        <v>252</v>
      </c>
      <c r="E309" s="29">
        <v>16</v>
      </c>
      <c r="F309" s="13">
        <v>0</v>
      </c>
      <c r="G309" s="13">
        <f t="shared" ref="G309" si="18">IFERROR(IF(E309&gt;0,((F309)*E309),""),"")</f>
        <v>0</v>
      </c>
    </row>
    <row r="310" spans="1:7" x14ac:dyDescent="0.25">
      <c r="A310" s="3"/>
      <c r="B310" s="8"/>
      <c r="C310" s="1" t="s">
        <v>3652</v>
      </c>
      <c r="D310" s="8"/>
      <c r="E310" s="29"/>
      <c r="F310" s="13"/>
      <c r="G310" s="13"/>
    </row>
    <row r="311" spans="1:7" x14ac:dyDescent="0.25">
      <c r="A311" s="3"/>
      <c r="B311" s="8"/>
      <c r="C311" s="1" t="s">
        <v>3653</v>
      </c>
      <c r="D311" s="8"/>
      <c r="E311" s="29"/>
      <c r="F311" s="13"/>
      <c r="G311" s="13"/>
    </row>
    <row r="312" spans="1:7" x14ac:dyDescent="0.25">
      <c r="A312" s="3"/>
      <c r="B312" s="8"/>
      <c r="C312" s="1" t="s">
        <v>3654</v>
      </c>
      <c r="D312" s="8"/>
      <c r="E312" s="29"/>
      <c r="F312" s="13"/>
      <c r="G312" s="13"/>
    </row>
    <row r="313" spans="1:7" x14ac:dyDescent="0.25">
      <c r="A313" s="3"/>
      <c r="B313" s="8"/>
      <c r="C313" s="1" t="s">
        <v>3655</v>
      </c>
      <c r="D313" s="8"/>
      <c r="E313" s="29"/>
      <c r="F313" s="13"/>
      <c r="G313" s="13"/>
    </row>
    <row r="314" spans="1:7" x14ac:dyDescent="0.25">
      <c r="A314" s="3"/>
      <c r="B314" s="8"/>
      <c r="C314" s="1" t="s">
        <v>3656</v>
      </c>
      <c r="D314" s="8"/>
      <c r="E314" s="29"/>
      <c r="F314" s="13"/>
      <c r="G314" s="13"/>
    </row>
    <row r="315" spans="1:7" x14ac:dyDescent="0.25">
      <c r="A315" s="3"/>
      <c r="B315" s="8"/>
      <c r="C315" s="1" t="s">
        <v>3657</v>
      </c>
      <c r="D315" s="8"/>
      <c r="E315" s="29"/>
      <c r="F315" s="13"/>
      <c r="G315" s="13"/>
    </row>
    <row r="316" spans="1:7" x14ac:dyDescent="0.25">
      <c r="A316" s="3"/>
      <c r="B316" s="8"/>
      <c r="C316" s="1" t="s">
        <v>3658</v>
      </c>
      <c r="D316" s="8"/>
      <c r="E316" s="29"/>
      <c r="F316" s="13"/>
      <c r="G316" s="13"/>
    </row>
    <row r="317" spans="1:7" x14ac:dyDescent="0.25">
      <c r="A317" s="3"/>
      <c r="B317" s="8"/>
      <c r="C317" s="1"/>
      <c r="D317" s="8"/>
      <c r="E317" s="29"/>
      <c r="F317" s="13"/>
      <c r="G317" s="13"/>
    </row>
    <row r="318" spans="1:7" x14ac:dyDescent="0.25">
      <c r="A318" s="3"/>
      <c r="B318" s="11" t="s">
        <v>1489</v>
      </c>
      <c r="C318" s="18" t="s">
        <v>2052</v>
      </c>
      <c r="D318" s="8"/>
      <c r="E318" s="29"/>
      <c r="F318" s="13"/>
      <c r="G318" s="13"/>
    </row>
    <row r="319" spans="1:7" x14ac:dyDescent="0.25">
      <c r="A319" s="3"/>
      <c r="B319" s="8"/>
      <c r="C319" s="1"/>
      <c r="D319" s="8"/>
      <c r="E319" s="29"/>
      <c r="F319" s="13"/>
      <c r="G319" s="13"/>
    </row>
    <row r="320" spans="1:7" x14ac:dyDescent="0.25">
      <c r="A320" s="3">
        <v>46</v>
      </c>
      <c r="B320" s="8"/>
      <c r="C320" s="1" t="s">
        <v>3659</v>
      </c>
      <c r="D320" s="8" t="s">
        <v>256</v>
      </c>
      <c r="E320" s="29">
        <v>10</v>
      </c>
      <c r="F320" s="13">
        <v>0</v>
      </c>
      <c r="G320" s="13">
        <f t="shared" ref="G320" si="19">IFERROR(IF(E320&gt;0,((F320)*E320),""),"")</f>
        <v>0</v>
      </c>
    </row>
    <row r="321" spans="1:7" x14ac:dyDescent="0.25">
      <c r="A321" s="3"/>
      <c r="B321" s="8"/>
      <c r="C321" s="1" t="s">
        <v>3660</v>
      </c>
      <c r="D321" s="8"/>
      <c r="E321" s="29"/>
      <c r="F321" s="13"/>
      <c r="G321" s="13"/>
    </row>
    <row r="322" spans="1:7" x14ac:dyDescent="0.25">
      <c r="A322" s="3"/>
      <c r="B322" s="8"/>
      <c r="C322" s="1" t="s">
        <v>3661</v>
      </c>
      <c r="D322" s="8"/>
      <c r="E322" s="29"/>
      <c r="F322" s="13"/>
      <c r="G322" s="13"/>
    </row>
    <row r="323" spans="1:7" x14ac:dyDescent="0.25">
      <c r="A323" s="3"/>
      <c r="B323" s="8"/>
      <c r="C323" s="1" t="s">
        <v>3662</v>
      </c>
      <c r="D323" s="8"/>
      <c r="E323" s="29"/>
      <c r="F323" s="13"/>
      <c r="G323" s="13"/>
    </row>
    <row r="324" spans="1:7" x14ac:dyDescent="0.25">
      <c r="A324" s="3"/>
      <c r="B324" s="8"/>
      <c r="C324" s="1"/>
      <c r="D324" s="8"/>
      <c r="E324" s="29"/>
      <c r="F324" s="13"/>
      <c r="G324" s="13"/>
    </row>
    <row r="325" spans="1:7" x14ac:dyDescent="0.25">
      <c r="A325" s="3"/>
      <c r="B325" s="11" t="s">
        <v>417</v>
      </c>
      <c r="C325" s="18" t="s">
        <v>3663</v>
      </c>
      <c r="D325" s="8"/>
      <c r="E325" s="29"/>
      <c r="F325" s="13"/>
      <c r="G325" s="13"/>
    </row>
    <row r="326" spans="1:7" x14ac:dyDescent="0.25">
      <c r="A326" s="3"/>
      <c r="B326" s="8"/>
      <c r="C326" s="1"/>
      <c r="D326" s="8"/>
      <c r="E326" s="40"/>
      <c r="F326" s="13"/>
      <c r="G326" s="13"/>
    </row>
    <row r="327" spans="1:7" x14ac:dyDescent="0.25">
      <c r="A327" s="3">
        <v>47</v>
      </c>
      <c r="B327" s="8"/>
      <c r="C327" s="1" t="s">
        <v>3664</v>
      </c>
      <c r="D327" s="8" t="s">
        <v>443</v>
      </c>
      <c r="E327" s="40">
        <v>0.09</v>
      </c>
      <c r="F327" s="13">
        <v>0</v>
      </c>
      <c r="G327" s="13">
        <f t="shared" ref="G327" si="20">IFERROR(IF(E327&gt;0,((F327)*E327),""),"")</f>
        <v>0</v>
      </c>
    </row>
    <row r="328" spans="1:7" x14ac:dyDescent="0.25">
      <c r="A328" s="3"/>
      <c r="B328" s="8"/>
      <c r="C328" s="1" t="s">
        <v>3665</v>
      </c>
      <c r="D328" s="8"/>
      <c r="E328" s="40"/>
      <c r="F328" s="13"/>
      <c r="G328" s="13"/>
    </row>
    <row r="329" spans="1:7" x14ac:dyDescent="0.25">
      <c r="A329" s="3"/>
      <c r="B329" s="8"/>
      <c r="C329" s="1" t="s">
        <v>3666</v>
      </c>
      <c r="D329" s="8"/>
      <c r="E329" s="29"/>
      <c r="F329" s="13"/>
      <c r="G329" s="13"/>
    </row>
    <row r="330" spans="1:7" x14ac:dyDescent="0.25">
      <c r="A330" s="3"/>
      <c r="B330" s="8"/>
      <c r="C330" s="1" t="s">
        <v>3667</v>
      </c>
      <c r="D330" s="8"/>
      <c r="E330" s="29"/>
      <c r="F330" s="13"/>
      <c r="G330" s="13"/>
    </row>
    <row r="331" spans="1:7" x14ac:dyDescent="0.25">
      <c r="A331" s="3"/>
      <c r="B331" s="8"/>
      <c r="C331" s="1"/>
      <c r="D331" s="8"/>
      <c r="E331" s="29"/>
      <c r="F331" s="13"/>
      <c r="G331" s="13"/>
    </row>
    <row r="332" spans="1:7" x14ac:dyDescent="0.25">
      <c r="A332" s="3">
        <v>48</v>
      </c>
      <c r="B332" s="8"/>
      <c r="C332" s="1" t="s">
        <v>3668</v>
      </c>
      <c r="D332" s="8" t="s">
        <v>252</v>
      </c>
      <c r="E332" s="29">
        <v>4</v>
      </c>
      <c r="F332" s="13">
        <v>0</v>
      </c>
      <c r="G332" s="13">
        <f t="shared" ref="G332" si="21">IFERROR(IF(E332&gt;0,((F332)*E332),""),"")</f>
        <v>0</v>
      </c>
    </row>
    <row r="333" spans="1:7" x14ac:dyDescent="0.25">
      <c r="A333" s="3"/>
      <c r="B333" s="8"/>
      <c r="C333" s="1" t="s">
        <v>3669</v>
      </c>
      <c r="D333" s="8"/>
      <c r="E333" s="29"/>
      <c r="F333" s="13"/>
      <c r="G333" s="13"/>
    </row>
    <row r="334" spans="1:7" x14ac:dyDescent="0.25">
      <c r="A334" s="3"/>
      <c r="B334" s="8"/>
      <c r="C334" s="1" t="s">
        <v>3670</v>
      </c>
      <c r="D334" s="8"/>
      <c r="E334" s="29"/>
      <c r="F334" s="13"/>
      <c r="G334" s="13"/>
    </row>
    <row r="335" spans="1:7" x14ac:dyDescent="0.25">
      <c r="A335" s="3"/>
      <c r="B335" s="8"/>
      <c r="C335" s="1"/>
      <c r="D335" s="8"/>
      <c r="E335" s="40"/>
      <c r="F335" s="13"/>
      <c r="G335" s="13"/>
    </row>
    <row r="336" spans="1:7" x14ac:dyDescent="0.25">
      <c r="A336" s="3">
        <v>49</v>
      </c>
      <c r="B336" s="8"/>
      <c r="C336" s="1" t="s">
        <v>3671</v>
      </c>
      <c r="D336" s="8" t="s">
        <v>443</v>
      </c>
      <c r="E336" s="40">
        <v>0.04</v>
      </c>
      <c r="F336" s="13">
        <v>0</v>
      </c>
      <c r="G336" s="13">
        <f t="shared" ref="G336" si="22">IFERROR(IF(E336&gt;0,((F336)*E336),""),"")</f>
        <v>0</v>
      </c>
    </row>
    <row r="337" spans="1:7" x14ac:dyDescent="0.25">
      <c r="A337" s="3"/>
      <c r="B337" s="8"/>
      <c r="C337" s="1" t="s">
        <v>3672</v>
      </c>
      <c r="D337" s="8"/>
      <c r="E337" s="40"/>
      <c r="F337" s="13"/>
      <c r="G337" s="13"/>
    </row>
    <row r="338" spans="1:7" x14ac:dyDescent="0.25">
      <c r="A338" s="3"/>
      <c r="B338" s="8"/>
      <c r="C338" s="1"/>
      <c r="D338" s="8"/>
      <c r="E338" s="40"/>
      <c r="F338" s="13"/>
      <c r="G338" s="13"/>
    </row>
    <row r="339" spans="1:7" x14ac:dyDescent="0.25">
      <c r="A339" s="3">
        <v>50</v>
      </c>
      <c r="B339" s="8"/>
      <c r="C339" s="1" t="s">
        <v>3673</v>
      </c>
      <c r="D339" s="8" t="s">
        <v>443</v>
      </c>
      <c r="E339" s="40">
        <v>0.02</v>
      </c>
      <c r="F339" s="13">
        <v>0</v>
      </c>
      <c r="G339" s="13">
        <f t="shared" ref="G339" si="23">IFERROR(IF(E339&gt;0,((F339)*E339),""),"")</f>
        <v>0</v>
      </c>
    </row>
    <row r="340" spans="1:7" x14ac:dyDescent="0.25">
      <c r="A340" s="3"/>
      <c r="B340" s="8"/>
      <c r="C340" s="1" t="s">
        <v>3674</v>
      </c>
      <c r="D340" s="8"/>
      <c r="E340" s="40"/>
      <c r="F340" s="13"/>
      <c r="G340" s="13"/>
    </row>
    <row r="341" spans="1:7" x14ac:dyDescent="0.25">
      <c r="A341" s="3"/>
      <c r="B341" s="8"/>
      <c r="C341" s="1"/>
      <c r="D341" s="8"/>
      <c r="E341" s="40"/>
      <c r="F341" s="13"/>
      <c r="G341" s="13"/>
    </row>
    <row r="342" spans="1:7" x14ac:dyDescent="0.25">
      <c r="A342" s="3"/>
      <c r="B342" s="8"/>
      <c r="C342" s="1"/>
      <c r="D342" s="8"/>
      <c r="E342" s="40"/>
      <c r="F342" s="13"/>
      <c r="G342" s="13"/>
    </row>
    <row r="343" spans="1:7" x14ac:dyDescent="0.25">
      <c r="A343" s="4"/>
      <c r="B343" s="4"/>
      <c r="C343" s="160" t="s">
        <v>7</v>
      </c>
      <c r="D343" s="161"/>
      <c r="E343" s="161"/>
      <c r="F343" s="162"/>
      <c r="G343" s="14">
        <f>SUM(G296:G342)</f>
        <v>0</v>
      </c>
    </row>
    <row r="344" spans="1:7" ht="30" x14ac:dyDescent="0.25">
      <c r="A344" s="2" t="s">
        <v>0</v>
      </c>
      <c r="B344" s="2" t="s">
        <v>1</v>
      </c>
      <c r="C344" s="2" t="s">
        <v>6</v>
      </c>
      <c r="D344" s="2" t="s">
        <v>2</v>
      </c>
      <c r="E344" s="27" t="s">
        <v>3</v>
      </c>
      <c r="F344" s="12" t="s">
        <v>4</v>
      </c>
      <c r="G344" s="12" t="s">
        <v>5</v>
      </c>
    </row>
    <row r="345" spans="1:7" x14ac:dyDescent="0.25">
      <c r="A345" s="5"/>
      <c r="B345" s="4"/>
      <c r="C345" s="160" t="s">
        <v>8</v>
      </c>
      <c r="D345" s="161"/>
      <c r="E345" s="161"/>
      <c r="F345" s="162"/>
      <c r="G345" s="15">
        <f>G343</f>
        <v>0</v>
      </c>
    </row>
    <row r="346" spans="1:7" x14ac:dyDescent="0.25">
      <c r="A346" s="3">
        <v>51</v>
      </c>
      <c r="B346" s="8"/>
      <c r="C346" s="1" t="s">
        <v>3675</v>
      </c>
      <c r="D346" s="8" t="s">
        <v>443</v>
      </c>
      <c r="E346" s="40">
        <v>0.02</v>
      </c>
      <c r="F346" s="13">
        <v>0</v>
      </c>
      <c r="G346" s="13">
        <f t="shared" ref="G346" si="24">IFERROR(IF(E346&gt;0,((F346)*E346),""),"")</f>
        <v>0</v>
      </c>
    </row>
    <row r="347" spans="1:7" x14ac:dyDescent="0.25">
      <c r="A347" s="3"/>
      <c r="B347" s="8"/>
      <c r="C347" s="1"/>
      <c r="D347" s="8"/>
      <c r="E347" s="40"/>
      <c r="F347" s="13"/>
      <c r="G347" s="13"/>
    </row>
    <row r="348" spans="1:7" x14ac:dyDescent="0.25">
      <c r="A348" s="3">
        <v>52</v>
      </c>
      <c r="B348" s="8"/>
      <c r="C348" s="1" t="s">
        <v>3676</v>
      </c>
      <c r="D348" s="8" t="s">
        <v>252</v>
      </c>
      <c r="E348" s="29">
        <v>2</v>
      </c>
      <c r="F348" s="13">
        <v>0</v>
      </c>
      <c r="G348" s="13">
        <f t="shared" ref="G348" si="25">IFERROR(IF(E348&gt;0,((F348)*E348),""),"")</f>
        <v>0</v>
      </c>
    </row>
    <row r="349" spans="1:7" x14ac:dyDescent="0.25">
      <c r="A349" s="3"/>
      <c r="B349" s="8"/>
      <c r="C349" s="1" t="s">
        <v>3677</v>
      </c>
      <c r="D349" s="8"/>
      <c r="E349" s="29"/>
      <c r="F349" s="13"/>
      <c r="G349" s="13"/>
    </row>
    <row r="350" spans="1:7" x14ac:dyDescent="0.25">
      <c r="A350" s="3"/>
      <c r="B350" s="8"/>
      <c r="C350" s="1" t="s">
        <v>3678</v>
      </c>
      <c r="D350" s="8"/>
      <c r="E350" s="29"/>
      <c r="F350" s="13"/>
      <c r="G350" s="13"/>
    </row>
    <row r="351" spans="1:7" x14ac:dyDescent="0.25">
      <c r="A351" s="3"/>
      <c r="B351" s="8"/>
      <c r="C351" s="1"/>
      <c r="D351" s="8"/>
      <c r="E351" s="29"/>
      <c r="F351" s="13"/>
      <c r="G351" s="13"/>
    </row>
    <row r="352" spans="1:7" x14ac:dyDescent="0.25">
      <c r="A352" s="3"/>
      <c r="B352" s="11" t="s">
        <v>478</v>
      </c>
      <c r="C352" s="18" t="s">
        <v>3679</v>
      </c>
      <c r="D352" s="8"/>
      <c r="E352" s="29"/>
      <c r="F352" s="13"/>
      <c r="G352" s="13"/>
    </row>
    <row r="353" spans="1:7" x14ac:dyDescent="0.25">
      <c r="A353" s="3"/>
      <c r="B353" s="8"/>
      <c r="C353" s="18" t="s">
        <v>3680</v>
      </c>
      <c r="D353" s="8"/>
      <c r="E353" s="29"/>
      <c r="F353" s="13"/>
      <c r="G353" s="13"/>
    </row>
    <row r="354" spans="1:7" x14ac:dyDescent="0.25">
      <c r="A354" s="3"/>
      <c r="B354" s="8"/>
      <c r="C354" s="1"/>
      <c r="D354" s="8"/>
      <c r="E354" s="29"/>
      <c r="F354" s="13"/>
      <c r="G354" s="13"/>
    </row>
    <row r="355" spans="1:7" x14ac:dyDescent="0.25">
      <c r="A355" s="3">
        <v>53</v>
      </c>
      <c r="B355" s="8"/>
      <c r="C355" s="1" t="s">
        <v>3681</v>
      </c>
      <c r="D355" s="8" t="s">
        <v>247</v>
      </c>
      <c r="E355" s="29">
        <v>6</v>
      </c>
      <c r="F355" s="13">
        <v>0</v>
      </c>
      <c r="G355" s="13">
        <f t="shared" ref="G355" si="26">IFERROR(IF(E355&gt;0,((F355)*E355),""),"")</f>
        <v>0</v>
      </c>
    </row>
    <row r="356" spans="1:7" x14ac:dyDescent="0.25">
      <c r="A356" s="3"/>
      <c r="B356" s="8"/>
      <c r="C356" s="1" t="s">
        <v>3682</v>
      </c>
      <c r="D356" s="8"/>
      <c r="E356" s="29"/>
      <c r="F356" s="13"/>
      <c r="G356" s="13"/>
    </row>
    <row r="357" spans="1:7" x14ac:dyDescent="0.25">
      <c r="A357" s="3"/>
      <c r="B357" s="8"/>
      <c r="C357" s="1" t="s">
        <v>3683</v>
      </c>
      <c r="D357" s="8"/>
      <c r="E357" s="29"/>
      <c r="F357" s="13"/>
      <c r="G357" s="13"/>
    </row>
    <row r="358" spans="1:7" x14ac:dyDescent="0.25">
      <c r="A358" s="3"/>
      <c r="B358" s="8"/>
      <c r="C358" s="1" t="s">
        <v>3684</v>
      </c>
      <c r="D358" s="8"/>
      <c r="E358" s="29"/>
      <c r="F358" s="13"/>
      <c r="G358" s="13"/>
    </row>
    <row r="359" spans="1:7" x14ac:dyDescent="0.25">
      <c r="A359" s="3"/>
      <c r="B359" s="8"/>
      <c r="C359" s="1" t="s">
        <v>3685</v>
      </c>
      <c r="D359" s="8"/>
      <c r="E359" s="29"/>
      <c r="F359" s="13"/>
      <c r="G359" s="13"/>
    </row>
    <row r="360" spans="1:7" x14ac:dyDescent="0.25">
      <c r="A360" s="3"/>
      <c r="B360" s="8"/>
      <c r="C360" s="1" t="s">
        <v>3686</v>
      </c>
      <c r="D360" s="8"/>
      <c r="E360" s="29"/>
      <c r="F360" s="13"/>
      <c r="G360" s="13"/>
    </row>
    <row r="361" spans="1:7" x14ac:dyDescent="0.25">
      <c r="A361" s="3"/>
      <c r="B361" s="8"/>
      <c r="C361" s="1" t="s">
        <v>3687</v>
      </c>
      <c r="D361" s="8"/>
      <c r="E361" s="29"/>
      <c r="F361" s="13"/>
      <c r="G361" s="13"/>
    </row>
    <row r="362" spans="1:7" x14ac:dyDescent="0.25">
      <c r="A362" s="3"/>
      <c r="B362" s="8"/>
      <c r="C362" s="1"/>
      <c r="D362" s="8"/>
      <c r="E362" s="29"/>
      <c r="F362" s="13"/>
      <c r="G362" s="13"/>
    </row>
    <row r="363" spans="1:7" x14ac:dyDescent="0.25">
      <c r="A363" s="3"/>
      <c r="B363" s="11" t="s">
        <v>659</v>
      </c>
      <c r="C363" s="18" t="s">
        <v>886</v>
      </c>
      <c r="D363" s="8"/>
      <c r="E363" s="29"/>
      <c r="F363" s="13"/>
      <c r="G363" s="13"/>
    </row>
    <row r="364" spans="1:7" x14ac:dyDescent="0.25">
      <c r="A364" s="3"/>
      <c r="B364" s="8"/>
      <c r="C364" s="1"/>
      <c r="D364" s="8"/>
      <c r="E364" s="29"/>
      <c r="F364" s="13"/>
      <c r="G364" s="13"/>
    </row>
    <row r="365" spans="1:7" x14ac:dyDescent="0.25">
      <c r="A365" s="3"/>
      <c r="B365" s="8"/>
      <c r="C365" s="18" t="s">
        <v>887</v>
      </c>
      <c r="D365" s="8"/>
      <c r="E365" s="29"/>
      <c r="F365" s="13"/>
      <c r="G365" s="13"/>
    </row>
    <row r="366" spans="1:7" x14ac:dyDescent="0.25">
      <c r="A366" s="3"/>
      <c r="B366" s="8"/>
      <c r="C366" s="18" t="s">
        <v>888</v>
      </c>
      <c r="D366" s="8"/>
      <c r="E366" s="29"/>
      <c r="F366" s="13"/>
      <c r="G366" s="13"/>
    </row>
    <row r="367" spans="1:7" x14ac:dyDescent="0.25">
      <c r="A367" s="3"/>
      <c r="B367" s="8"/>
      <c r="C367" s="1"/>
      <c r="D367" s="8"/>
      <c r="E367" s="29"/>
      <c r="F367" s="13"/>
      <c r="G367" s="13"/>
    </row>
    <row r="368" spans="1:7" x14ac:dyDescent="0.25">
      <c r="A368" s="3"/>
      <c r="B368" s="8"/>
      <c r="C368" s="18" t="s">
        <v>889</v>
      </c>
      <c r="D368" s="8"/>
      <c r="E368" s="29"/>
      <c r="F368" s="13"/>
      <c r="G368" s="13"/>
    </row>
    <row r="369" spans="1:7" x14ac:dyDescent="0.25">
      <c r="A369" s="3"/>
      <c r="B369" s="8"/>
      <c r="C369" s="18" t="s">
        <v>890</v>
      </c>
      <c r="D369" s="8"/>
      <c r="E369" s="29"/>
      <c r="F369" s="13"/>
      <c r="G369" s="13"/>
    </row>
    <row r="370" spans="1:7" x14ac:dyDescent="0.25">
      <c r="A370" s="3"/>
      <c r="B370" s="8"/>
      <c r="C370" s="18" t="s">
        <v>3688</v>
      </c>
      <c r="D370" s="8"/>
      <c r="E370" s="29"/>
      <c r="F370" s="13"/>
      <c r="G370" s="13"/>
    </row>
    <row r="371" spans="1:7" x14ac:dyDescent="0.25">
      <c r="A371" s="3"/>
      <c r="B371" s="8"/>
      <c r="C371" s="18" t="s">
        <v>3020</v>
      </c>
      <c r="D371" s="8"/>
      <c r="E371" s="29"/>
      <c r="F371" s="13"/>
      <c r="G371" s="13"/>
    </row>
    <row r="372" spans="1:7" x14ac:dyDescent="0.25">
      <c r="A372" s="3"/>
      <c r="B372" s="8"/>
      <c r="C372" s="1"/>
      <c r="D372" s="8"/>
      <c r="E372" s="29"/>
      <c r="F372" s="13"/>
      <c r="G372" s="13"/>
    </row>
    <row r="373" spans="1:7" x14ac:dyDescent="0.25">
      <c r="A373" s="3">
        <v>54</v>
      </c>
      <c r="B373" s="8"/>
      <c r="C373" s="1" t="s">
        <v>3689</v>
      </c>
      <c r="D373" s="8" t="s">
        <v>443</v>
      </c>
      <c r="E373" s="29">
        <v>0.99</v>
      </c>
      <c r="F373" s="13">
        <v>0</v>
      </c>
      <c r="G373" s="13">
        <f t="shared" ref="G373" si="27">IFERROR(IF(E373&gt;0,((F373)*E373),""),"")</f>
        <v>0</v>
      </c>
    </row>
    <row r="374" spans="1:7" x14ac:dyDescent="0.25">
      <c r="A374" s="3"/>
      <c r="B374" s="8"/>
      <c r="C374" s="1"/>
      <c r="D374" s="8"/>
      <c r="E374" s="29"/>
      <c r="F374" s="13"/>
      <c r="G374" s="13"/>
    </row>
    <row r="375" spans="1:7" x14ac:dyDescent="0.25">
      <c r="A375" s="3">
        <v>55</v>
      </c>
      <c r="B375" s="8"/>
      <c r="C375" s="1" t="s">
        <v>3690</v>
      </c>
      <c r="D375" s="8" t="s">
        <v>247</v>
      </c>
      <c r="E375" s="29">
        <v>20</v>
      </c>
      <c r="F375" s="13">
        <v>0</v>
      </c>
      <c r="G375" s="13">
        <f t="shared" ref="G375" si="28">IFERROR(IF(E375&gt;0,((F375)*E375),""),"")</f>
        <v>0</v>
      </c>
    </row>
    <row r="376" spans="1:7" x14ac:dyDescent="0.25">
      <c r="A376" s="3"/>
      <c r="B376" s="8"/>
      <c r="C376" s="1" t="s">
        <v>3691</v>
      </c>
      <c r="D376" s="8"/>
      <c r="E376" s="29"/>
      <c r="F376" s="13"/>
      <c r="G376" s="13"/>
    </row>
    <row r="377" spans="1:7" x14ac:dyDescent="0.25">
      <c r="A377" s="3"/>
      <c r="B377" s="8"/>
      <c r="C377" s="1"/>
      <c r="D377" s="8"/>
      <c r="E377" s="29"/>
      <c r="F377" s="13"/>
      <c r="G377" s="13"/>
    </row>
    <row r="378" spans="1:7" x14ac:dyDescent="0.25">
      <c r="A378" s="3">
        <v>56</v>
      </c>
      <c r="B378" s="8"/>
      <c r="C378" s="1" t="s">
        <v>3692</v>
      </c>
      <c r="D378" s="8" t="s">
        <v>247</v>
      </c>
      <c r="E378" s="29">
        <v>12</v>
      </c>
      <c r="F378" s="13">
        <v>0</v>
      </c>
      <c r="G378" s="13">
        <f t="shared" ref="G378" si="29">IFERROR(IF(E378&gt;0,((F378)*E378),""),"")</f>
        <v>0</v>
      </c>
    </row>
    <row r="379" spans="1:7" x14ac:dyDescent="0.25">
      <c r="A379" s="3"/>
      <c r="B379" s="8"/>
      <c r="C379" s="1" t="s">
        <v>3693</v>
      </c>
      <c r="D379" s="8"/>
      <c r="E379" s="29"/>
      <c r="F379" s="13"/>
      <c r="G379" s="13"/>
    </row>
    <row r="380" spans="1:7" x14ac:dyDescent="0.25">
      <c r="A380" s="3"/>
      <c r="B380" s="8"/>
      <c r="C380" s="1"/>
      <c r="D380" s="8"/>
      <c r="E380" s="29"/>
      <c r="F380" s="13"/>
      <c r="G380" s="13"/>
    </row>
    <row r="381" spans="1:7" x14ac:dyDescent="0.25">
      <c r="A381" s="3"/>
      <c r="B381" s="8"/>
      <c r="C381" s="18" t="s">
        <v>3694</v>
      </c>
      <c r="D381" s="8"/>
      <c r="E381" s="29"/>
      <c r="F381" s="13"/>
      <c r="G381" s="13"/>
    </row>
    <row r="382" spans="1:7" x14ac:dyDescent="0.25">
      <c r="A382" s="3"/>
      <c r="B382" s="8"/>
      <c r="C382" s="1"/>
      <c r="D382" s="8"/>
      <c r="E382" s="29"/>
      <c r="F382" s="13"/>
      <c r="G382" s="13"/>
    </row>
    <row r="383" spans="1:7" x14ac:dyDescent="0.25">
      <c r="A383" s="3">
        <v>57</v>
      </c>
      <c r="B383" s="8"/>
      <c r="C383" s="1" t="s">
        <v>3706</v>
      </c>
      <c r="D383" s="8" t="s">
        <v>252</v>
      </c>
      <c r="E383" s="29">
        <v>1</v>
      </c>
      <c r="F383" s="13">
        <v>0</v>
      </c>
      <c r="G383" s="13">
        <f t="shared" ref="G383" si="30">IFERROR(IF(E383&gt;0,((F383)*E383),""),"")</f>
        <v>0</v>
      </c>
    </row>
    <row r="384" spans="1:7" x14ac:dyDescent="0.25">
      <c r="A384" s="3"/>
      <c r="B384" s="8"/>
      <c r="C384" s="1" t="s">
        <v>3695</v>
      </c>
      <c r="D384" s="8"/>
      <c r="E384" s="29"/>
      <c r="F384" s="13"/>
      <c r="G384" s="13"/>
    </row>
    <row r="385" spans="1:7" x14ac:dyDescent="0.25">
      <c r="A385" s="3"/>
      <c r="B385" s="8"/>
      <c r="C385" s="1" t="s">
        <v>3696</v>
      </c>
      <c r="D385" s="8"/>
      <c r="E385" s="29"/>
      <c r="F385" s="13"/>
      <c r="G385" s="13"/>
    </row>
    <row r="386" spans="1:7" x14ac:dyDescent="0.25">
      <c r="A386" s="3"/>
      <c r="B386" s="8"/>
      <c r="C386" s="1" t="s">
        <v>3697</v>
      </c>
      <c r="D386" s="8"/>
      <c r="E386" s="29"/>
      <c r="F386" s="13"/>
      <c r="G386" s="13"/>
    </row>
    <row r="387" spans="1:7" x14ac:dyDescent="0.25">
      <c r="A387" s="3"/>
      <c r="B387" s="8"/>
      <c r="C387" s="1"/>
      <c r="D387" s="8"/>
      <c r="E387" s="29"/>
      <c r="F387" s="13"/>
      <c r="G387" s="13"/>
    </row>
    <row r="388" spans="1:7" x14ac:dyDescent="0.25">
      <c r="A388" s="3"/>
      <c r="B388" s="8"/>
      <c r="C388" s="18" t="s">
        <v>3698</v>
      </c>
      <c r="D388" s="8"/>
      <c r="E388" s="29"/>
      <c r="F388" s="13"/>
      <c r="G388" s="13"/>
    </row>
    <row r="389" spans="1:7" x14ac:dyDescent="0.25">
      <c r="A389" s="3"/>
      <c r="B389" s="8"/>
      <c r="C389" s="1"/>
      <c r="D389" s="8"/>
      <c r="E389" s="29"/>
      <c r="F389" s="13"/>
      <c r="G389" s="13"/>
    </row>
    <row r="390" spans="1:7" x14ac:dyDescent="0.25">
      <c r="A390" s="3"/>
      <c r="B390" s="8"/>
      <c r="C390" s="18" t="s">
        <v>3699</v>
      </c>
      <c r="D390" s="8"/>
      <c r="E390" s="29"/>
      <c r="F390" s="13"/>
      <c r="G390" s="13"/>
    </row>
    <row r="391" spans="1:7" x14ac:dyDescent="0.25">
      <c r="A391" s="3"/>
      <c r="B391" s="8"/>
      <c r="C391" s="1"/>
      <c r="D391" s="8"/>
      <c r="E391" s="29"/>
      <c r="F391" s="13"/>
      <c r="G391" s="13"/>
    </row>
    <row r="392" spans="1:7" x14ac:dyDescent="0.25">
      <c r="A392" s="4"/>
      <c r="B392" s="4"/>
      <c r="C392" s="160" t="s">
        <v>7</v>
      </c>
      <c r="D392" s="161"/>
      <c r="E392" s="161"/>
      <c r="F392" s="162"/>
      <c r="G392" s="14">
        <f>SUM(G345:G391)</f>
        <v>0</v>
      </c>
    </row>
    <row r="393" spans="1:7" ht="30" x14ac:dyDescent="0.25">
      <c r="A393" s="2" t="s">
        <v>0</v>
      </c>
      <c r="B393" s="2" t="s">
        <v>1</v>
      </c>
      <c r="C393" s="2" t="s">
        <v>6</v>
      </c>
      <c r="D393" s="2" t="s">
        <v>2</v>
      </c>
      <c r="E393" s="27" t="s">
        <v>3</v>
      </c>
      <c r="F393" s="12" t="s">
        <v>4</v>
      </c>
      <c r="G393" s="12" t="s">
        <v>5</v>
      </c>
    </row>
    <row r="394" spans="1:7" x14ac:dyDescent="0.25">
      <c r="A394" s="5"/>
      <c r="B394" s="4"/>
      <c r="C394" s="160" t="s">
        <v>8</v>
      </c>
      <c r="D394" s="161"/>
      <c r="E394" s="161"/>
      <c r="F394" s="162"/>
      <c r="G394" s="15">
        <f>G392</f>
        <v>0</v>
      </c>
    </row>
    <row r="395" spans="1:7" x14ac:dyDescent="0.25">
      <c r="A395" s="3">
        <v>58</v>
      </c>
      <c r="B395" s="8"/>
      <c r="C395" s="1" t="s">
        <v>3704</v>
      </c>
      <c r="D395" s="8" t="s">
        <v>252</v>
      </c>
      <c r="E395" s="29">
        <v>2</v>
      </c>
      <c r="F395" s="13">
        <v>0</v>
      </c>
      <c r="G395" s="13">
        <f t="shared" ref="G395" si="31">IFERROR(IF(E395&gt;0,((F395)*E395),""),"")</f>
        <v>0</v>
      </c>
    </row>
    <row r="396" spans="1:7" x14ac:dyDescent="0.25">
      <c r="A396" s="3"/>
      <c r="B396" s="8"/>
      <c r="C396" s="1" t="s">
        <v>3705</v>
      </c>
      <c r="D396" s="8"/>
      <c r="E396" s="29"/>
      <c r="F396" s="13"/>
      <c r="G396" s="13"/>
    </row>
    <row r="397" spans="1:7" x14ac:dyDescent="0.25">
      <c r="A397" s="3"/>
      <c r="B397" s="8"/>
      <c r="C397" s="1" t="s">
        <v>3700</v>
      </c>
      <c r="D397" s="8"/>
      <c r="E397" s="29"/>
      <c r="F397" s="13"/>
      <c r="G397" s="13"/>
    </row>
    <row r="398" spans="1:7" x14ac:dyDescent="0.25">
      <c r="A398" s="3"/>
      <c r="B398" s="8"/>
      <c r="C398" s="1" t="s">
        <v>3701</v>
      </c>
      <c r="D398" s="8"/>
      <c r="E398" s="29"/>
      <c r="F398" s="13"/>
      <c r="G398" s="13"/>
    </row>
    <row r="399" spans="1:7" x14ac:dyDescent="0.25">
      <c r="A399" s="3"/>
      <c r="B399" s="8"/>
      <c r="C399" s="1" t="s">
        <v>3702</v>
      </c>
      <c r="D399" s="8"/>
      <c r="E399" s="29"/>
      <c r="F399" s="13"/>
      <c r="G399" s="13"/>
    </row>
    <row r="400" spans="1:7" x14ac:dyDescent="0.25">
      <c r="A400" s="3"/>
      <c r="B400" s="8"/>
      <c r="C400" s="1" t="s">
        <v>3703</v>
      </c>
      <c r="D400" s="8"/>
      <c r="E400" s="29"/>
      <c r="F400" s="13"/>
      <c r="G400" s="13"/>
    </row>
    <row r="401" spans="1:7" x14ac:dyDescent="0.25">
      <c r="A401" s="3"/>
      <c r="B401" s="8"/>
      <c r="C401" s="1"/>
      <c r="D401" s="8"/>
      <c r="E401" s="29"/>
      <c r="F401" s="13"/>
      <c r="G401" s="13"/>
    </row>
    <row r="402" spans="1:7" x14ac:dyDescent="0.25">
      <c r="A402" s="3">
        <v>59</v>
      </c>
      <c r="B402" s="8"/>
      <c r="C402" s="1" t="s">
        <v>3707</v>
      </c>
      <c r="D402" s="8" t="s">
        <v>252</v>
      </c>
      <c r="E402" s="29">
        <v>2</v>
      </c>
      <c r="F402" s="13">
        <v>0</v>
      </c>
      <c r="G402" s="13">
        <f t="shared" ref="G402" si="32">IFERROR(IF(E402&gt;0,((F402)*E402),""),"")</f>
        <v>0</v>
      </c>
    </row>
    <row r="403" spans="1:7" x14ac:dyDescent="0.25">
      <c r="A403" s="3"/>
      <c r="B403" s="8"/>
      <c r="C403" s="1" t="s">
        <v>3708</v>
      </c>
      <c r="D403" s="8"/>
      <c r="E403" s="29"/>
      <c r="F403" s="13"/>
      <c r="G403" s="13"/>
    </row>
    <row r="404" spans="1:7" x14ac:dyDescent="0.25">
      <c r="A404" s="3"/>
      <c r="B404" s="8"/>
      <c r="C404" s="1" t="s">
        <v>3709</v>
      </c>
      <c r="D404" s="8"/>
      <c r="E404" s="29"/>
      <c r="F404" s="13"/>
      <c r="G404" s="13"/>
    </row>
    <row r="405" spans="1:7" x14ac:dyDescent="0.25">
      <c r="A405" s="3"/>
      <c r="B405" s="8"/>
      <c r="C405" s="1" t="s">
        <v>3710</v>
      </c>
      <c r="D405" s="8"/>
      <c r="E405" s="29"/>
      <c r="F405" s="13"/>
      <c r="G405" s="13"/>
    </row>
    <row r="406" spans="1:7" x14ac:dyDescent="0.25">
      <c r="A406" s="3"/>
      <c r="B406" s="8"/>
      <c r="C406" s="1"/>
      <c r="D406" s="8"/>
      <c r="E406" s="29"/>
      <c r="F406" s="13"/>
      <c r="G406" s="13"/>
    </row>
    <row r="407" spans="1:7" x14ac:dyDescent="0.25">
      <c r="A407" s="8">
        <v>60</v>
      </c>
      <c r="B407" s="8"/>
      <c r="C407" s="108" t="s">
        <v>3711</v>
      </c>
      <c r="D407" s="8" t="s">
        <v>252</v>
      </c>
      <c r="E407" s="29">
        <v>2</v>
      </c>
      <c r="F407" s="13">
        <v>0</v>
      </c>
      <c r="G407" s="13">
        <f t="shared" ref="G407" si="33">IFERROR(IF(E407&gt;0,((F407)*E407),""),"")</f>
        <v>0</v>
      </c>
    </row>
    <row r="408" spans="1:7" x14ac:dyDescent="0.25">
      <c r="A408" s="8"/>
      <c r="B408" s="8"/>
      <c r="C408" s="108" t="s">
        <v>3712</v>
      </c>
      <c r="D408" s="9"/>
      <c r="E408" s="9"/>
      <c r="F408" s="9"/>
      <c r="G408" s="48"/>
    </row>
    <row r="409" spans="1:7" x14ac:dyDescent="0.25">
      <c r="A409" s="8"/>
      <c r="B409" s="8"/>
      <c r="C409" s="108"/>
      <c r="D409" s="9"/>
      <c r="E409" s="9"/>
      <c r="F409" s="9"/>
      <c r="G409" s="48"/>
    </row>
    <row r="410" spans="1:7" x14ac:dyDescent="0.25">
      <c r="A410" s="8">
        <v>61</v>
      </c>
      <c r="B410" s="8"/>
      <c r="C410" s="108" t="s">
        <v>3713</v>
      </c>
      <c r="D410" s="8" t="s">
        <v>252</v>
      </c>
      <c r="E410" s="29">
        <v>2</v>
      </c>
      <c r="F410" s="13">
        <v>0</v>
      </c>
      <c r="G410" s="13">
        <f t="shared" ref="G410" si="34">IFERROR(IF(E410&gt;0,((F410)*E410),""),"")</f>
        <v>0</v>
      </c>
    </row>
    <row r="411" spans="1:7" x14ac:dyDescent="0.25">
      <c r="A411" s="8"/>
      <c r="B411" s="8"/>
      <c r="C411" s="108" t="s">
        <v>3712</v>
      </c>
      <c r="D411" s="9"/>
      <c r="E411" s="9"/>
      <c r="F411" s="9"/>
      <c r="G411" s="48"/>
    </row>
    <row r="412" spans="1:7" x14ac:dyDescent="0.25">
      <c r="A412" s="8"/>
      <c r="B412" s="8"/>
      <c r="C412" s="108"/>
      <c r="D412" s="9"/>
      <c r="E412" s="9"/>
      <c r="F412" s="9"/>
      <c r="G412" s="48"/>
    </row>
    <row r="413" spans="1:7" x14ac:dyDescent="0.25">
      <c r="A413" s="8">
        <v>62</v>
      </c>
      <c r="B413" s="8"/>
      <c r="C413" s="108" t="s">
        <v>3714</v>
      </c>
      <c r="D413" s="8" t="s">
        <v>252</v>
      </c>
      <c r="E413" s="29">
        <v>2</v>
      </c>
      <c r="F413" s="13">
        <v>0</v>
      </c>
      <c r="G413" s="13">
        <f t="shared" ref="G413" si="35">IFERROR(IF(E413&gt;0,((F413)*E413),""),"")</f>
        <v>0</v>
      </c>
    </row>
    <row r="414" spans="1:7" x14ac:dyDescent="0.25">
      <c r="A414" s="8"/>
      <c r="B414" s="8"/>
      <c r="C414" s="108" t="s">
        <v>3715</v>
      </c>
      <c r="D414" s="9"/>
      <c r="E414" s="9"/>
      <c r="F414" s="9"/>
      <c r="G414" s="48"/>
    </row>
    <row r="415" spans="1:7" x14ac:dyDescent="0.25">
      <c r="A415" s="8"/>
      <c r="B415" s="8"/>
      <c r="C415" s="108" t="s">
        <v>3716</v>
      </c>
      <c r="D415" s="9"/>
      <c r="E415" s="9"/>
      <c r="F415" s="9"/>
      <c r="G415" s="48"/>
    </row>
    <row r="416" spans="1:7" x14ac:dyDescent="0.25">
      <c r="A416" s="8"/>
      <c r="B416" s="8"/>
      <c r="C416" s="108"/>
      <c r="D416" s="9"/>
      <c r="E416" s="9"/>
      <c r="F416" s="9"/>
      <c r="G416" s="48"/>
    </row>
    <row r="417" spans="1:7" x14ac:dyDescent="0.25">
      <c r="A417" s="8">
        <v>62</v>
      </c>
      <c r="B417" s="8"/>
      <c r="C417" s="108" t="s">
        <v>3717</v>
      </c>
      <c r="D417" s="8" t="s">
        <v>252</v>
      </c>
      <c r="E417" s="29">
        <v>1</v>
      </c>
      <c r="F417" s="13">
        <v>0</v>
      </c>
      <c r="G417" s="13">
        <f t="shared" ref="G417" si="36">IFERROR(IF(E417&gt;0,((F417)*E417),""),"")</f>
        <v>0</v>
      </c>
    </row>
    <row r="418" spans="1:7" x14ac:dyDescent="0.25">
      <c r="A418" s="8"/>
      <c r="B418" s="8"/>
      <c r="C418" s="108" t="s">
        <v>3718</v>
      </c>
      <c r="D418" s="9"/>
      <c r="E418" s="9"/>
      <c r="F418" s="9"/>
      <c r="G418" s="48"/>
    </row>
    <row r="419" spans="1:7" x14ac:dyDescent="0.25">
      <c r="A419" s="8"/>
      <c r="B419" s="8"/>
      <c r="C419" s="108" t="s">
        <v>3719</v>
      </c>
      <c r="D419" s="9"/>
      <c r="E419" s="9"/>
      <c r="F419" s="9"/>
      <c r="G419" s="48"/>
    </row>
    <row r="420" spans="1:7" x14ac:dyDescent="0.25">
      <c r="A420" s="8"/>
      <c r="B420" s="8"/>
      <c r="C420" s="108" t="s">
        <v>3720</v>
      </c>
      <c r="D420" s="9"/>
      <c r="E420" s="9"/>
      <c r="F420" s="9"/>
      <c r="G420" s="48"/>
    </row>
    <row r="421" spans="1:7" x14ac:dyDescent="0.25">
      <c r="A421" s="8"/>
      <c r="B421" s="8"/>
      <c r="C421" s="108" t="s">
        <v>3721</v>
      </c>
      <c r="D421" s="9"/>
      <c r="E421" s="9"/>
      <c r="F421" s="9"/>
      <c r="G421" s="48"/>
    </row>
    <row r="422" spans="1:7" x14ac:dyDescent="0.25">
      <c r="A422" s="8"/>
      <c r="B422" s="8"/>
      <c r="C422" s="108"/>
      <c r="D422" s="9"/>
      <c r="E422" s="9"/>
      <c r="F422" s="9"/>
      <c r="G422" s="48"/>
    </row>
    <row r="423" spans="1:7" x14ac:dyDescent="0.25">
      <c r="A423" s="8">
        <v>64</v>
      </c>
      <c r="B423" s="8"/>
      <c r="C423" s="108" t="s">
        <v>3723</v>
      </c>
      <c r="D423" s="8" t="s">
        <v>252</v>
      </c>
      <c r="E423" s="29">
        <v>1</v>
      </c>
      <c r="F423" s="13">
        <v>0</v>
      </c>
      <c r="G423" s="13">
        <f t="shared" ref="G423" si="37">IFERROR(IF(E423&gt;0,((F423)*E423),""),"")</f>
        <v>0</v>
      </c>
    </row>
    <row r="424" spans="1:7" x14ac:dyDescent="0.25">
      <c r="A424" s="8"/>
      <c r="B424" s="8"/>
      <c r="C424" s="108" t="s">
        <v>3718</v>
      </c>
      <c r="D424" s="9"/>
      <c r="E424" s="9"/>
      <c r="F424" s="9"/>
      <c r="G424" s="48"/>
    </row>
    <row r="425" spans="1:7" x14ac:dyDescent="0.25">
      <c r="A425" s="8"/>
      <c r="B425" s="8"/>
      <c r="C425" s="108" t="s">
        <v>3719</v>
      </c>
      <c r="D425" s="9"/>
      <c r="E425" s="9"/>
      <c r="F425" s="9"/>
      <c r="G425" s="48"/>
    </row>
    <row r="426" spans="1:7" x14ac:dyDescent="0.25">
      <c r="A426" s="8"/>
      <c r="B426" s="8"/>
      <c r="C426" s="108" t="s">
        <v>3722</v>
      </c>
      <c r="D426" s="9"/>
      <c r="E426" s="9"/>
      <c r="F426" s="9"/>
      <c r="G426" s="48"/>
    </row>
    <row r="427" spans="1:7" x14ac:dyDescent="0.25">
      <c r="A427" s="8"/>
      <c r="B427" s="8"/>
      <c r="C427" s="108" t="s">
        <v>3721</v>
      </c>
      <c r="D427" s="9"/>
      <c r="E427" s="9"/>
      <c r="F427" s="9"/>
      <c r="G427" s="48"/>
    </row>
    <row r="428" spans="1:7" x14ac:dyDescent="0.25">
      <c r="A428" s="3"/>
      <c r="B428" s="8"/>
      <c r="C428" s="1"/>
      <c r="D428" s="8"/>
      <c r="E428" s="29"/>
      <c r="F428" s="13"/>
      <c r="G428" s="13" t="str">
        <f t="shared" si="8"/>
        <v/>
      </c>
    </row>
    <row r="429" spans="1:7" x14ac:dyDescent="0.25">
      <c r="A429" s="3"/>
      <c r="B429" s="8"/>
      <c r="C429" s="18" t="s">
        <v>3815</v>
      </c>
      <c r="D429" s="8"/>
      <c r="E429" s="29"/>
      <c r="F429" s="13"/>
      <c r="G429" s="13" t="str">
        <f t="shared" si="8"/>
        <v/>
      </c>
    </row>
    <row r="430" spans="1:7" x14ac:dyDescent="0.25">
      <c r="A430" s="3"/>
      <c r="B430" s="8"/>
      <c r="C430" s="18" t="s">
        <v>467</v>
      </c>
      <c r="D430" s="8"/>
      <c r="E430" s="29"/>
      <c r="F430" s="13"/>
      <c r="G430" s="13" t="str">
        <f t="shared" si="8"/>
        <v/>
      </c>
    </row>
    <row r="431" spans="1:7" x14ac:dyDescent="0.25">
      <c r="A431" s="3"/>
      <c r="B431" s="8"/>
      <c r="C431" s="18" t="s">
        <v>1042</v>
      </c>
      <c r="D431" s="8"/>
      <c r="E431" s="29"/>
      <c r="F431" s="13"/>
      <c r="G431" s="13" t="str">
        <f t="shared" si="8"/>
        <v/>
      </c>
    </row>
    <row r="432" spans="1:7" x14ac:dyDescent="0.25">
      <c r="A432" s="3"/>
      <c r="B432" s="8"/>
      <c r="C432" s="1"/>
      <c r="D432" s="8"/>
      <c r="E432" s="29"/>
      <c r="F432" s="13"/>
      <c r="G432" s="13" t="str">
        <f t="shared" si="8"/>
        <v/>
      </c>
    </row>
    <row r="433" spans="1:7" x14ac:dyDescent="0.25">
      <c r="A433" s="3"/>
      <c r="B433" s="11" t="s">
        <v>273</v>
      </c>
      <c r="C433" s="18" t="s">
        <v>279</v>
      </c>
      <c r="D433" s="8"/>
      <c r="E433" s="29"/>
      <c r="F433" s="13"/>
      <c r="G433" s="13" t="str">
        <f t="shared" si="8"/>
        <v/>
      </c>
    </row>
    <row r="434" spans="1:7" x14ac:dyDescent="0.25">
      <c r="A434" s="3"/>
      <c r="B434" s="8"/>
      <c r="C434" s="1"/>
      <c r="D434" s="8"/>
      <c r="E434" s="29"/>
      <c r="F434" s="13"/>
      <c r="G434" s="13" t="str">
        <f t="shared" si="8"/>
        <v/>
      </c>
    </row>
    <row r="435" spans="1:7" x14ac:dyDescent="0.25">
      <c r="A435" s="3"/>
      <c r="B435" s="11" t="s">
        <v>17</v>
      </c>
      <c r="C435" s="18" t="s">
        <v>280</v>
      </c>
      <c r="D435" s="8"/>
      <c r="E435" s="29"/>
      <c r="F435" s="13"/>
      <c r="G435" s="13" t="str">
        <f t="shared" si="8"/>
        <v/>
      </c>
    </row>
    <row r="436" spans="1:7" x14ac:dyDescent="0.25">
      <c r="A436" s="3"/>
      <c r="B436" s="8"/>
      <c r="C436" s="1"/>
      <c r="D436" s="8"/>
      <c r="E436" s="29"/>
      <c r="F436" s="13"/>
      <c r="G436" s="13" t="str">
        <f t="shared" si="8"/>
        <v/>
      </c>
    </row>
    <row r="437" spans="1:7" x14ac:dyDescent="0.25">
      <c r="A437" s="3">
        <v>65</v>
      </c>
      <c r="B437" s="8" t="s">
        <v>281</v>
      </c>
      <c r="C437" s="1" t="s">
        <v>1043</v>
      </c>
      <c r="D437" s="8" t="s">
        <v>247</v>
      </c>
      <c r="E437" s="29">
        <v>24</v>
      </c>
      <c r="F437" s="13">
        <v>0</v>
      </c>
      <c r="G437" s="13">
        <f t="shared" si="8"/>
        <v>0</v>
      </c>
    </row>
    <row r="438" spans="1:7" x14ac:dyDescent="0.25">
      <c r="A438" s="3"/>
      <c r="B438" s="8"/>
      <c r="C438" s="1"/>
      <c r="D438" s="8"/>
      <c r="E438" s="29"/>
      <c r="F438" s="13"/>
      <c r="G438" s="13" t="str">
        <f t="shared" si="8"/>
        <v/>
      </c>
    </row>
    <row r="439" spans="1:7" x14ac:dyDescent="0.25">
      <c r="A439" s="3">
        <v>66</v>
      </c>
      <c r="B439" s="8" t="s">
        <v>285</v>
      </c>
      <c r="C439" s="1" t="s">
        <v>470</v>
      </c>
      <c r="D439" s="8" t="s">
        <v>247</v>
      </c>
      <c r="E439" s="29">
        <v>24</v>
      </c>
      <c r="F439" s="13">
        <v>0</v>
      </c>
      <c r="G439" s="13">
        <f t="shared" si="8"/>
        <v>0</v>
      </c>
    </row>
    <row r="440" spans="1:7" x14ac:dyDescent="0.25">
      <c r="A440" s="3"/>
      <c r="B440" s="8"/>
      <c r="C440" s="1" t="s">
        <v>3907</v>
      </c>
      <c r="D440" s="8"/>
      <c r="E440" s="29"/>
      <c r="F440" s="13"/>
      <c r="G440" s="13" t="str">
        <f t="shared" si="8"/>
        <v/>
      </c>
    </row>
    <row r="441" spans="1:7" x14ac:dyDescent="0.25">
      <c r="A441" s="4"/>
      <c r="B441" s="4"/>
      <c r="C441" s="160" t="s">
        <v>7</v>
      </c>
      <c r="D441" s="161"/>
      <c r="E441" s="161"/>
      <c r="F441" s="162"/>
      <c r="G441" s="14">
        <f>SUM(G394:G440)</f>
        <v>0</v>
      </c>
    </row>
    <row r="442" spans="1:7" ht="30" x14ac:dyDescent="0.25">
      <c r="A442" s="2" t="s">
        <v>0</v>
      </c>
      <c r="B442" s="2" t="s">
        <v>1</v>
      </c>
      <c r="C442" s="2" t="s">
        <v>6</v>
      </c>
      <c r="D442" s="2" t="s">
        <v>2</v>
      </c>
      <c r="E442" s="27" t="s">
        <v>3</v>
      </c>
      <c r="F442" s="12" t="s">
        <v>4</v>
      </c>
      <c r="G442" s="12" t="s">
        <v>5</v>
      </c>
    </row>
    <row r="443" spans="1:7" x14ac:dyDescent="0.25">
      <c r="A443" s="5"/>
      <c r="B443" s="4"/>
      <c r="C443" s="160" t="s">
        <v>8</v>
      </c>
      <c r="D443" s="161"/>
      <c r="E443" s="161"/>
      <c r="F443" s="162"/>
      <c r="G443" s="15">
        <f>G441</f>
        <v>0</v>
      </c>
    </row>
    <row r="444" spans="1:7" x14ac:dyDescent="0.25">
      <c r="A444" s="3"/>
      <c r="B444" s="11" t="s">
        <v>83</v>
      </c>
      <c r="C444" s="18" t="s">
        <v>473</v>
      </c>
      <c r="D444" s="8"/>
      <c r="E444" s="29"/>
      <c r="F444" s="13"/>
      <c r="G444" s="13" t="str">
        <f t="shared" si="8"/>
        <v/>
      </c>
    </row>
    <row r="445" spans="1:7" x14ac:dyDescent="0.25">
      <c r="A445" s="3"/>
      <c r="B445" s="8"/>
      <c r="C445" s="1"/>
      <c r="D445" s="8"/>
      <c r="E445" s="29"/>
      <c r="F445" s="13"/>
      <c r="G445" s="13" t="str">
        <f t="shared" si="8"/>
        <v/>
      </c>
    </row>
    <row r="446" spans="1:7" x14ac:dyDescent="0.25">
      <c r="A446" s="3">
        <v>67</v>
      </c>
      <c r="B446" s="8" t="s">
        <v>395</v>
      </c>
      <c r="C446" s="1" t="s">
        <v>1044</v>
      </c>
      <c r="D446" s="8" t="s">
        <v>272</v>
      </c>
      <c r="E446" s="29">
        <v>32</v>
      </c>
      <c r="F446" s="13">
        <v>0</v>
      </c>
      <c r="G446" s="13">
        <f t="shared" si="8"/>
        <v>0</v>
      </c>
    </row>
    <row r="447" spans="1:7" x14ac:dyDescent="0.25">
      <c r="A447" s="3"/>
      <c r="B447" s="8"/>
      <c r="C447" s="1" t="s">
        <v>1045</v>
      </c>
      <c r="D447" s="8"/>
      <c r="E447" s="29"/>
      <c r="F447" s="13"/>
      <c r="G447" s="13" t="str">
        <f t="shared" si="8"/>
        <v/>
      </c>
    </row>
    <row r="448" spans="1:7" x14ac:dyDescent="0.25">
      <c r="A448" s="3"/>
      <c r="B448" s="8"/>
      <c r="C448" s="1" t="s">
        <v>1046</v>
      </c>
      <c r="D448" s="8"/>
      <c r="E448" s="29"/>
      <c r="F448" s="13"/>
      <c r="G448" s="13" t="str">
        <f t="shared" si="8"/>
        <v/>
      </c>
    </row>
    <row r="449" spans="1:7" x14ac:dyDescent="0.25">
      <c r="A449" s="3"/>
      <c r="B449" s="8"/>
      <c r="C449" s="1"/>
      <c r="D449" s="8"/>
      <c r="E449" s="29"/>
      <c r="F449" s="13"/>
      <c r="G449" s="13" t="str">
        <f t="shared" si="8"/>
        <v/>
      </c>
    </row>
    <row r="450" spans="1:7" x14ac:dyDescent="0.25">
      <c r="A450" s="3"/>
      <c r="B450" s="11" t="s">
        <v>477</v>
      </c>
      <c r="C450" s="18" t="s">
        <v>571</v>
      </c>
      <c r="D450" s="8"/>
      <c r="E450" s="29"/>
      <c r="F450" s="13"/>
      <c r="G450" s="13" t="str">
        <f t="shared" si="8"/>
        <v/>
      </c>
    </row>
    <row r="451" spans="1:7" x14ac:dyDescent="0.25">
      <c r="A451" s="3"/>
      <c r="B451" s="8"/>
      <c r="C451" s="1"/>
      <c r="D451" s="8"/>
      <c r="E451" s="29"/>
      <c r="F451" s="13"/>
      <c r="G451" s="13" t="str">
        <f t="shared" si="8"/>
        <v/>
      </c>
    </row>
    <row r="452" spans="1:7" x14ac:dyDescent="0.25">
      <c r="A452" s="3">
        <v>68</v>
      </c>
      <c r="B452" s="8" t="s">
        <v>572</v>
      </c>
      <c r="C452" s="1" t="s">
        <v>453</v>
      </c>
      <c r="D452" s="8" t="s">
        <v>272</v>
      </c>
      <c r="E452" s="29">
        <v>8</v>
      </c>
      <c r="F452" s="13">
        <v>0</v>
      </c>
      <c r="G452" s="13">
        <f t="shared" si="8"/>
        <v>0</v>
      </c>
    </row>
    <row r="453" spans="1:7" x14ac:dyDescent="0.25">
      <c r="A453" s="3"/>
      <c r="B453" s="8"/>
      <c r="C453" s="1"/>
      <c r="D453" s="8"/>
      <c r="E453" s="29"/>
      <c r="F453" s="13"/>
      <c r="G453" s="13"/>
    </row>
    <row r="454" spans="1:7" x14ac:dyDescent="0.25">
      <c r="A454" s="3"/>
      <c r="B454" s="11" t="s">
        <v>478</v>
      </c>
      <c r="C454" s="18" t="s">
        <v>479</v>
      </c>
      <c r="D454" s="8"/>
      <c r="E454" s="29"/>
      <c r="F454" s="13"/>
      <c r="G454" s="13" t="str">
        <f t="shared" si="8"/>
        <v/>
      </c>
    </row>
    <row r="455" spans="1:7" x14ac:dyDescent="0.25">
      <c r="A455" s="3"/>
      <c r="B455" s="8"/>
      <c r="C455" s="1"/>
      <c r="D455" s="8"/>
      <c r="E455" s="29"/>
      <c r="F455" s="13"/>
      <c r="G455" s="13" t="str">
        <f t="shared" si="8"/>
        <v/>
      </c>
    </row>
    <row r="456" spans="1:7" x14ac:dyDescent="0.25">
      <c r="A456" s="3">
        <v>69</v>
      </c>
      <c r="B456" s="8"/>
      <c r="C456" s="1" t="s">
        <v>480</v>
      </c>
      <c r="D456" s="8" t="s">
        <v>272</v>
      </c>
      <c r="E456" s="29">
        <v>24</v>
      </c>
      <c r="F456" s="13">
        <v>0</v>
      </c>
      <c r="G456" s="13">
        <f t="shared" si="8"/>
        <v>0</v>
      </c>
    </row>
    <row r="457" spans="1:7" x14ac:dyDescent="0.25">
      <c r="A457" s="3"/>
      <c r="B457" s="8"/>
      <c r="C457" s="1" t="s">
        <v>1047</v>
      </c>
      <c r="D457" s="8"/>
      <c r="E457" s="29"/>
      <c r="F457" s="13"/>
      <c r="G457" s="13" t="str">
        <f t="shared" si="8"/>
        <v/>
      </c>
    </row>
    <row r="458" spans="1:7" x14ac:dyDescent="0.25">
      <c r="A458" s="3"/>
      <c r="B458" s="8"/>
      <c r="C458" s="1" t="s">
        <v>482</v>
      </c>
      <c r="D458" s="8"/>
      <c r="E458" s="29"/>
      <c r="F458" s="13"/>
      <c r="G458" s="13" t="str">
        <f t="shared" si="8"/>
        <v/>
      </c>
    </row>
    <row r="459" spans="1:7" x14ac:dyDescent="0.25">
      <c r="A459" s="3"/>
      <c r="B459" s="8"/>
      <c r="C459" s="1" t="s">
        <v>483</v>
      </c>
      <c r="D459" s="8"/>
      <c r="E459" s="29"/>
      <c r="F459" s="13"/>
      <c r="G459" s="13" t="str">
        <f t="shared" si="8"/>
        <v/>
      </c>
    </row>
    <row r="460" spans="1:7" x14ac:dyDescent="0.25">
      <c r="A460" s="3"/>
      <c r="B460" s="8"/>
      <c r="C460" s="1" t="s">
        <v>472</v>
      </c>
      <c r="D460" s="8"/>
      <c r="E460" s="29"/>
      <c r="F460" s="13"/>
      <c r="G460" s="13" t="str">
        <f t="shared" si="8"/>
        <v/>
      </c>
    </row>
    <row r="461" spans="1:7" x14ac:dyDescent="0.25">
      <c r="A461" s="3"/>
      <c r="B461" s="8"/>
      <c r="C461" s="1"/>
      <c r="D461" s="8"/>
      <c r="E461" s="29"/>
      <c r="F461" s="13"/>
      <c r="G461" s="13" t="str">
        <f t="shared" si="8"/>
        <v/>
      </c>
    </row>
    <row r="462" spans="1:7" x14ac:dyDescent="0.25">
      <c r="A462" s="3"/>
      <c r="B462" s="11" t="s">
        <v>296</v>
      </c>
      <c r="C462" s="18" t="s">
        <v>374</v>
      </c>
      <c r="D462" s="8"/>
      <c r="E462" s="29"/>
      <c r="F462" s="13"/>
      <c r="G462" s="13" t="str">
        <f t="shared" si="8"/>
        <v/>
      </c>
    </row>
    <row r="463" spans="1:7" x14ac:dyDescent="0.25">
      <c r="A463" s="3"/>
      <c r="B463" s="8"/>
      <c r="C463" s="1"/>
      <c r="D463" s="8"/>
      <c r="E463" s="29"/>
      <c r="F463" s="13"/>
      <c r="G463" s="13" t="str">
        <f t="shared" si="8"/>
        <v/>
      </c>
    </row>
    <row r="464" spans="1:7" x14ac:dyDescent="0.25">
      <c r="A464" s="3"/>
      <c r="B464" s="11">
        <v>8.1999999999999993</v>
      </c>
      <c r="C464" s="18" t="s">
        <v>375</v>
      </c>
      <c r="D464" s="8"/>
      <c r="E464" s="29"/>
      <c r="F464" s="13"/>
      <c r="G464" s="13" t="str">
        <f t="shared" si="8"/>
        <v/>
      </c>
    </row>
    <row r="465" spans="1:7" x14ac:dyDescent="0.25">
      <c r="A465" s="3"/>
      <c r="B465" s="8"/>
      <c r="C465" s="1"/>
      <c r="D465" s="8"/>
      <c r="E465" s="29"/>
      <c r="F465" s="13"/>
      <c r="G465" s="13" t="str">
        <f t="shared" si="8"/>
        <v/>
      </c>
    </row>
    <row r="466" spans="1:7" x14ac:dyDescent="0.25">
      <c r="A466" s="3"/>
      <c r="B466" s="11" t="s">
        <v>241</v>
      </c>
      <c r="C466" s="18" t="s">
        <v>3071</v>
      </c>
      <c r="D466" s="8"/>
      <c r="E466" s="29"/>
      <c r="F466" s="13"/>
      <c r="G466" s="13" t="str">
        <f>IFERROR(IF(E466&gt;0,((F466)*E466),""),"")</f>
        <v/>
      </c>
    </row>
    <row r="467" spans="1:7" x14ac:dyDescent="0.25">
      <c r="A467" s="3"/>
      <c r="B467" s="11"/>
      <c r="C467" s="18"/>
      <c r="D467" s="8"/>
      <c r="E467" s="29"/>
      <c r="F467" s="13"/>
      <c r="G467" s="13"/>
    </row>
    <row r="468" spans="1:7" x14ac:dyDescent="0.25">
      <c r="A468" s="3">
        <v>70</v>
      </c>
      <c r="B468" s="8"/>
      <c r="C468" s="1" t="s">
        <v>377</v>
      </c>
      <c r="D468" s="8" t="s">
        <v>247</v>
      </c>
      <c r="E468" s="29">
        <v>20</v>
      </c>
      <c r="F468" s="13">
        <v>0</v>
      </c>
      <c r="G468" s="13">
        <f>IFERROR(IF(E468&gt;0,((F468)*E468),""),"")</f>
        <v>0</v>
      </c>
    </row>
    <row r="469" spans="1:7" x14ac:dyDescent="0.25">
      <c r="A469" s="3"/>
      <c r="B469" s="8"/>
      <c r="C469" s="1"/>
      <c r="D469" s="8"/>
      <c r="E469" s="29"/>
      <c r="F469" s="13"/>
      <c r="G469" s="13" t="str">
        <f t="shared" ref="G469:G515" si="38">IFERROR(IF(E469&gt;0,((F469)*E469),""),"")</f>
        <v/>
      </c>
    </row>
    <row r="470" spans="1:7" x14ac:dyDescent="0.25">
      <c r="A470" s="3"/>
      <c r="B470" s="11" t="s">
        <v>250</v>
      </c>
      <c r="C470" s="18" t="s">
        <v>3074</v>
      </c>
      <c r="D470" s="8"/>
      <c r="E470" s="29"/>
      <c r="F470" s="13"/>
      <c r="G470" s="13" t="str">
        <f t="shared" si="38"/>
        <v/>
      </c>
    </row>
    <row r="471" spans="1:7" x14ac:dyDescent="0.25">
      <c r="A471" s="3"/>
      <c r="B471" s="8"/>
      <c r="C471" s="1"/>
      <c r="D471" s="8"/>
      <c r="E471" s="29"/>
      <c r="F471" s="13"/>
      <c r="G471" s="13" t="str">
        <f t="shared" si="38"/>
        <v/>
      </c>
    </row>
    <row r="472" spans="1:7" x14ac:dyDescent="0.25">
      <c r="A472" s="3">
        <v>71</v>
      </c>
      <c r="B472" s="8"/>
      <c r="C472" s="1" t="s">
        <v>377</v>
      </c>
      <c r="D472" s="8" t="s">
        <v>247</v>
      </c>
      <c r="E472" s="29">
        <v>20</v>
      </c>
      <c r="F472" s="13">
        <v>0</v>
      </c>
      <c r="G472" s="13">
        <f t="shared" si="38"/>
        <v>0</v>
      </c>
    </row>
    <row r="473" spans="1:7" x14ac:dyDescent="0.25">
      <c r="A473" s="3"/>
      <c r="B473" s="8"/>
      <c r="C473" s="1"/>
      <c r="D473" s="8"/>
      <c r="E473" s="29"/>
      <c r="F473" s="13"/>
      <c r="G473" s="13" t="str">
        <f t="shared" si="38"/>
        <v/>
      </c>
    </row>
    <row r="474" spans="1:7" x14ac:dyDescent="0.25">
      <c r="A474" s="3"/>
      <c r="B474" s="11" t="s">
        <v>253</v>
      </c>
      <c r="C474" s="18" t="s">
        <v>378</v>
      </c>
      <c r="D474" s="8"/>
      <c r="E474" s="29"/>
      <c r="F474" s="13"/>
      <c r="G474" s="13" t="str">
        <f t="shared" si="38"/>
        <v/>
      </c>
    </row>
    <row r="475" spans="1:7" x14ac:dyDescent="0.25">
      <c r="A475" s="3"/>
      <c r="B475" s="8"/>
      <c r="C475" s="1"/>
      <c r="D475" s="8"/>
      <c r="E475" s="29"/>
      <c r="F475" s="13"/>
      <c r="G475" s="13" t="str">
        <f t="shared" si="38"/>
        <v/>
      </c>
    </row>
    <row r="476" spans="1:7" x14ac:dyDescent="0.25">
      <c r="A476" s="3">
        <v>72</v>
      </c>
      <c r="B476" s="8"/>
      <c r="C476" s="1" t="s">
        <v>1048</v>
      </c>
      <c r="D476" s="8" t="s">
        <v>256</v>
      </c>
      <c r="E476" s="29">
        <v>78</v>
      </c>
      <c r="F476" s="13">
        <v>0</v>
      </c>
      <c r="G476" s="13">
        <f t="shared" si="38"/>
        <v>0</v>
      </c>
    </row>
    <row r="477" spans="1:7" x14ac:dyDescent="0.25">
      <c r="A477" s="3"/>
      <c r="B477" s="8"/>
      <c r="C477" s="1"/>
      <c r="D477" s="8"/>
      <c r="E477" s="29"/>
      <c r="F477" s="13"/>
      <c r="G477" s="13" t="str">
        <f t="shared" si="38"/>
        <v/>
      </c>
    </row>
    <row r="478" spans="1:7" x14ac:dyDescent="0.25">
      <c r="A478" s="3">
        <v>73</v>
      </c>
      <c r="B478" s="8"/>
      <c r="C478" s="1" t="s">
        <v>380</v>
      </c>
      <c r="D478" s="8" t="s">
        <v>256</v>
      </c>
      <c r="E478" s="29">
        <v>16</v>
      </c>
      <c r="F478" s="13">
        <v>0</v>
      </c>
      <c r="G478" s="13">
        <f t="shared" si="38"/>
        <v>0</v>
      </c>
    </row>
    <row r="479" spans="1:7" x14ac:dyDescent="0.25">
      <c r="A479" s="3"/>
      <c r="B479" s="8"/>
      <c r="C479" s="1" t="s">
        <v>381</v>
      </c>
      <c r="D479" s="8"/>
      <c r="E479" s="29"/>
      <c r="F479" s="13"/>
      <c r="G479" s="13" t="str">
        <f t="shared" si="38"/>
        <v/>
      </c>
    </row>
    <row r="480" spans="1:7" x14ac:dyDescent="0.25">
      <c r="A480" s="3"/>
      <c r="B480" s="8"/>
      <c r="C480" s="1"/>
      <c r="D480" s="8"/>
      <c r="E480" s="29"/>
      <c r="F480" s="13"/>
      <c r="G480" s="13" t="str">
        <f t="shared" si="38"/>
        <v/>
      </c>
    </row>
    <row r="481" spans="1:7" x14ac:dyDescent="0.25">
      <c r="A481" s="3"/>
      <c r="B481" s="11">
        <v>8.3000000000000007</v>
      </c>
      <c r="C481" s="18" t="s">
        <v>382</v>
      </c>
      <c r="D481" s="8"/>
      <c r="E481" s="29"/>
      <c r="F481" s="13"/>
      <c r="G481" s="13" t="str">
        <f t="shared" si="38"/>
        <v/>
      </c>
    </row>
    <row r="482" spans="1:7" x14ac:dyDescent="0.25">
      <c r="A482" s="3"/>
      <c r="B482" s="8"/>
      <c r="C482" s="1"/>
      <c r="D482" s="8"/>
      <c r="E482" s="29"/>
      <c r="F482" s="13"/>
      <c r="G482" s="13" t="str">
        <f t="shared" si="38"/>
        <v/>
      </c>
    </row>
    <row r="483" spans="1:7" x14ac:dyDescent="0.25">
      <c r="A483" s="3"/>
      <c r="B483" s="11" t="s">
        <v>18</v>
      </c>
      <c r="C483" s="18" t="s">
        <v>383</v>
      </c>
      <c r="D483" s="8"/>
      <c r="E483" s="29"/>
      <c r="F483" s="13"/>
      <c r="G483" s="13" t="str">
        <f t="shared" si="38"/>
        <v/>
      </c>
    </row>
    <row r="484" spans="1:7" x14ac:dyDescent="0.25">
      <c r="A484" s="3"/>
      <c r="B484" s="8"/>
      <c r="C484" s="1"/>
      <c r="D484" s="8"/>
      <c r="E484" s="29"/>
      <c r="F484" s="13"/>
      <c r="G484" s="13" t="str">
        <f t="shared" si="38"/>
        <v/>
      </c>
    </row>
    <row r="485" spans="1:7" x14ac:dyDescent="0.25">
      <c r="A485" s="3">
        <v>74</v>
      </c>
      <c r="B485" s="8"/>
      <c r="C485" s="1" t="s">
        <v>1050</v>
      </c>
      <c r="D485" s="8" t="s">
        <v>247</v>
      </c>
      <c r="E485" s="29">
        <v>48</v>
      </c>
      <c r="F485" s="13">
        <v>0</v>
      </c>
      <c r="G485" s="13">
        <f t="shared" si="38"/>
        <v>0</v>
      </c>
    </row>
    <row r="486" spans="1:7" x14ac:dyDescent="0.25">
      <c r="A486" s="3"/>
      <c r="B486" s="8"/>
      <c r="C486" s="1" t="s">
        <v>500</v>
      </c>
      <c r="D486" s="8"/>
      <c r="E486" s="29"/>
      <c r="F486" s="13"/>
      <c r="G486" s="13" t="str">
        <f t="shared" si="38"/>
        <v/>
      </c>
    </row>
    <row r="487" spans="1:7" x14ac:dyDescent="0.25">
      <c r="A487" s="3"/>
      <c r="B487" s="8"/>
      <c r="C487" s="1"/>
      <c r="D487" s="8"/>
      <c r="E487" s="29"/>
      <c r="F487" s="13"/>
      <c r="G487" s="13" t="str">
        <f t="shared" si="38"/>
        <v/>
      </c>
    </row>
    <row r="488" spans="1:7" x14ac:dyDescent="0.25">
      <c r="A488" s="3"/>
      <c r="B488" s="11">
        <v>8.4</v>
      </c>
      <c r="C488" s="18" t="s">
        <v>384</v>
      </c>
      <c r="D488" s="8"/>
      <c r="E488" s="29"/>
      <c r="F488" s="13"/>
      <c r="G488" s="13" t="str">
        <f t="shared" si="38"/>
        <v/>
      </c>
    </row>
    <row r="489" spans="1:7" x14ac:dyDescent="0.25">
      <c r="A489" s="3"/>
      <c r="B489" s="11"/>
      <c r="C489" s="18"/>
      <c r="D489" s="8"/>
      <c r="E489" s="29"/>
      <c r="F489" s="13"/>
      <c r="G489" s="13"/>
    </row>
    <row r="490" spans="1:7" x14ac:dyDescent="0.25">
      <c r="A490" s="4"/>
      <c r="B490" s="4"/>
      <c r="C490" s="160" t="s">
        <v>7</v>
      </c>
      <c r="D490" s="161"/>
      <c r="E490" s="161"/>
      <c r="F490" s="162"/>
      <c r="G490" s="14">
        <f>SUM(G443:G489)</f>
        <v>0</v>
      </c>
    </row>
    <row r="491" spans="1:7" ht="30" x14ac:dyDescent="0.25">
      <c r="A491" s="2" t="s">
        <v>0</v>
      </c>
      <c r="B491" s="2" t="s">
        <v>1</v>
      </c>
      <c r="C491" s="2" t="s">
        <v>6</v>
      </c>
      <c r="D491" s="2" t="s">
        <v>2</v>
      </c>
      <c r="E491" s="27" t="s">
        <v>3</v>
      </c>
      <c r="F491" s="12" t="s">
        <v>4</v>
      </c>
      <c r="G491" s="12" t="s">
        <v>5</v>
      </c>
    </row>
    <row r="492" spans="1:7" x14ac:dyDescent="0.25">
      <c r="A492" s="5"/>
      <c r="B492" s="4"/>
      <c r="C492" s="160" t="s">
        <v>8</v>
      </c>
      <c r="D492" s="161"/>
      <c r="E492" s="161"/>
      <c r="F492" s="162"/>
      <c r="G492" s="15">
        <f>G490</f>
        <v>0</v>
      </c>
    </row>
    <row r="493" spans="1:7" x14ac:dyDescent="0.25">
      <c r="A493" s="3"/>
      <c r="B493" s="11" t="s">
        <v>165</v>
      </c>
      <c r="C493" s="18" t="s">
        <v>3025</v>
      </c>
      <c r="D493" s="8"/>
      <c r="E493" s="29"/>
      <c r="F493" s="13"/>
      <c r="G493" s="13" t="str">
        <f t="shared" si="38"/>
        <v/>
      </c>
    </row>
    <row r="494" spans="1:7" x14ac:dyDescent="0.25">
      <c r="A494" s="3"/>
      <c r="B494" s="8"/>
      <c r="C494" s="1"/>
      <c r="D494" s="8"/>
      <c r="E494" s="29"/>
      <c r="F494" s="13"/>
      <c r="G494" s="13" t="str">
        <f t="shared" si="38"/>
        <v/>
      </c>
    </row>
    <row r="495" spans="1:7" x14ac:dyDescent="0.25">
      <c r="A495" s="3">
        <v>75</v>
      </c>
      <c r="B495" s="8"/>
      <c r="C495" s="1" t="s">
        <v>1049</v>
      </c>
      <c r="D495" s="8" t="s">
        <v>272</v>
      </c>
      <c r="E495" s="29">
        <v>4</v>
      </c>
      <c r="F495" s="13">
        <v>0</v>
      </c>
      <c r="G495" s="13">
        <f t="shared" si="38"/>
        <v>0</v>
      </c>
    </row>
    <row r="496" spans="1:7" x14ac:dyDescent="0.25">
      <c r="A496" s="3"/>
      <c r="B496" s="8"/>
      <c r="C496" s="1"/>
      <c r="D496" s="8"/>
      <c r="E496" s="29"/>
      <c r="F496" s="13"/>
      <c r="G496" s="13" t="str">
        <f t="shared" si="38"/>
        <v/>
      </c>
    </row>
    <row r="497" spans="1:7" x14ac:dyDescent="0.25">
      <c r="A497" s="3"/>
      <c r="B497" s="11" t="s">
        <v>189</v>
      </c>
      <c r="C497" s="18" t="s">
        <v>503</v>
      </c>
      <c r="D497" s="8"/>
      <c r="E497" s="29"/>
      <c r="F497" s="13"/>
      <c r="G497" s="13" t="str">
        <f t="shared" si="38"/>
        <v/>
      </c>
    </row>
    <row r="498" spans="1:7" x14ac:dyDescent="0.25">
      <c r="A498" s="3"/>
      <c r="B498" s="8"/>
      <c r="C498" s="1"/>
      <c r="D498" s="8"/>
      <c r="E498" s="29"/>
      <c r="F498" s="13"/>
      <c r="G498" s="13" t="str">
        <f t="shared" si="38"/>
        <v/>
      </c>
    </row>
    <row r="499" spans="1:7" x14ac:dyDescent="0.25">
      <c r="A499" s="3">
        <v>76</v>
      </c>
      <c r="B499" s="8"/>
      <c r="C499" s="1" t="s">
        <v>504</v>
      </c>
      <c r="D499" s="8" t="s">
        <v>272</v>
      </c>
      <c r="E499" s="29">
        <v>12</v>
      </c>
      <c r="F499" s="13">
        <v>0</v>
      </c>
      <c r="G499" s="13">
        <f t="shared" si="38"/>
        <v>0</v>
      </c>
    </row>
    <row r="500" spans="1:7" x14ac:dyDescent="0.25">
      <c r="A500" s="3"/>
      <c r="B500" s="8"/>
      <c r="C500" s="1" t="s">
        <v>1051</v>
      </c>
      <c r="D500" s="8"/>
      <c r="E500" s="29"/>
      <c r="F500" s="13"/>
      <c r="G500" s="13" t="str">
        <f t="shared" si="38"/>
        <v/>
      </c>
    </row>
    <row r="501" spans="1:7" x14ac:dyDescent="0.25">
      <c r="A501" s="3"/>
      <c r="B501" s="8"/>
      <c r="C501" s="1"/>
      <c r="D501" s="8"/>
      <c r="E501" s="29"/>
      <c r="F501" s="13"/>
      <c r="G501" s="13"/>
    </row>
    <row r="502" spans="1:7" x14ac:dyDescent="0.25">
      <c r="A502" s="3"/>
      <c r="B502" s="11" t="s">
        <v>190</v>
      </c>
      <c r="C502" s="18" t="s">
        <v>3073</v>
      </c>
      <c r="D502" s="8"/>
      <c r="E502" s="29"/>
      <c r="F502" s="13"/>
      <c r="G502" s="13" t="str">
        <f t="shared" si="38"/>
        <v/>
      </c>
    </row>
    <row r="503" spans="1:7" x14ac:dyDescent="0.25">
      <c r="A503" s="3"/>
      <c r="B503" s="8"/>
      <c r="C503" s="1"/>
      <c r="D503" s="8"/>
      <c r="E503" s="29"/>
      <c r="F503" s="13"/>
      <c r="G503" s="13" t="str">
        <f t="shared" si="38"/>
        <v/>
      </c>
    </row>
    <row r="504" spans="1:7" x14ac:dyDescent="0.25">
      <c r="A504" s="3">
        <v>77</v>
      </c>
      <c r="B504" s="8" t="s">
        <v>386</v>
      </c>
      <c r="C504" s="1" t="s">
        <v>387</v>
      </c>
      <c r="D504" s="8" t="s">
        <v>247</v>
      </c>
      <c r="E504" s="29">
        <v>4</v>
      </c>
      <c r="F504" s="13">
        <v>0</v>
      </c>
      <c r="G504" s="13">
        <f t="shared" si="38"/>
        <v>0</v>
      </c>
    </row>
    <row r="505" spans="1:7" x14ac:dyDescent="0.25">
      <c r="A505" s="3"/>
      <c r="B505" s="8"/>
      <c r="C505" s="1" t="s">
        <v>507</v>
      </c>
      <c r="D505" s="8"/>
      <c r="E505" s="29"/>
      <c r="F505" s="13"/>
      <c r="G505" s="13" t="str">
        <f t="shared" si="38"/>
        <v/>
      </c>
    </row>
    <row r="506" spans="1:7" x14ac:dyDescent="0.25">
      <c r="A506" s="3"/>
      <c r="B506" s="8"/>
      <c r="C506" s="1"/>
      <c r="D506" s="8"/>
      <c r="E506" s="29"/>
      <c r="F506" s="13"/>
      <c r="G506" s="13" t="str">
        <f t="shared" si="38"/>
        <v/>
      </c>
    </row>
    <row r="507" spans="1:7" x14ac:dyDescent="0.25">
      <c r="A507" s="3"/>
      <c r="B507" s="8"/>
      <c r="C507" s="18" t="s">
        <v>3072</v>
      </c>
      <c r="D507" s="8"/>
      <c r="E507" s="29"/>
      <c r="F507" s="13"/>
      <c r="G507" s="13" t="str">
        <f t="shared" si="38"/>
        <v/>
      </c>
    </row>
    <row r="508" spans="1:7" x14ac:dyDescent="0.25">
      <c r="A508" s="3"/>
      <c r="B508" s="8"/>
      <c r="C508" s="1"/>
      <c r="D508" s="8"/>
      <c r="E508" s="29"/>
      <c r="F508" s="13"/>
      <c r="G508" s="13" t="str">
        <f t="shared" si="38"/>
        <v/>
      </c>
    </row>
    <row r="509" spans="1:7" x14ac:dyDescent="0.25">
      <c r="A509" s="3">
        <v>78</v>
      </c>
      <c r="B509" s="8"/>
      <c r="C509" s="1" t="s">
        <v>1052</v>
      </c>
      <c r="D509" s="8" t="s">
        <v>247</v>
      </c>
      <c r="E509" s="29">
        <v>8</v>
      </c>
      <c r="F509" s="13">
        <v>0</v>
      </c>
      <c r="G509" s="13">
        <f t="shared" si="38"/>
        <v>0</v>
      </c>
    </row>
    <row r="510" spans="1:7" x14ac:dyDescent="0.25">
      <c r="A510" s="3"/>
      <c r="B510" s="8"/>
      <c r="C510" s="1" t="s">
        <v>1053</v>
      </c>
      <c r="D510" s="8"/>
      <c r="E510" s="29"/>
      <c r="F510" s="13"/>
      <c r="G510" s="13" t="str">
        <f t="shared" si="38"/>
        <v/>
      </c>
    </row>
    <row r="511" spans="1:7" x14ac:dyDescent="0.25">
      <c r="A511" s="3"/>
      <c r="B511" s="8"/>
      <c r="C511" s="1" t="s">
        <v>1054</v>
      </c>
      <c r="D511" s="8"/>
      <c r="E511" s="29"/>
      <c r="F511" s="13"/>
      <c r="G511" s="13" t="str">
        <f t="shared" si="38"/>
        <v/>
      </c>
    </row>
    <row r="512" spans="1:7" x14ac:dyDescent="0.25">
      <c r="A512" s="3"/>
      <c r="B512" s="8"/>
      <c r="C512" s="1" t="s">
        <v>1055</v>
      </c>
      <c r="D512" s="8"/>
      <c r="E512" s="29"/>
      <c r="F512" s="13"/>
      <c r="G512" s="13" t="str">
        <f t="shared" si="38"/>
        <v/>
      </c>
    </row>
    <row r="513" spans="1:7" x14ac:dyDescent="0.25">
      <c r="A513" s="3"/>
      <c r="B513" s="8"/>
      <c r="C513" s="1" t="s">
        <v>1056</v>
      </c>
      <c r="D513" s="8"/>
      <c r="E513" s="29"/>
      <c r="F513" s="13"/>
      <c r="G513" s="13" t="str">
        <f t="shared" si="38"/>
        <v/>
      </c>
    </row>
    <row r="514" spans="1:7" x14ac:dyDescent="0.25">
      <c r="A514" s="3"/>
      <c r="B514" s="8"/>
      <c r="C514" s="1"/>
      <c r="D514" s="8"/>
      <c r="E514" s="29"/>
      <c r="F514" s="13"/>
      <c r="G514" s="13" t="str">
        <f t="shared" si="38"/>
        <v/>
      </c>
    </row>
    <row r="515" spans="1:7" x14ac:dyDescent="0.25">
      <c r="A515" s="3"/>
      <c r="B515" s="11" t="s">
        <v>1057</v>
      </c>
      <c r="C515" s="18" t="s">
        <v>1058</v>
      </c>
      <c r="D515" s="8"/>
      <c r="E515" s="29"/>
      <c r="F515" s="13"/>
      <c r="G515" s="13" t="str">
        <f t="shared" si="38"/>
        <v/>
      </c>
    </row>
    <row r="516" spans="1:7" x14ac:dyDescent="0.25">
      <c r="A516" s="3"/>
      <c r="B516" s="8"/>
      <c r="C516" s="1"/>
      <c r="D516" s="8"/>
      <c r="E516" s="29"/>
      <c r="F516" s="13"/>
      <c r="G516" s="13" t="str">
        <f>IFERROR(IF(E516&gt;0,((F516)*E516),""),"")</f>
        <v/>
      </c>
    </row>
    <row r="517" spans="1:7" x14ac:dyDescent="0.25">
      <c r="A517" s="3"/>
      <c r="B517" s="11" t="s">
        <v>253</v>
      </c>
      <c r="C517" s="18" t="s">
        <v>3727</v>
      </c>
      <c r="D517" s="8"/>
      <c r="E517" s="29"/>
      <c r="F517" s="13"/>
      <c r="G517" s="13" t="str">
        <f>IFERROR(IF(E517&gt;0,((F517)*E517),""),"")</f>
        <v/>
      </c>
    </row>
    <row r="518" spans="1:7" x14ac:dyDescent="0.25">
      <c r="A518" s="3"/>
      <c r="B518" s="8"/>
      <c r="C518" s="1"/>
      <c r="D518" s="8"/>
      <c r="E518" s="29"/>
      <c r="F518" s="13"/>
      <c r="G518" s="13" t="str">
        <f t="shared" ref="G518:G559" si="39">IFERROR(IF(E518&gt;0,((F518)*E518),""),"")</f>
        <v/>
      </c>
    </row>
    <row r="519" spans="1:7" x14ac:dyDescent="0.25">
      <c r="A519" s="3">
        <v>79</v>
      </c>
      <c r="B519" s="8"/>
      <c r="C519" s="1" t="s">
        <v>1059</v>
      </c>
      <c r="D519" s="8" t="s">
        <v>252</v>
      </c>
      <c r="E519" s="29">
        <v>12</v>
      </c>
      <c r="F519" s="13">
        <v>0</v>
      </c>
      <c r="G519" s="13">
        <f t="shared" si="39"/>
        <v>0</v>
      </c>
    </row>
    <row r="520" spans="1:7" x14ac:dyDescent="0.25">
      <c r="A520" s="3"/>
      <c r="B520" s="8"/>
      <c r="C520" s="1"/>
      <c r="D520" s="8"/>
      <c r="E520" s="29"/>
      <c r="F520" s="13"/>
      <c r="G520" s="13" t="str">
        <f t="shared" si="39"/>
        <v/>
      </c>
    </row>
    <row r="521" spans="1:7" x14ac:dyDescent="0.25">
      <c r="A521" s="3"/>
      <c r="B521" s="8"/>
      <c r="C521" s="18" t="s">
        <v>1060</v>
      </c>
      <c r="D521" s="8"/>
      <c r="E521" s="29"/>
      <c r="F521" s="13"/>
      <c r="G521" s="13" t="str">
        <f t="shared" si="39"/>
        <v/>
      </c>
    </row>
    <row r="522" spans="1:7" x14ac:dyDescent="0.25">
      <c r="A522" s="3"/>
      <c r="B522" s="8"/>
      <c r="C522" s="18" t="s">
        <v>3912</v>
      </c>
      <c r="D522" s="8"/>
      <c r="E522" s="29"/>
      <c r="F522" s="13"/>
      <c r="G522" s="13" t="str">
        <f t="shared" si="39"/>
        <v/>
      </c>
    </row>
    <row r="523" spans="1:7" x14ac:dyDescent="0.25">
      <c r="A523" s="3"/>
      <c r="B523" s="8"/>
      <c r="C523" s="1"/>
      <c r="D523" s="8"/>
      <c r="E523" s="29"/>
      <c r="F523" s="13"/>
      <c r="G523" s="13" t="str">
        <f t="shared" si="39"/>
        <v/>
      </c>
    </row>
    <row r="524" spans="1:7" x14ac:dyDescent="0.25">
      <c r="A524" s="3"/>
      <c r="B524" s="11" t="s">
        <v>273</v>
      </c>
      <c r="C524" s="18" t="s">
        <v>1061</v>
      </c>
      <c r="D524" s="8"/>
      <c r="E524" s="29"/>
      <c r="F524" s="13"/>
      <c r="G524" s="13" t="str">
        <f t="shared" si="39"/>
        <v/>
      </c>
    </row>
    <row r="525" spans="1:7" x14ac:dyDescent="0.25">
      <c r="A525" s="3"/>
      <c r="B525" s="8"/>
      <c r="C525" s="1"/>
      <c r="D525" s="8"/>
      <c r="E525" s="29"/>
      <c r="F525" s="13"/>
      <c r="G525" s="13" t="str">
        <f t="shared" si="39"/>
        <v/>
      </c>
    </row>
    <row r="526" spans="1:7" x14ac:dyDescent="0.25">
      <c r="A526" s="3"/>
      <c r="B526" s="11" t="s">
        <v>83</v>
      </c>
      <c r="C526" s="18" t="s">
        <v>473</v>
      </c>
      <c r="D526" s="8"/>
      <c r="E526" s="29"/>
      <c r="F526" s="13"/>
      <c r="G526" s="13" t="str">
        <f t="shared" si="39"/>
        <v/>
      </c>
    </row>
    <row r="527" spans="1:7" x14ac:dyDescent="0.25">
      <c r="A527" s="3"/>
      <c r="B527" s="8"/>
      <c r="C527" s="1"/>
      <c r="D527" s="8"/>
      <c r="E527" s="29"/>
      <c r="F527" s="13"/>
      <c r="G527" s="13" t="str">
        <f t="shared" si="39"/>
        <v/>
      </c>
    </row>
    <row r="528" spans="1:7" x14ac:dyDescent="0.25">
      <c r="A528" s="3">
        <v>80</v>
      </c>
      <c r="B528" s="8" t="s">
        <v>395</v>
      </c>
      <c r="C528" s="1" t="s">
        <v>1062</v>
      </c>
      <c r="D528" s="8" t="s">
        <v>272</v>
      </c>
      <c r="E528" s="29">
        <f>27+218</f>
        <v>245</v>
      </c>
      <c r="F528" s="13">
        <v>0</v>
      </c>
      <c r="G528" s="13">
        <f t="shared" si="39"/>
        <v>0</v>
      </c>
    </row>
    <row r="529" spans="1:7" x14ac:dyDescent="0.25">
      <c r="A529" s="3"/>
      <c r="B529" s="8"/>
      <c r="C529" s="1" t="s">
        <v>1063</v>
      </c>
      <c r="D529" s="8"/>
      <c r="E529" s="29"/>
      <c r="F529" s="13"/>
      <c r="G529" s="13" t="str">
        <f t="shared" si="39"/>
        <v/>
      </c>
    </row>
    <row r="530" spans="1:7" x14ac:dyDescent="0.25">
      <c r="A530" s="3"/>
      <c r="B530" s="8"/>
      <c r="C530" s="1" t="s">
        <v>1064</v>
      </c>
      <c r="D530" s="8"/>
      <c r="E530" s="29"/>
      <c r="F530" s="13"/>
      <c r="G530" s="13" t="str">
        <f t="shared" si="39"/>
        <v/>
      </c>
    </row>
    <row r="531" spans="1:7" x14ac:dyDescent="0.25">
      <c r="A531" s="3"/>
      <c r="B531" s="8"/>
      <c r="C531" s="1"/>
      <c r="D531" s="8"/>
      <c r="E531" s="29"/>
      <c r="F531" s="13"/>
      <c r="G531" s="13" t="str">
        <f t="shared" si="39"/>
        <v/>
      </c>
    </row>
    <row r="532" spans="1:7" x14ac:dyDescent="0.25">
      <c r="A532" s="3"/>
      <c r="B532" s="11" t="s">
        <v>478</v>
      </c>
      <c r="C532" s="18" t="s">
        <v>479</v>
      </c>
      <c r="D532" s="8"/>
      <c r="E532" s="29"/>
      <c r="F532" s="13"/>
      <c r="G532" s="13" t="str">
        <f t="shared" si="39"/>
        <v/>
      </c>
    </row>
    <row r="533" spans="1:7" x14ac:dyDescent="0.25">
      <c r="A533" s="3"/>
      <c r="B533" s="8"/>
      <c r="C533" s="1"/>
      <c r="D533" s="8"/>
      <c r="E533" s="29"/>
      <c r="F533" s="13"/>
      <c r="G533" s="13" t="str">
        <f t="shared" si="39"/>
        <v/>
      </c>
    </row>
    <row r="534" spans="1:7" x14ac:dyDescent="0.25">
      <c r="A534" s="3">
        <v>81</v>
      </c>
      <c r="B534" s="8"/>
      <c r="C534" s="1" t="s">
        <v>701</v>
      </c>
      <c r="D534" s="8" t="s">
        <v>272</v>
      </c>
      <c r="E534" s="29">
        <f>10+10</f>
        <v>20</v>
      </c>
      <c r="F534" s="13">
        <v>0</v>
      </c>
      <c r="G534" s="13">
        <f t="shared" si="39"/>
        <v>0</v>
      </c>
    </row>
    <row r="535" spans="1:7" x14ac:dyDescent="0.25">
      <c r="A535" s="3"/>
      <c r="B535" s="8"/>
      <c r="C535" s="1" t="s">
        <v>1065</v>
      </c>
      <c r="D535" s="8"/>
      <c r="E535" s="29"/>
      <c r="F535" s="13"/>
      <c r="G535" s="13" t="str">
        <f t="shared" si="39"/>
        <v/>
      </c>
    </row>
    <row r="536" spans="1:7" x14ac:dyDescent="0.25">
      <c r="A536" s="3"/>
      <c r="B536" s="8"/>
      <c r="C536" s="1" t="s">
        <v>3914</v>
      </c>
      <c r="D536" s="8"/>
      <c r="E536" s="29"/>
      <c r="F536" s="13"/>
      <c r="G536" s="13"/>
    </row>
    <row r="537" spans="1:7" x14ac:dyDescent="0.25">
      <c r="A537" s="3"/>
      <c r="B537" s="8"/>
      <c r="C537" s="1" t="s">
        <v>3913</v>
      </c>
      <c r="D537" s="8"/>
      <c r="E537" s="29"/>
      <c r="F537" s="13"/>
      <c r="G537" s="13"/>
    </row>
    <row r="538" spans="1:7" x14ac:dyDescent="0.25">
      <c r="A538" s="3"/>
      <c r="B538" s="8"/>
      <c r="C538" s="1"/>
      <c r="D538" s="8"/>
      <c r="E538" s="29"/>
      <c r="F538" s="13"/>
      <c r="G538" s="13" t="str">
        <f t="shared" si="39"/>
        <v/>
      </c>
    </row>
    <row r="539" spans="1:7" x14ac:dyDescent="0.25">
      <c r="A539" s="4"/>
      <c r="B539" s="4"/>
      <c r="C539" s="160" t="s">
        <v>7</v>
      </c>
      <c r="D539" s="161"/>
      <c r="E539" s="161"/>
      <c r="F539" s="162"/>
      <c r="G539" s="14">
        <f>SUM(G492:G538)</f>
        <v>0</v>
      </c>
    </row>
    <row r="540" spans="1:7" ht="30" x14ac:dyDescent="0.25">
      <c r="A540" s="2" t="s">
        <v>0</v>
      </c>
      <c r="B540" s="2" t="s">
        <v>1</v>
      </c>
      <c r="C540" s="2" t="s">
        <v>6</v>
      </c>
      <c r="D540" s="2" t="s">
        <v>2</v>
      </c>
      <c r="E540" s="27" t="s">
        <v>3</v>
      </c>
      <c r="F540" s="12" t="s">
        <v>4</v>
      </c>
      <c r="G540" s="12" t="s">
        <v>5</v>
      </c>
    </row>
    <row r="541" spans="1:7" x14ac:dyDescent="0.25">
      <c r="A541" s="5"/>
      <c r="B541" s="4"/>
      <c r="C541" s="160" t="s">
        <v>8</v>
      </c>
      <c r="D541" s="161"/>
      <c r="E541" s="161"/>
      <c r="F541" s="162"/>
      <c r="G541" s="15">
        <f>G539</f>
        <v>0</v>
      </c>
    </row>
    <row r="542" spans="1:7" x14ac:dyDescent="0.25">
      <c r="A542" s="3"/>
      <c r="B542" s="11" t="s">
        <v>154</v>
      </c>
      <c r="C542" s="18" t="s">
        <v>275</v>
      </c>
      <c r="D542" s="8"/>
      <c r="E542" s="29"/>
      <c r="F542" s="13"/>
      <c r="G542" s="13" t="str">
        <f t="shared" si="39"/>
        <v/>
      </c>
    </row>
    <row r="543" spans="1:7" x14ac:dyDescent="0.25">
      <c r="A543" s="3"/>
      <c r="B543" s="11"/>
      <c r="C543" s="18" t="s">
        <v>3075</v>
      </c>
      <c r="D543" s="8"/>
      <c r="E543" s="29"/>
      <c r="F543" s="13"/>
      <c r="G543" s="13" t="str">
        <f t="shared" si="39"/>
        <v/>
      </c>
    </row>
    <row r="544" spans="1:7" x14ac:dyDescent="0.25">
      <c r="A544" s="3"/>
      <c r="B544" s="8"/>
      <c r="C544" s="1"/>
      <c r="D544" s="8"/>
      <c r="E544" s="29"/>
      <c r="F544" s="13"/>
      <c r="G544" s="13" t="str">
        <f t="shared" si="39"/>
        <v/>
      </c>
    </row>
    <row r="545" spans="1:7" x14ac:dyDescent="0.25">
      <c r="A545" s="3">
        <v>82</v>
      </c>
      <c r="B545" s="8"/>
      <c r="C545" s="1" t="s">
        <v>998</v>
      </c>
      <c r="D545" s="8" t="s">
        <v>272</v>
      </c>
      <c r="E545" s="29">
        <v>10</v>
      </c>
      <c r="F545" s="13">
        <v>0</v>
      </c>
      <c r="G545" s="13">
        <f t="shared" si="39"/>
        <v>0</v>
      </c>
    </row>
    <row r="546" spans="1:7" x14ac:dyDescent="0.25">
      <c r="A546" s="3"/>
      <c r="B546" s="8"/>
      <c r="C546" s="1" t="s">
        <v>1066</v>
      </c>
      <c r="D546" s="8"/>
      <c r="E546" s="29"/>
      <c r="F546" s="13"/>
      <c r="G546" s="13" t="str">
        <f t="shared" si="39"/>
        <v/>
      </c>
    </row>
    <row r="547" spans="1:7" x14ac:dyDescent="0.25">
      <c r="A547" s="3"/>
      <c r="B547" s="8"/>
      <c r="C547" s="1" t="s">
        <v>1067</v>
      </c>
      <c r="D547" s="8"/>
      <c r="E547" s="29"/>
      <c r="F547" s="13"/>
      <c r="G547" s="13" t="str">
        <f t="shared" si="39"/>
        <v/>
      </c>
    </row>
    <row r="548" spans="1:7" x14ac:dyDescent="0.25">
      <c r="A548" s="3"/>
      <c r="B548" s="8"/>
      <c r="C548" s="1"/>
      <c r="D548" s="8"/>
      <c r="E548" s="29"/>
      <c r="F548" s="13"/>
      <c r="G548" s="13"/>
    </row>
    <row r="549" spans="1:7" x14ac:dyDescent="0.25">
      <c r="A549" s="3"/>
      <c r="B549" s="11" t="s">
        <v>463</v>
      </c>
      <c r="C549" s="18" t="s">
        <v>1068</v>
      </c>
      <c r="D549" s="8"/>
      <c r="E549" s="29"/>
      <c r="F549" s="13"/>
      <c r="G549" s="13" t="str">
        <f t="shared" si="39"/>
        <v/>
      </c>
    </row>
    <row r="550" spans="1:7" x14ac:dyDescent="0.25">
      <c r="A550" s="3"/>
      <c r="B550" s="8"/>
      <c r="C550" s="1"/>
      <c r="D550" s="8"/>
      <c r="E550" s="29"/>
      <c r="F550" s="13"/>
      <c r="G550" s="13" t="str">
        <f t="shared" si="39"/>
        <v/>
      </c>
    </row>
    <row r="551" spans="1:7" x14ac:dyDescent="0.25">
      <c r="A551" s="3">
        <v>83</v>
      </c>
      <c r="B551" s="8" t="s">
        <v>241</v>
      </c>
      <c r="C551" s="1" t="s">
        <v>1069</v>
      </c>
      <c r="D551" s="8" t="s">
        <v>247</v>
      </c>
      <c r="E551" s="29">
        <v>98</v>
      </c>
      <c r="F551" s="13">
        <v>0</v>
      </c>
      <c r="G551" s="13">
        <f t="shared" si="39"/>
        <v>0</v>
      </c>
    </row>
    <row r="552" spans="1:7" x14ac:dyDescent="0.25">
      <c r="A552" s="3"/>
      <c r="B552" s="8"/>
      <c r="C552" s="1" t="s">
        <v>3728</v>
      </c>
      <c r="D552" s="8"/>
      <c r="E552" s="29"/>
      <c r="F552" s="13"/>
      <c r="G552" s="13" t="str">
        <f t="shared" si="39"/>
        <v/>
      </c>
    </row>
    <row r="553" spans="1:7" x14ac:dyDescent="0.25">
      <c r="A553" s="3"/>
      <c r="B553" s="8"/>
      <c r="C553" s="1"/>
      <c r="D553" s="8"/>
      <c r="E553" s="29"/>
      <c r="F553" s="13"/>
      <c r="G553" s="13" t="str">
        <f t="shared" si="39"/>
        <v/>
      </c>
    </row>
    <row r="554" spans="1:7" x14ac:dyDescent="0.25">
      <c r="A554" s="3"/>
      <c r="B554" s="11" t="s">
        <v>296</v>
      </c>
      <c r="C554" s="18" t="s">
        <v>953</v>
      </c>
      <c r="D554" s="8"/>
      <c r="E554" s="29"/>
      <c r="F554" s="13"/>
      <c r="G554" s="13" t="str">
        <f t="shared" si="39"/>
        <v/>
      </c>
    </row>
    <row r="555" spans="1:7" x14ac:dyDescent="0.25">
      <c r="A555" s="3"/>
      <c r="B555" s="8"/>
      <c r="C555" s="1"/>
      <c r="D555" s="8"/>
      <c r="E555" s="29"/>
      <c r="F555" s="13"/>
      <c r="G555" s="13" t="str">
        <f t="shared" si="39"/>
        <v/>
      </c>
    </row>
    <row r="556" spans="1:7" x14ac:dyDescent="0.25">
      <c r="A556" s="3"/>
      <c r="B556" s="11">
        <v>8.1999999999999993</v>
      </c>
      <c r="C556" s="18" t="s">
        <v>954</v>
      </c>
      <c r="D556" s="8"/>
      <c r="E556" s="29"/>
      <c r="F556" s="13"/>
      <c r="G556" s="13" t="str">
        <f t="shared" si="39"/>
        <v/>
      </c>
    </row>
    <row r="557" spans="1:7" x14ac:dyDescent="0.25">
      <c r="A557" s="3"/>
      <c r="B557" s="8"/>
      <c r="C557" s="1"/>
      <c r="D557" s="8"/>
      <c r="E557" s="29"/>
      <c r="F557" s="13"/>
      <c r="G557" s="13" t="str">
        <f t="shared" si="39"/>
        <v/>
      </c>
    </row>
    <row r="558" spans="1:7" x14ac:dyDescent="0.25">
      <c r="A558" s="3"/>
      <c r="B558" s="11" t="s">
        <v>241</v>
      </c>
      <c r="C558" s="18" t="s">
        <v>3027</v>
      </c>
      <c r="D558" s="8"/>
      <c r="E558" s="29"/>
      <c r="F558" s="13"/>
      <c r="G558" s="13" t="str">
        <f t="shared" si="39"/>
        <v/>
      </c>
    </row>
    <row r="559" spans="1:7" x14ac:dyDescent="0.25">
      <c r="A559" s="3"/>
      <c r="B559" s="8"/>
      <c r="C559" s="1"/>
      <c r="D559" s="8"/>
      <c r="E559" s="29"/>
      <c r="F559" s="13"/>
      <c r="G559" s="13" t="str">
        <f t="shared" si="39"/>
        <v/>
      </c>
    </row>
    <row r="560" spans="1:7" x14ac:dyDescent="0.25">
      <c r="A560" s="3">
        <v>84</v>
      </c>
      <c r="B560" s="8"/>
      <c r="C560" s="1" t="s">
        <v>3080</v>
      </c>
      <c r="D560" s="8" t="s">
        <v>247</v>
      </c>
      <c r="E560" s="29">
        <f>42+261</f>
        <v>303</v>
      </c>
      <c r="F560" s="13">
        <v>0</v>
      </c>
      <c r="G560" s="13">
        <f>IFERROR(IF(E560&gt;0,((F560)*E560),""),"")</f>
        <v>0</v>
      </c>
    </row>
    <row r="561" spans="1:7" x14ac:dyDescent="0.25">
      <c r="A561" s="3"/>
      <c r="B561" s="8"/>
      <c r="C561" s="1"/>
      <c r="D561" s="8"/>
      <c r="E561" s="29"/>
      <c r="F561" s="13"/>
      <c r="G561" s="13"/>
    </row>
    <row r="562" spans="1:7" x14ac:dyDescent="0.25">
      <c r="A562" s="3"/>
      <c r="B562" s="11" t="s">
        <v>250</v>
      </c>
      <c r="C562" s="18" t="s">
        <v>3053</v>
      </c>
      <c r="D562" s="8"/>
      <c r="E562" s="29"/>
      <c r="F562" s="13"/>
      <c r="G562" s="13" t="str">
        <f>IFERROR(IF(E562&gt;0,((F562)*E562),""),"")</f>
        <v/>
      </c>
    </row>
    <row r="563" spans="1:7" x14ac:dyDescent="0.25">
      <c r="A563" s="3"/>
      <c r="B563" s="8"/>
      <c r="C563" s="1"/>
      <c r="D563" s="8"/>
      <c r="E563" s="29"/>
      <c r="F563" s="13"/>
      <c r="G563" s="13" t="str">
        <f t="shared" ref="G563:G630" si="40">IFERROR(IF(E563&gt;0,((F563)*E563),""),"")</f>
        <v/>
      </c>
    </row>
    <row r="564" spans="1:7" x14ac:dyDescent="0.25">
      <c r="A564" s="3">
        <v>85</v>
      </c>
      <c r="B564" s="8"/>
      <c r="C564" s="1" t="s">
        <v>3080</v>
      </c>
      <c r="D564" s="8" t="s">
        <v>247</v>
      </c>
      <c r="E564" s="29">
        <f>98+200</f>
        <v>298</v>
      </c>
      <c r="F564" s="13">
        <v>0</v>
      </c>
      <c r="G564" s="13">
        <f t="shared" si="40"/>
        <v>0</v>
      </c>
    </row>
    <row r="565" spans="1:7" x14ac:dyDescent="0.25">
      <c r="A565" s="3"/>
      <c r="B565" s="8"/>
      <c r="C565" s="1"/>
      <c r="D565" s="8"/>
      <c r="E565" s="29"/>
      <c r="F565" s="13"/>
      <c r="G565" s="13" t="str">
        <f t="shared" si="40"/>
        <v/>
      </c>
    </row>
    <row r="566" spans="1:7" x14ac:dyDescent="0.25">
      <c r="A566" s="3"/>
      <c r="B566" s="11" t="s">
        <v>487</v>
      </c>
      <c r="C566" s="18" t="s">
        <v>3076</v>
      </c>
      <c r="D566" s="8"/>
      <c r="E566" s="29"/>
      <c r="F566" s="13"/>
      <c r="G566" s="13" t="str">
        <f t="shared" si="40"/>
        <v/>
      </c>
    </row>
    <row r="567" spans="1:7" x14ac:dyDescent="0.25">
      <c r="A567" s="3"/>
      <c r="B567" s="8"/>
      <c r="C567" s="1"/>
      <c r="D567" s="8"/>
      <c r="E567" s="29"/>
      <c r="F567" s="13"/>
      <c r="G567" s="13" t="str">
        <f t="shared" si="40"/>
        <v/>
      </c>
    </row>
    <row r="568" spans="1:7" x14ac:dyDescent="0.25">
      <c r="A568" s="3">
        <v>86</v>
      </c>
      <c r="B568" s="8"/>
      <c r="C568" s="1" t="s">
        <v>1070</v>
      </c>
      <c r="D568" s="8" t="s">
        <v>256</v>
      </c>
      <c r="E568" s="29">
        <f>244+363</f>
        <v>607</v>
      </c>
      <c r="F568" s="13">
        <v>0</v>
      </c>
      <c r="G568" s="13">
        <f t="shared" si="40"/>
        <v>0</v>
      </c>
    </row>
    <row r="569" spans="1:7" x14ac:dyDescent="0.25">
      <c r="A569" s="3"/>
      <c r="B569" s="8"/>
      <c r="C569" s="1" t="s">
        <v>1071</v>
      </c>
      <c r="D569" s="8"/>
      <c r="E569" s="29"/>
      <c r="F569" s="13"/>
      <c r="G569" s="13" t="str">
        <f t="shared" si="40"/>
        <v/>
      </c>
    </row>
    <row r="570" spans="1:7" x14ac:dyDescent="0.25">
      <c r="A570" s="3"/>
      <c r="B570" s="8"/>
      <c r="C570" s="1"/>
      <c r="D570" s="8"/>
      <c r="E570" s="29"/>
      <c r="F570" s="13"/>
      <c r="G570" s="13" t="str">
        <f t="shared" si="40"/>
        <v/>
      </c>
    </row>
    <row r="571" spans="1:7" x14ac:dyDescent="0.25">
      <c r="A571" s="3"/>
      <c r="B571" s="11">
        <v>8.3000000000000007</v>
      </c>
      <c r="C571" s="18" t="s">
        <v>960</v>
      </c>
      <c r="D571" s="8"/>
      <c r="E571" s="29"/>
      <c r="F571" s="13"/>
      <c r="G571" s="13" t="str">
        <f t="shared" si="40"/>
        <v/>
      </c>
    </row>
    <row r="572" spans="1:7" x14ac:dyDescent="0.25">
      <c r="A572" s="3"/>
      <c r="B572" s="8"/>
      <c r="C572" s="1"/>
      <c r="D572" s="8"/>
      <c r="E572" s="29"/>
      <c r="F572" s="13"/>
      <c r="G572" s="13" t="str">
        <f t="shared" si="40"/>
        <v/>
      </c>
    </row>
    <row r="573" spans="1:7" x14ac:dyDescent="0.25">
      <c r="A573" s="3"/>
      <c r="B573" s="11" t="s">
        <v>18</v>
      </c>
      <c r="C573" s="18" t="s">
        <v>727</v>
      </c>
      <c r="D573" s="8"/>
      <c r="E573" s="29"/>
      <c r="F573" s="13"/>
      <c r="G573" s="13" t="str">
        <f t="shared" si="40"/>
        <v/>
      </c>
    </row>
    <row r="574" spans="1:7" x14ac:dyDescent="0.25">
      <c r="A574" s="3"/>
      <c r="B574" s="8"/>
      <c r="C574" s="1"/>
      <c r="D574" s="8"/>
      <c r="E574" s="29"/>
      <c r="F574" s="13"/>
      <c r="G574" s="13" t="str">
        <f t="shared" si="40"/>
        <v/>
      </c>
    </row>
    <row r="575" spans="1:7" x14ac:dyDescent="0.25">
      <c r="A575" s="3">
        <v>87</v>
      </c>
      <c r="B575" s="8"/>
      <c r="C575" s="1" t="s">
        <v>1072</v>
      </c>
      <c r="D575" s="8" t="s">
        <v>247</v>
      </c>
      <c r="E575" s="29">
        <v>472</v>
      </c>
      <c r="F575" s="13">
        <v>0</v>
      </c>
      <c r="G575" s="13">
        <f t="shared" si="40"/>
        <v>0</v>
      </c>
    </row>
    <row r="576" spans="1:7" x14ac:dyDescent="0.25">
      <c r="A576" s="3"/>
      <c r="B576" s="8"/>
      <c r="C576" s="1" t="s">
        <v>1073</v>
      </c>
      <c r="D576" s="8"/>
      <c r="E576" s="29"/>
      <c r="F576" s="13"/>
      <c r="G576" s="13" t="str">
        <f t="shared" si="40"/>
        <v/>
      </c>
    </row>
    <row r="577" spans="1:7" x14ac:dyDescent="0.25">
      <c r="A577" s="3"/>
      <c r="B577" s="8"/>
      <c r="C577" s="1"/>
      <c r="D577" s="8"/>
      <c r="E577" s="29"/>
      <c r="F577" s="13"/>
      <c r="G577" s="13" t="str">
        <f t="shared" si="40"/>
        <v/>
      </c>
    </row>
    <row r="578" spans="1:7" x14ac:dyDescent="0.25">
      <c r="A578" s="3"/>
      <c r="B578" s="11">
        <v>8.4</v>
      </c>
      <c r="C578" s="18" t="s">
        <v>962</v>
      </c>
      <c r="D578" s="8"/>
      <c r="E578" s="29"/>
      <c r="F578" s="13"/>
      <c r="G578" s="13" t="str">
        <f t="shared" si="40"/>
        <v/>
      </c>
    </row>
    <row r="579" spans="1:7" x14ac:dyDescent="0.25">
      <c r="A579" s="3"/>
      <c r="B579" s="8"/>
      <c r="C579" s="1"/>
      <c r="D579" s="8"/>
      <c r="E579" s="29"/>
      <c r="F579" s="13"/>
      <c r="G579" s="13" t="str">
        <f t="shared" si="40"/>
        <v/>
      </c>
    </row>
    <row r="580" spans="1:7" x14ac:dyDescent="0.25">
      <c r="A580" s="3"/>
      <c r="B580" s="11" t="s">
        <v>189</v>
      </c>
      <c r="C580" s="18" t="s">
        <v>731</v>
      </c>
      <c r="D580" s="8"/>
      <c r="E580" s="29"/>
      <c r="F580" s="13"/>
      <c r="G580" s="13" t="str">
        <f t="shared" si="40"/>
        <v/>
      </c>
    </row>
    <row r="581" spans="1:7" x14ac:dyDescent="0.25">
      <c r="A581" s="3"/>
      <c r="B581" s="8"/>
      <c r="C581" s="1"/>
      <c r="D581" s="8"/>
      <c r="E581" s="29"/>
      <c r="F581" s="13"/>
      <c r="G581" s="13" t="str">
        <f t="shared" si="40"/>
        <v/>
      </c>
    </row>
    <row r="582" spans="1:7" x14ac:dyDescent="0.25">
      <c r="A582" s="3">
        <v>88</v>
      </c>
      <c r="B582" s="8"/>
      <c r="C582" s="1" t="s">
        <v>3729</v>
      </c>
      <c r="D582" s="8" t="s">
        <v>272</v>
      </c>
      <c r="E582" s="29">
        <f>20+71</f>
        <v>91</v>
      </c>
      <c r="F582" s="13">
        <v>0</v>
      </c>
      <c r="G582" s="13">
        <f t="shared" si="40"/>
        <v>0</v>
      </c>
    </row>
    <row r="583" spans="1:7" x14ac:dyDescent="0.25">
      <c r="A583" s="3"/>
      <c r="B583" s="8"/>
      <c r="C583" s="1"/>
      <c r="D583" s="8"/>
      <c r="E583" s="29"/>
      <c r="F583" s="13"/>
      <c r="G583" s="13" t="str">
        <f t="shared" si="40"/>
        <v/>
      </c>
    </row>
    <row r="584" spans="1:7" x14ac:dyDescent="0.25">
      <c r="A584" s="3"/>
      <c r="B584" s="11" t="s">
        <v>190</v>
      </c>
      <c r="C584" s="18" t="s">
        <v>732</v>
      </c>
      <c r="D584" s="8"/>
      <c r="E584" s="29"/>
      <c r="F584" s="13"/>
      <c r="G584" s="13" t="str">
        <f t="shared" si="40"/>
        <v/>
      </c>
    </row>
    <row r="585" spans="1:7" x14ac:dyDescent="0.25">
      <c r="A585" s="3"/>
      <c r="B585" s="8"/>
      <c r="C585" s="1"/>
      <c r="D585" s="8"/>
      <c r="E585" s="29"/>
      <c r="F585" s="13"/>
      <c r="G585" s="13" t="str">
        <f t="shared" si="40"/>
        <v/>
      </c>
    </row>
    <row r="586" spans="1:7" x14ac:dyDescent="0.25">
      <c r="A586" s="3">
        <v>89</v>
      </c>
      <c r="B586" s="8" t="s">
        <v>386</v>
      </c>
      <c r="C586" s="1" t="s">
        <v>1074</v>
      </c>
      <c r="D586" s="8" t="s">
        <v>247</v>
      </c>
      <c r="E586" s="29">
        <v>157</v>
      </c>
      <c r="F586" s="13">
        <v>0</v>
      </c>
      <c r="G586" s="13">
        <f t="shared" si="40"/>
        <v>0</v>
      </c>
    </row>
    <row r="587" spans="1:7" x14ac:dyDescent="0.25">
      <c r="A587" s="3"/>
      <c r="B587" s="8"/>
      <c r="C587" s="1" t="s">
        <v>949</v>
      </c>
      <c r="D587" s="8"/>
      <c r="E587" s="29"/>
      <c r="F587" s="13"/>
      <c r="G587" s="13" t="str">
        <f t="shared" si="40"/>
        <v/>
      </c>
    </row>
    <row r="588" spans="1:7" x14ac:dyDescent="0.25">
      <c r="A588" s="4"/>
      <c r="B588" s="4"/>
      <c r="C588" s="160" t="s">
        <v>7</v>
      </c>
      <c r="D588" s="161"/>
      <c r="E588" s="161"/>
      <c r="F588" s="162"/>
      <c r="G588" s="14">
        <f>SUM(G541:G587)</f>
        <v>0</v>
      </c>
    </row>
    <row r="589" spans="1:7" ht="30" x14ac:dyDescent="0.25">
      <c r="A589" s="2" t="s">
        <v>0</v>
      </c>
      <c r="B589" s="2" t="s">
        <v>1</v>
      </c>
      <c r="C589" s="2" t="s">
        <v>6</v>
      </c>
      <c r="D589" s="2" t="s">
        <v>2</v>
      </c>
      <c r="E589" s="27" t="s">
        <v>3</v>
      </c>
      <c r="F589" s="12" t="s">
        <v>4</v>
      </c>
      <c r="G589" s="12" t="s">
        <v>5</v>
      </c>
    </row>
    <row r="590" spans="1:7" x14ac:dyDescent="0.25">
      <c r="A590" s="5"/>
      <c r="B590" s="4"/>
      <c r="C590" s="160" t="s">
        <v>8</v>
      </c>
      <c r="D590" s="161"/>
      <c r="E590" s="161"/>
      <c r="F590" s="162"/>
      <c r="G590" s="15">
        <f>G588</f>
        <v>0</v>
      </c>
    </row>
    <row r="591" spans="1:7" x14ac:dyDescent="0.25">
      <c r="A591" s="3"/>
      <c r="B591" s="11">
        <v>8.5</v>
      </c>
      <c r="C591" s="18" t="s">
        <v>531</v>
      </c>
      <c r="D591" s="8"/>
      <c r="E591" s="29"/>
      <c r="F591" s="13"/>
      <c r="G591" s="13" t="str">
        <f t="shared" si="40"/>
        <v/>
      </c>
    </row>
    <row r="592" spans="1:7" x14ac:dyDescent="0.25">
      <c r="A592" s="3"/>
      <c r="B592" s="8"/>
      <c r="C592" s="1"/>
      <c r="D592" s="8"/>
      <c r="E592" s="29"/>
      <c r="F592" s="13"/>
      <c r="G592" s="13" t="str">
        <f t="shared" si="40"/>
        <v/>
      </c>
    </row>
    <row r="593" spans="1:7" x14ac:dyDescent="0.25">
      <c r="A593" s="3">
        <v>90</v>
      </c>
      <c r="B593" s="8"/>
      <c r="C593" s="1" t="s">
        <v>1075</v>
      </c>
      <c r="D593" s="8" t="s">
        <v>256</v>
      </c>
      <c r="E593" s="29">
        <v>32</v>
      </c>
      <c r="F593" s="13">
        <v>0</v>
      </c>
      <c r="G593" s="13">
        <f t="shared" si="40"/>
        <v>0</v>
      </c>
    </row>
    <row r="594" spans="1:7" x14ac:dyDescent="0.25">
      <c r="A594" s="3"/>
      <c r="B594" s="8"/>
      <c r="C594" s="1" t="s">
        <v>1076</v>
      </c>
      <c r="D594" s="8"/>
      <c r="E594" s="29"/>
      <c r="F594" s="13"/>
      <c r="G594" s="13" t="str">
        <f t="shared" si="40"/>
        <v/>
      </c>
    </row>
    <row r="595" spans="1:7" x14ac:dyDescent="0.25">
      <c r="A595" s="3"/>
      <c r="B595" s="8"/>
      <c r="C595" s="1" t="s">
        <v>1077</v>
      </c>
      <c r="D595" s="8"/>
      <c r="E595" s="29"/>
      <c r="F595" s="13"/>
      <c r="G595" s="13" t="str">
        <f t="shared" si="40"/>
        <v/>
      </c>
    </row>
    <row r="596" spans="1:7" x14ac:dyDescent="0.25">
      <c r="A596" s="3"/>
      <c r="B596" s="8"/>
      <c r="C596" s="1" t="s">
        <v>1078</v>
      </c>
      <c r="D596" s="8"/>
      <c r="E596" s="29"/>
      <c r="F596" s="13"/>
      <c r="G596" s="13" t="str">
        <f t="shared" si="40"/>
        <v/>
      </c>
    </row>
    <row r="597" spans="1:7" x14ac:dyDescent="0.25">
      <c r="A597" s="3"/>
      <c r="B597" s="8"/>
      <c r="C597" s="1" t="s">
        <v>1079</v>
      </c>
      <c r="D597" s="8"/>
      <c r="E597" s="29"/>
      <c r="F597" s="13"/>
      <c r="G597" s="13" t="str">
        <f t="shared" si="40"/>
        <v/>
      </c>
    </row>
    <row r="598" spans="1:7" x14ac:dyDescent="0.25">
      <c r="A598" s="3"/>
      <c r="B598" s="8"/>
      <c r="C598" s="1" t="s">
        <v>1080</v>
      </c>
      <c r="D598" s="8"/>
      <c r="E598" s="29"/>
      <c r="F598" s="13"/>
      <c r="G598" s="13" t="str">
        <f t="shared" si="40"/>
        <v/>
      </c>
    </row>
    <row r="599" spans="1:7" x14ac:dyDescent="0.25">
      <c r="A599" s="3"/>
      <c r="B599" s="8"/>
      <c r="C599" s="1"/>
      <c r="D599" s="8"/>
      <c r="E599" s="29"/>
      <c r="F599" s="13"/>
      <c r="G599" s="13"/>
    </row>
    <row r="600" spans="1:7" x14ac:dyDescent="0.25">
      <c r="A600" s="3"/>
      <c r="B600" s="11" t="s">
        <v>623</v>
      </c>
      <c r="C600" s="18" t="s">
        <v>964</v>
      </c>
      <c r="D600" s="8"/>
      <c r="E600" s="29"/>
      <c r="F600" s="13"/>
      <c r="G600" s="13" t="str">
        <f t="shared" ref="G600:G604" si="41">IFERROR(IF(E600&gt;0,((F600)*E600),""),"")</f>
        <v/>
      </c>
    </row>
    <row r="601" spans="1:7" x14ac:dyDescent="0.25">
      <c r="A601" s="3"/>
      <c r="B601" s="11"/>
      <c r="C601" s="18"/>
      <c r="D601" s="8"/>
      <c r="E601" s="29"/>
      <c r="F601" s="13"/>
      <c r="G601" s="13"/>
    </row>
    <row r="602" spans="1:7" x14ac:dyDescent="0.25">
      <c r="A602" s="3"/>
      <c r="B602" s="11" t="s">
        <v>17</v>
      </c>
      <c r="C602" s="18" t="s">
        <v>965</v>
      </c>
      <c r="D602" s="8"/>
      <c r="E602" s="29"/>
      <c r="F602" s="13"/>
      <c r="G602" s="13"/>
    </row>
    <row r="603" spans="1:7" x14ac:dyDescent="0.25">
      <c r="A603" s="3"/>
      <c r="B603" s="11"/>
      <c r="C603" s="18" t="s">
        <v>966</v>
      </c>
      <c r="D603" s="8"/>
      <c r="E603" s="29"/>
      <c r="F603" s="13"/>
      <c r="G603" s="13"/>
    </row>
    <row r="604" spans="1:7" x14ac:dyDescent="0.25">
      <c r="A604" s="3"/>
      <c r="B604" s="11"/>
      <c r="C604" s="18" t="s">
        <v>3116</v>
      </c>
      <c r="D604" s="8"/>
      <c r="E604" s="29"/>
      <c r="F604" s="13"/>
      <c r="G604" s="13" t="str">
        <f t="shared" si="41"/>
        <v/>
      </c>
    </row>
    <row r="605" spans="1:7" x14ac:dyDescent="0.25">
      <c r="A605" s="3"/>
      <c r="B605" s="8"/>
      <c r="C605" s="1"/>
      <c r="D605" s="8"/>
      <c r="E605" s="29"/>
      <c r="F605" s="13"/>
      <c r="G605" s="13"/>
    </row>
    <row r="606" spans="1:7" x14ac:dyDescent="0.25">
      <c r="A606" s="3">
        <v>91</v>
      </c>
      <c r="B606" s="8"/>
      <c r="C606" s="1" t="s">
        <v>3920</v>
      </c>
      <c r="D606" s="8" t="s">
        <v>973</v>
      </c>
      <c r="E606" s="40">
        <v>2305</v>
      </c>
      <c r="F606" s="13">
        <v>0</v>
      </c>
      <c r="G606" s="13">
        <f t="shared" ref="G606:G610" si="42">IFERROR(IF(E606&gt;0,((F606)*E606),""),"")</f>
        <v>0</v>
      </c>
    </row>
    <row r="607" spans="1:7" x14ac:dyDescent="0.25">
      <c r="A607" s="3"/>
      <c r="B607" s="8"/>
      <c r="C607" s="1" t="s">
        <v>3915</v>
      </c>
      <c r="D607" s="8"/>
      <c r="E607" s="29"/>
      <c r="F607" s="13"/>
      <c r="G607" s="13" t="str">
        <f t="shared" si="42"/>
        <v/>
      </c>
    </row>
    <row r="608" spans="1:7" x14ac:dyDescent="0.25">
      <c r="A608" s="3"/>
      <c r="B608" s="8"/>
      <c r="C608" s="1" t="s">
        <v>3916</v>
      </c>
      <c r="D608" s="8"/>
      <c r="E608" s="29"/>
      <c r="F608" s="13"/>
      <c r="G608" s="13" t="str">
        <f t="shared" si="42"/>
        <v/>
      </c>
    </row>
    <row r="609" spans="1:7" x14ac:dyDescent="0.25">
      <c r="A609" s="3"/>
      <c r="B609" s="8"/>
      <c r="C609" s="1" t="s">
        <v>3917</v>
      </c>
      <c r="D609" s="8"/>
      <c r="E609" s="29"/>
      <c r="F609" s="13"/>
      <c r="G609" s="13" t="str">
        <f t="shared" si="42"/>
        <v/>
      </c>
    </row>
    <row r="610" spans="1:7" x14ac:dyDescent="0.25">
      <c r="A610" s="3"/>
      <c r="B610" s="8"/>
      <c r="C610" s="1" t="s">
        <v>3918</v>
      </c>
      <c r="D610" s="8"/>
      <c r="E610" s="29"/>
      <c r="F610" s="13"/>
      <c r="G610" s="13" t="str">
        <f t="shared" si="42"/>
        <v/>
      </c>
    </row>
    <row r="611" spans="1:7" x14ac:dyDescent="0.25">
      <c r="A611" s="3"/>
      <c r="B611" s="8"/>
      <c r="C611" s="1"/>
      <c r="D611" s="8"/>
      <c r="E611" s="29"/>
      <c r="F611" s="13"/>
      <c r="G611" s="13"/>
    </row>
    <row r="612" spans="1:7" x14ac:dyDescent="0.25">
      <c r="A612" s="3"/>
      <c r="B612" s="11" t="s">
        <v>478</v>
      </c>
      <c r="C612" s="18" t="s">
        <v>974</v>
      </c>
      <c r="D612" s="8"/>
      <c r="E612" s="29"/>
      <c r="F612" s="13"/>
      <c r="G612" s="13" t="str">
        <f t="shared" ref="G612:G620" si="43">IFERROR(IF(E612&gt;0,((F612)*E612),""),"")</f>
        <v/>
      </c>
    </row>
    <row r="613" spans="1:7" x14ac:dyDescent="0.25">
      <c r="A613" s="3"/>
      <c r="B613" s="11"/>
      <c r="C613" s="18" t="s">
        <v>3081</v>
      </c>
      <c r="D613" s="8"/>
      <c r="E613" s="29"/>
      <c r="F613" s="13"/>
      <c r="G613" s="13" t="str">
        <f t="shared" si="43"/>
        <v/>
      </c>
    </row>
    <row r="614" spans="1:7" x14ac:dyDescent="0.25">
      <c r="A614" s="3"/>
      <c r="B614" s="8"/>
      <c r="C614" s="1"/>
      <c r="D614" s="8"/>
      <c r="E614" s="29"/>
      <c r="F614" s="13"/>
      <c r="G614" s="13" t="str">
        <f t="shared" si="43"/>
        <v/>
      </c>
    </row>
    <row r="615" spans="1:7" x14ac:dyDescent="0.25">
      <c r="A615" s="3">
        <v>92</v>
      </c>
      <c r="B615" s="8"/>
      <c r="C615" s="1" t="s">
        <v>975</v>
      </c>
      <c r="D615" s="8" t="s">
        <v>256</v>
      </c>
      <c r="E615" s="29">
        <v>303</v>
      </c>
      <c r="F615" s="13">
        <v>0</v>
      </c>
      <c r="G615" s="13">
        <f t="shared" si="43"/>
        <v>0</v>
      </c>
    </row>
    <row r="616" spans="1:7" x14ac:dyDescent="0.25">
      <c r="A616" s="3"/>
      <c r="B616" s="8"/>
      <c r="C616" s="1" t="s">
        <v>3919</v>
      </c>
      <c r="D616" s="8"/>
      <c r="E616" s="29"/>
      <c r="F616" s="13"/>
      <c r="G616" s="13" t="str">
        <f t="shared" si="43"/>
        <v/>
      </c>
    </row>
    <row r="617" spans="1:7" x14ac:dyDescent="0.25">
      <c r="A617" s="3"/>
      <c r="B617" s="8"/>
      <c r="C617" s="1" t="s">
        <v>977</v>
      </c>
      <c r="D617" s="8"/>
      <c r="E617" s="29"/>
      <c r="F617" s="13"/>
      <c r="G617" s="13" t="str">
        <f t="shared" si="43"/>
        <v/>
      </c>
    </row>
    <row r="618" spans="1:7" x14ac:dyDescent="0.25">
      <c r="A618" s="3"/>
      <c r="B618" s="8"/>
      <c r="C618" s="1" t="s">
        <v>978</v>
      </c>
      <c r="D618" s="8"/>
      <c r="E618" s="29"/>
      <c r="F618" s="13"/>
      <c r="G618" s="13" t="str">
        <f t="shared" si="43"/>
        <v/>
      </c>
    </row>
    <row r="619" spans="1:7" x14ac:dyDescent="0.25">
      <c r="A619" s="3"/>
      <c r="B619" s="8"/>
      <c r="C619" s="1" t="s">
        <v>979</v>
      </c>
      <c r="D619" s="8"/>
      <c r="E619" s="29"/>
      <c r="F619" s="13"/>
      <c r="G619" s="13" t="str">
        <f t="shared" si="43"/>
        <v/>
      </c>
    </row>
    <row r="620" spans="1:7" x14ac:dyDescent="0.25">
      <c r="A620" s="3"/>
      <c r="B620" s="8"/>
      <c r="C620" s="1" t="s">
        <v>980</v>
      </c>
      <c r="D620" s="8"/>
      <c r="E620" s="29"/>
      <c r="F620" s="13"/>
      <c r="G620" s="13" t="str">
        <f t="shared" si="43"/>
        <v/>
      </c>
    </row>
    <row r="621" spans="1:7" x14ac:dyDescent="0.25">
      <c r="A621" s="3"/>
      <c r="B621" s="8"/>
      <c r="C621" s="1"/>
      <c r="D621" s="8"/>
      <c r="E621" s="29"/>
      <c r="F621" s="13"/>
      <c r="G621" s="13"/>
    </row>
    <row r="622" spans="1:7" x14ac:dyDescent="0.25">
      <c r="A622" s="3"/>
      <c r="B622" s="8"/>
      <c r="C622" s="18" t="s">
        <v>1081</v>
      </c>
      <c r="D622" s="8"/>
      <c r="E622" s="29"/>
      <c r="F622" s="13"/>
      <c r="G622" s="13" t="str">
        <f t="shared" si="40"/>
        <v/>
      </c>
    </row>
    <row r="623" spans="1:7" x14ac:dyDescent="0.25">
      <c r="A623" s="3"/>
      <c r="B623" s="8"/>
      <c r="C623" s="1"/>
      <c r="D623" s="8"/>
      <c r="E623" s="29"/>
      <c r="F623" s="13"/>
      <c r="G623" s="13" t="str">
        <f t="shared" si="40"/>
        <v/>
      </c>
    </row>
    <row r="624" spans="1:7" x14ac:dyDescent="0.25">
      <c r="A624" s="3"/>
      <c r="B624" s="8"/>
      <c r="C624" s="18" t="s">
        <v>1082</v>
      </c>
      <c r="D624" s="8"/>
      <c r="E624" s="29"/>
      <c r="F624" s="13"/>
      <c r="G624" s="13" t="str">
        <f t="shared" si="40"/>
        <v/>
      </c>
    </row>
    <row r="625" spans="1:7" x14ac:dyDescent="0.25">
      <c r="A625" s="3"/>
      <c r="B625" s="8"/>
      <c r="C625" s="18" t="s">
        <v>1083</v>
      </c>
      <c r="D625" s="8"/>
      <c r="E625" s="29"/>
      <c r="F625" s="13"/>
      <c r="G625" s="13" t="str">
        <f t="shared" si="40"/>
        <v/>
      </c>
    </row>
    <row r="626" spans="1:7" x14ac:dyDescent="0.25">
      <c r="A626" s="3"/>
      <c r="B626" s="8"/>
      <c r="C626" s="18" t="s">
        <v>1084</v>
      </c>
      <c r="D626" s="8"/>
      <c r="E626" s="29"/>
      <c r="F626" s="13"/>
      <c r="G626" s="13" t="str">
        <f t="shared" si="40"/>
        <v/>
      </c>
    </row>
    <row r="627" spans="1:7" x14ac:dyDescent="0.25">
      <c r="A627" s="3"/>
      <c r="B627" s="8"/>
      <c r="C627" s="18" t="s">
        <v>3077</v>
      </c>
      <c r="D627" s="8"/>
      <c r="E627" s="29"/>
      <c r="F627" s="13"/>
      <c r="G627" s="13" t="str">
        <f t="shared" si="40"/>
        <v/>
      </c>
    </row>
    <row r="628" spans="1:7" x14ac:dyDescent="0.25">
      <c r="A628" s="3"/>
      <c r="B628" s="8"/>
      <c r="C628" s="1"/>
      <c r="D628" s="8"/>
      <c r="E628" s="29"/>
      <c r="F628" s="13"/>
      <c r="G628" s="13" t="str">
        <f t="shared" si="40"/>
        <v/>
      </c>
    </row>
    <row r="629" spans="1:7" x14ac:dyDescent="0.25">
      <c r="A629" s="3">
        <v>93</v>
      </c>
      <c r="B629" s="8"/>
      <c r="C629" s="1" t="s">
        <v>1085</v>
      </c>
      <c r="D629" s="8" t="s">
        <v>247</v>
      </c>
      <c r="E629" s="29">
        <v>98</v>
      </c>
      <c r="F629" s="13">
        <v>0</v>
      </c>
      <c r="G629" s="13">
        <f t="shared" si="40"/>
        <v>0</v>
      </c>
    </row>
    <row r="630" spans="1:7" x14ac:dyDescent="0.25">
      <c r="A630" s="3"/>
      <c r="B630" s="8"/>
      <c r="C630" s="1" t="s">
        <v>2709</v>
      </c>
      <c r="D630" s="8"/>
      <c r="E630" s="29"/>
      <c r="F630" s="13"/>
      <c r="G630" s="13" t="str">
        <f t="shared" si="40"/>
        <v/>
      </c>
    </row>
    <row r="631" spans="1:7" x14ac:dyDescent="0.25">
      <c r="A631" s="3"/>
      <c r="B631" s="8"/>
      <c r="C631" s="1"/>
      <c r="D631" s="8"/>
      <c r="E631" s="29"/>
      <c r="F631" s="13"/>
      <c r="G631" s="13" t="str">
        <f>IFERROR(IF(E631&gt;0,((F631)*E631),""),"")</f>
        <v/>
      </c>
    </row>
    <row r="632" spans="1:7" x14ac:dyDescent="0.25">
      <c r="A632" s="3"/>
      <c r="B632" s="8"/>
      <c r="C632" s="18" t="s">
        <v>1086</v>
      </c>
      <c r="D632" s="8"/>
      <c r="E632" s="29"/>
      <c r="F632" s="13"/>
      <c r="G632" s="13" t="str">
        <f>IFERROR(IF(E632&gt;0,((F632)*E632),""),"")</f>
        <v/>
      </c>
    </row>
    <row r="633" spans="1:7" x14ac:dyDescent="0.25">
      <c r="A633" s="3"/>
      <c r="B633" s="8"/>
      <c r="C633" s="18" t="s">
        <v>3078</v>
      </c>
      <c r="D633" s="8"/>
      <c r="E633" s="29"/>
      <c r="F633" s="13"/>
      <c r="G633" s="13" t="str">
        <f t="shared" ref="G633:G680" si="44">IFERROR(IF(E633&gt;0,((F633)*E633),""),"")</f>
        <v/>
      </c>
    </row>
    <row r="634" spans="1:7" x14ac:dyDescent="0.25">
      <c r="A634" s="3"/>
      <c r="B634" s="8"/>
      <c r="C634" s="1"/>
      <c r="D634" s="8"/>
      <c r="E634" s="29"/>
      <c r="F634" s="13"/>
      <c r="G634" s="13" t="str">
        <f t="shared" si="44"/>
        <v/>
      </c>
    </row>
    <row r="635" spans="1:7" x14ac:dyDescent="0.25">
      <c r="A635" s="3">
        <v>94</v>
      </c>
      <c r="B635" s="8"/>
      <c r="C635" s="1" t="s">
        <v>1087</v>
      </c>
      <c r="D635" s="8" t="s">
        <v>247</v>
      </c>
      <c r="E635" s="29">
        <v>98</v>
      </c>
      <c r="F635" s="13">
        <v>0</v>
      </c>
      <c r="G635" s="13">
        <f t="shared" si="44"/>
        <v>0</v>
      </c>
    </row>
    <row r="636" spans="1:7" x14ac:dyDescent="0.25">
      <c r="A636" s="3"/>
      <c r="B636" s="8"/>
      <c r="C636" s="1"/>
      <c r="D636" s="8"/>
      <c r="E636" s="29"/>
      <c r="F636" s="13"/>
      <c r="G636" s="13"/>
    </row>
    <row r="637" spans="1:7" x14ac:dyDescent="0.25">
      <c r="A637" s="4"/>
      <c r="B637" s="4"/>
      <c r="C637" s="160" t="s">
        <v>7</v>
      </c>
      <c r="D637" s="161"/>
      <c r="E637" s="161"/>
      <c r="F637" s="162"/>
      <c r="G637" s="14">
        <f>SUM(G590:G636)</f>
        <v>0</v>
      </c>
    </row>
    <row r="638" spans="1:7" ht="30" x14ac:dyDescent="0.25">
      <c r="A638" s="2" t="s">
        <v>0</v>
      </c>
      <c r="B638" s="2" t="s">
        <v>1</v>
      </c>
      <c r="C638" s="2" t="s">
        <v>6</v>
      </c>
      <c r="D638" s="2" t="s">
        <v>2</v>
      </c>
      <c r="E638" s="27" t="s">
        <v>3</v>
      </c>
      <c r="F638" s="12" t="s">
        <v>4</v>
      </c>
      <c r="G638" s="12" t="s">
        <v>5</v>
      </c>
    </row>
    <row r="639" spans="1:7" x14ac:dyDescent="0.25">
      <c r="A639" s="5"/>
      <c r="B639" s="4"/>
      <c r="C639" s="160" t="s">
        <v>8</v>
      </c>
      <c r="D639" s="161"/>
      <c r="E639" s="161"/>
      <c r="F639" s="162"/>
      <c r="G639" s="15">
        <f>G637</f>
        <v>0</v>
      </c>
    </row>
    <row r="640" spans="1:7" x14ac:dyDescent="0.25">
      <c r="A640" s="3"/>
      <c r="B640" s="8"/>
      <c r="C640" s="18" t="s">
        <v>1088</v>
      </c>
      <c r="D640" s="8"/>
      <c r="E640" s="29"/>
      <c r="F640" s="13"/>
      <c r="G640" s="13" t="str">
        <f t="shared" si="44"/>
        <v/>
      </c>
    </row>
    <row r="641" spans="1:7" x14ac:dyDescent="0.25">
      <c r="A641" s="3"/>
      <c r="B641" s="8"/>
      <c r="C641" s="46" t="s">
        <v>1089</v>
      </c>
      <c r="D641" s="8"/>
      <c r="E641" s="29"/>
      <c r="F641" s="13"/>
      <c r="G641" s="13" t="str">
        <f t="shared" si="44"/>
        <v/>
      </c>
    </row>
    <row r="642" spans="1:7" x14ac:dyDescent="0.25">
      <c r="A642" s="3"/>
      <c r="B642" s="8"/>
      <c r="C642" s="46" t="s">
        <v>3910</v>
      </c>
      <c r="D642" s="8"/>
      <c r="E642" s="29"/>
      <c r="F642" s="13"/>
      <c r="G642" s="13"/>
    </row>
    <row r="643" spans="1:7" x14ac:dyDescent="0.25">
      <c r="A643" s="3"/>
      <c r="B643" s="8"/>
      <c r="C643" s="18" t="s">
        <v>3908</v>
      </c>
      <c r="D643" s="8"/>
      <c r="E643" s="29"/>
      <c r="F643" s="13"/>
      <c r="G643" s="13"/>
    </row>
    <row r="644" spans="1:7" x14ac:dyDescent="0.25">
      <c r="A644" s="3"/>
      <c r="B644" s="8"/>
      <c r="C644" s="18" t="s">
        <v>3911</v>
      </c>
      <c r="D644" s="8"/>
      <c r="E644" s="29"/>
      <c r="F644" s="13"/>
      <c r="G644" s="13" t="str">
        <f t="shared" si="44"/>
        <v/>
      </c>
    </row>
    <row r="645" spans="1:7" x14ac:dyDescent="0.25">
      <c r="A645" s="3"/>
      <c r="B645" s="8"/>
      <c r="C645" s="1"/>
      <c r="D645" s="8"/>
      <c r="E645" s="29"/>
      <c r="F645" s="13"/>
      <c r="G645" s="13" t="str">
        <f t="shared" si="44"/>
        <v/>
      </c>
    </row>
    <row r="646" spans="1:7" x14ac:dyDescent="0.25">
      <c r="A646" s="3"/>
      <c r="B646" s="11" t="s">
        <v>273</v>
      </c>
      <c r="C646" s="18" t="s">
        <v>1061</v>
      </c>
      <c r="D646" s="8"/>
      <c r="E646" s="29"/>
      <c r="F646" s="13"/>
      <c r="G646" s="13" t="str">
        <f t="shared" si="44"/>
        <v/>
      </c>
    </row>
    <row r="647" spans="1:7" x14ac:dyDescent="0.25">
      <c r="A647" s="3"/>
      <c r="B647" s="8"/>
      <c r="C647" s="1"/>
      <c r="D647" s="8"/>
      <c r="E647" s="29"/>
      <c r="F647" s="13"/>
      <c r="G647" s="13" t="str">
        <f t="shared" si="44"/>
        <v/>
      </c>
    </row>
    <row r="648" spans="1:7" x14ac:dyDescent="0.25">
      <c r="A648" s="3"/>
      <c r="B648" s="11" t="s">
        <v>17</v>
      </c>
      <c r="C648" s="18" t="s">
        <v>280</v>
      </c>
      <c r="D648" s="8"/>
      <c r="E648" s="29"/>
      <c r="F648" s="13"/>
      <c r="G648" s="13" t="str">
        <f t="shared" si="44"/>
        <v/>
      </c>
    </row>
    <row r="649" spans="1:7" x14ac:dyDescent="0.25">
      <c r="A649" s="3"/>
      <c r="B649" s="8"/>
      <c r="C649" s="1"/>
      <c r="D649" s="8"/>
      <c r="E649" s="29"/>
      <c r="F649" s="13"/>
      <c r="G649" s="13" t="str">
        <f t="shared" si="44"/>
        <v/>
      </c>
    </row>
    <row r="650" spans="1:7" x14ac:dyDescent="0.25">
      <c r="A650" s="3">
        <v>95</v>
      </c>
      <c r="B650" s="8" t="s">
        <v>281</v>
      </c>
      <c r="C650" s="1" t="s">
        <v>310</v>
      </c>
      <c r="D650" s="8" t="s">
        <v>247</v>
      </c>
      <c r="E650" s="29">
        <v>2824</v>
      </c>
      <c r="F650" s="13">
        <v>0</v>
      </c>
      <c r="G650" s="13">
        <f t="shared" si="44"/>
        <v>0</v>
      </c>
    </row>
    <row r="651" spans="1:7" x14ac:dyDescent="0.25">
      <c r="A651" s="3"/>
      <c r="B651" s="8"/>
      <c r="C651" s="1" t="s">
        <v>264</v>
      </c>
      <c r="D651" s="8"/>
      <c r="E651" s="29"/>
      <c r="F651" s="13"/>
      <c r="G651" s="13" t="str">
        <f t="shared" si="44"/>
        <v/>
      </c>
    </row>
    <row r="652" spans="1:7" x14ac:dyDescent="0.25">
      <c r="A652" s="3"/>
      <c r="B652" s="8"/>
      <c r="C652" s="1"/>
      <c r="D652" s="8"/>
      <c r="E652" s="29"/>
      <c r="F652" s="13"/>
      <c r="G652" s="13" t="str">
        <f t="shared" si="44"/>
        <v/>
      </c>
    </row>
    <row r="653" spans="1:7" x14ac:dyDescent="0.25">
      <c r="A653" s="3">
        <v>96</v>
      </c>
      <c r="B653" s="8" t="s">
        <v>283</v>
      </c>
      <c r="C653" s="1" t="s">
        <v>284</v>
      </c>
      <c r="D653" s="8" t="s">
        <v>247</v>
      </c>
      <c r="E653" s="29">
        <v>2824</v>
      </c>
      <c r="F653" s="13">
        <v>0</v>
      </c>
      <c r="G653" s="13">
        <f t="shared" si="44"/>
        <v>0</v>
      </c>
    </row>
    <row r="654" spans="1:7" x14ac:dyDescent="0.25">
      <c r="A654" s="3"/>
      <c r="B654" s="8"/>
      <c r="C654" s="1" t="s">
        <v>1090</v>
      </c>
      <c r="D654" s="8"/>
      <c r="E654" s="29"/>
      <c r="F654" s="13"/>
      <c r="G654" s="13" t="str">
        <f t="shared" si="44"/>
        <v/>
      </c>
    </row>
    <row r="655" spans="1:7" x14ac:dyDescent="0.25">
      <c r="A655" s="3"/>
      <c r="B655" s="8"/>
      <c r="C655" s="1"/>
      <c r="D655" s="8"/>
      <c r="E655" s="29"/>
      <c r="F655" s="13"/>
      <c r="G655" s="13" t="str">
        <f t="shared" si="44"/>
        <v/>
      </c>
    </row>
    <row r="656" spans="1:7" x14ac:dyDescent="0.25">
      <c r="A656" s="3">
        <v>97</v>
      </c>
      <c r="B656" s="8" t="s">
        <v>285</v>
      </c>
      <c r="C656" s="1" t="s">
        <v>1091</v>
      </c>
      <c r="D656" s="8" t="s">
        <v>247</v>
      </c>
      <c r="E656" s="29">
        <v>2824</v>
      </c>
      <c r="F656" s="13">
        <v>0</v>
      </c>
      <c r="G656" s="13">
        <f t="shared" si="44"/>
        <v>0</v>
      </c>
    </row>
    <row r="657" spans="1:7" x14ac:dyDescent="0.25">
      <c r="A657" s="3"/>
      <c r="B657" s="8"/>
      <c r="C657" s="1" t="s">
        <v>311</v>
      </c>
      <c r="D657" s="8"/>
      <c r="E657" s="29"/>
      <c r="F657" s="13"/>
      <c r="G657" s="13" t="str">
        <f t="shared" si="44"/>
        <v/>
      </c>
    </row>
    <row r="658" spans="1:7" x14ac:dyDescent="0.25">
      <c r="A658" s="3"/>
      <c r="B658" s="8"/>
      <c r="C658" s="1" t="s">
        <v>312</v>
      </c>
      <c r="D658" s="8"/>
      <c r="E658" s="29"/>
      <c r="F658" s="13"/>
      <c r="G658" s="13" t="str">
        <f t="shared" si="44"/>
        <v/>
      </c>
    </row>
    <row r="659" spans="1:7" x14ac:dyDescent="0.25">
      <c r="A659" s="3"/>
      <c r="B659" s="8"/>
      <c r="C659" s="1" t="s">
        <v>391</v>
      </c>
      <c r="D659" s="8"/>
      <c r="E659" s="29"/>
      <c r="F659" s="13"/>
      <c r="G659" s="13" t="str">
        <f t="shared" si="44"/>
        <v/>
      </c>
    </row>
    <row r="660" spans="1:7" x14ac:dyDescent="0.25">
      <c r="A660" s="3"/>
      <c r="B660" s="8"/>
      <c r="C660" s="1"/>
      <c r="D660" s="8"/>
      <c r="E660" s="29"/>
      <c r="F660" s="13"/>
      <c r="G660" s="13"/>
    </row>
    <row r="661" spans="1:7" x14ac:dyDescent="0.25">
      <c r="A661" s="3">
        <v>98</v>
      </c>
      <c r="B661" s="8" t="s">
        <v>327</v>
      </c>
      <c r="C661" s="1" t="s">
        <v>1092</v>
      </c>
      <c r="D661" s="8" t="s">
        <v>272</v>
      </c>
      <c r="E661" s="29">
        <v>1695</v>
      </c>
      <c r="F661" s="13">
        <v>0</v>
      </c>
      <c r="G661" s="13">
        <f t="shared" si="44"/>
        <v>0</v>
      </c>
    </row>
    <row r="662" spans="1:7" x14ac:dyDescent="0.25">
      <c r="A662" s="3"/>
      <c r="B662" s="8"/>
      <c r="C662" s="1" t="s">
        <v>1093</v>
      </c>
      <c r="D662" s="8"/>
      <c r="E662" s="29"/>
      <c r="F662" s="13"/>
      <c r="G662" s="13" t="str">
        <f t="shared" si="44"/>
        <v/>
      </c>
    </row>
    <row r="663" spans="1:7" x14ac:dyDescent="0.25">
      <c r="A663" s="3"/>
      <c r="B663" s="8"/>
      <c r="C663" s="1" t="s">
        <v>1094</v>
      </c>
      <c r="D663" s="8"/>
      <c r="E663" s="29"/>
      <c r="F663" s="13"/>
      <c r="G663" s="13" t="str">
        <f t="shared" si="44"/>
        <v/>
      </c>
    </row>
    <row r="664" spans="1:7" x14ac:dyDescent="0.25">
      <c r="A664" s="3"/>
      <c r="B664" s="8"/>
      <c r="C664" s="1"/>
      <c r="D664" s="8"/>
      <c r="E664" s="29"/>
      <c r="F664" s="13"/>
      <c r="G664" s="13"/>
    </row>
    <row r="665" spans="1:7" x14ac:dyDescent="0.25">
      <c r="A665" s="3"/>
      <c r="B665" s="11" t="s">
        <v>330</v>
      </c>
      <c r="C665" s="18" t="s">
        <v>331</v>
      </c>
      <c r="D665" s="8"/>
      <c r="E665" s="29"/>
      <c r="F665" s="13"/>
      <c r="G665" s="13" t="str">
        <f t="shared" si="44"/>
        <v/>
      </c>
    </row>
    <row r="666" spans="1:7" x14ac:dyDescent="0.25">
      <c r="A666" s="3"/>
      <c r="B666" s="8"/>
      <c r="C666" s="1"/>
      <c r="D666" s="8"/>
      <c r="E666" s="29"/>
      <c r="F666" s="13"/>
      <c r="G666" s="13" t="str">
        <f t="shared" si="44"/>
        <v/>
      </c>
    </row>
    <row r="667" spans="1:7" x14ac:dyDescent="0.25">
      <c r="A667" s="3">
        <v>99</v>
      </c>
      <c r="B667" s="8" t="s">
        <v>332</v>
      </c>
      <c r="C667" s="1" t="s">
        <v>453</v>
      </c>
      <c r="D667" s="8" t="s">
        <v>272</v>
      </c>
      <c r="E667" s="29">
        <v>169</v>
      </c>
      <c r="F667" s="13">
        <v>0</v>
      </c>
      <c r="G667" s="13">
        <f t="shared" si="44"/>
        <v>0</v>
      </c>
    </row>
    <row r="668" spans="1:7" x14ac:dyDescent="0.25">
      <c r="A668" s="3"/>
      <c r="B668" s="8"/>
      <c r="C668" s="1"/>
      <c r="D668" s="8"/>
      <c r="E668" s="29"/>
      <c r="F668" s="13"/>
      <c r="G668" s="13" t="str">
        <f t="shared" si="44"/>
        <v/>
      </c>
    </row>
    <row r="669" spans="1:7" x14ac:dyDescent="0.25">
      <c r="A669" s="3">
        <v>100</v>
      </c>
      <c r="B669" s="8" t="s">
        <v>337</v>
      </c>
      <c r="C669" s="1" t="s">
        <v>454</v>
      </c>
      <c r="D669" s="8" t="s">
        <v>272</v>
      </c>
      <c r="E669" s="29">
        <v>169</v>
      </c>
      <c r="F669" s="13">
        <v>0</v>
      </c>
      <c r="G669" s="13">
        <f t="shared" si="44"/>
        <v>0</v>
      </c>
    </row>
    <row r="670" spans="1:7" x14ac:dyDescent="0.25">
      <c r="A670" s="3"/>
      <c r="B670" s="8"/>
      <c r="C670" s="1"/>
      <c r="D670" s="8"/>
      <c r="E670" s="29"/>
      <c r="F670" s="13"/>
      <c r="G670" s="13"/>
    </row>
    <row r="671" spans="1:7" x14ac:dyDescent="0.25">
      <c r="A671" s="3"/>
      <c r="B671" s="8"/>
      <c r="C671" s="1"/>
      <c r="D671" s="8"/>
      <c r="E671" s="29"/>
      <c r="F671" s="13"/>
      <c r="G671" s="13" t="str">
        <f t="shared" si="44"/>
        <v/>
      </c>
    </row>
    <row r="672" spans="1:7" x14ac:dyDescent="0.25">
      <c r="A672" s="3"/>
      <c r="B672" s="11" t="s">
        <v>274</v>
      </c>
      <c r="C672" s="18" t="s">
        <v>1095</v>
      </c>
      <c r="D672" s="8"/>
      <c r="E672" s="29"/>
      <c r="F672" s="13"/>
      <c r="G672" s="13" t="str">
        <f t="shared" si="44"/>
        <v/>
      </c>
    </row>
    <row r="673" spans="1:7" x14ac:dyDescent="0.25">
      <c r="A673" s="3"/>
      <c r="B673" s="11"/>
      <c r="C673" s="18" t="s">
        <v>3909</v>
      </c>
      <c r="D673" s="8"/>
      <c r="E673" s="29"/>
      <c r="F673" s="13"/>
      <c r="G673" s="13" t="str">
        <f t="shared" si="44"/>
        <v/>
      </c>
    </row>
    <row r="674" spans="1:7" x14ac:dyDescent="0.25">
      <c r="A674" s="3"/>
      <c r="B674" s="8"/>
      <c r="C674" s="1"/>
      <c r="D674" s="8"/>
      <c r="E674" s="29"/>
      <c r="F674" s="13"/>
      <c r="G674" s="13" t="str">
        <f t="shared" si="44"/>
        <v/>
      </c>
    </row>
    <row r="675" spans="1:7" x14ac:dyDescent="0.25">
      <c r="A675" s="3">
        <v>101</v>
      </c>
      <c r="B675" s="8"/>
      <c r="C675" s="1" t="s">
        <v>1096</v>
      </c>
      <c r="D675" s="8" t="s">
        <v>272</v>
      </c>
      <c r="E675" s="29">
        <v>1412</v>
      </c>
      <c r="F675" s="13">
        <v>0</v>
      </c>
      <c r="G675" s="13">
        <f t="shared" si="44"/>
        <v>0</v>
      </c>
    </row>
    <row r="676" spans="1:7" x14ac:dyDescent="0.25">
      <c r="A676" s="3"/>
      <c r="B676" s="8"/>
      <c r="C676" s="1" t="s">
        <v>1097</v>
      </c>
      <c r="D676" s="8"/>
      <c r="E676" s="29"/>
      <c r="F676" s="13"/>
      <c r="G676" s="13" t="str">
        <f t="shared" si="44"/>
        <v/>
      </c>
    </row>
    <row r="677" spans="1:7" x14ac:dyDescent="0.25">
      <c r="A677" s="3"/>
      <c r="B677" s="8"/>
      <c r="C677" s="1" t="s">
        <v>1098</v>
      </c>
      <c r="D677" s="8"/>
      <c r="E677" s="29"/>
      <c r="F677" s="13"/>
      <c r="G677" s="13" t="str">
        <f t="shared" si="44"/>
        <v/>
      </c>
    </row>
    <row r="678" spans="1:7" x14ac:dyDescent="0.25">
      <c r="A678" s="3"/>
      <c r="B678" s="8"/>
      <c r="C678" s="1" t="s">
        <v>1099</v>
      </c>
      <c r="D678" s="8"/>
      <c r="E678" s="29"/>
      <c r="F678" s="13"/>
      <c r="G678" s="13" t="str">
        <f t="shared" si="44"/>
        <v/>
      </c>
    </row>
    <row r="679" spans="1:7" x14ac:dyDescent="0.25">
      <c r="A679" s="3"/>
      <c r="B679" s="8"/>
      <c r="C679" s="1" t="s">
        <v>1100</v>
      </c>
      <c r="D679" s="8"/>
      <c r="E679" s="29"/>
      <c r="F679" s="13"/>
      <c r="G679" s="13" t="str">
        <f t="shared" si="44"/>
        <v/>
      </c>
    </row>
    <row r="680" spans="1:7" x14ac:dyDescent="0.25">
      <c r="A680" s="3"/>
      <c r="B680" s="8"/>
      <c r="C680" s="1"/>
      <c r="D680" s="8"/>
      <c r="E680" s="29"/>
      <c r="F680" s="13"/>
      <c r="G680" s="13" t="str">
        <f t="shared" si="44"/>
        <v/>
      </c>
    </row>
    <row r="681" spans="1:7" x14ac:dyDescent="0.25">
      <c r="A681" s="3">
        <v>102</v>
      </c>
      <c r="B681" s="8"/>
      <c r="C681" s="1" t="s">
        <v>1101</v>
      </c>
      <c r="D681" s="8" t="s">
        <v>247</v>
      </c>
      <c r="E681" s="29">
        <v>2824</v>
      </c>
      <c r="F681" s="13">
        <v>0</v>
      </c>
      <c r="G681" s="13">
        <f t="shared" ref="G681:G733" si="45">IFERROR(IF(E681&gt;0,((F681)*E681),""),"")</f>
        <v>0</v>
      </c>
    </row>
    <row r="682" spans="1:7" x14ac:dyDescent="0.25">
      <c r="A682" s="3"/>
      <c r="B682" s="8"/>
      <c r="C682" s="1" t="s">
        <v>1102</v>
      </c>
      <c r="D682" s="8"/>
      <c r="E682" s="29"/>
      <c r="F682" s="13"/>
      <c r="G682" s="13" t="str">
        <f t="shared" si="45"/>
        <v/>
      </c>
    </row>
    <row r="683" spans="1:7" x14ac:dyDescent="0.25">
      <c r="A683" s="3"/>
      <c r="B683" s="8"/>
      <c r="C683" s="1" t="s">
        <v>1103</v>
      </c>
      <c r="D683" s="8"/>
      <c r="E683" s="29"/>
      <c r="F683" s="13"/>
      <c r="G683" s="13" t="str">
        <f t="shared" si="45"/>
        <v/>
      </c>
    </row>
    <row r="684" spans="1:7" x14ac:dyDescent="0.25">
      <c r="A684" s="3"/>
      <c r="B684" s="8"/>
      <c r="C684" s="1"/>
      <c r="D684" s="8"/>
      <c r="E684" s="29"/>
      <c r="F684" s="13"/>
      <c r="G684" s="13"/>
    </row>
    <row r="685" spans="1:7" x14ac:dyDescent="0.25">
      <c r="A685" s="3"/>
      <c r="B685" s="8"/>
      <c r="C685" s="1"/>
      <c r="D685" s="8"/>
      <c r="E685" s="29"/>
      <c r="F685" s="13"/>
      <c r="G685" s="13"/>
    </row>
    <row r="686" spans="1:7" x14ac:dyDescent="0.25">
      <c r="A686" s="4"/>
      <c r="B686" s="4"/>
      <c r="C686" s="160" t="s">
        <v>7</v>
      </c>
      <c r="D686" s="161"/>
      <c r="E686" s="161"/>
      <c r="F686" s="162"/>
      <c r="G686" s="14">
        <f>SUM(G639:G685)</f>
        <v>0</v>
      </c>
    </row>
    <row r="687" spans="1:7" ht="30" x14ac:dyDescent="0.25">
      <c r="A687" s="2" t="s">
        <v>0</v>
      </c>
      <c r="B687" s="2" t="s">
        <v>1</v>
      </c>
      <c r="C687" s="2" t="s">
        <v>6</v>
      </c>
      <c r="D687" s="2" t="s">
        <v>2</v>
      </c>
      <c r="E687" s="27" t="s">
        <v>3</v>
      </c>
      <c r="F687" s="12" t="s">
        <v>4</v>
      </c>
      <c r="G687" s="12" t="s">
        <v>5</v>
      </c>
    </row>
    <row r="688" spans="1:7" x14ac:dyDescent="0.25">
      <c r="A688" s="5"/>
      <c r="B688" s="4"/>
      <c r="C688" s="160" t="s">
        <v>8</v>
      </c>
      <c r="D688" s="161"/>
      <c r="E688" s="161"/>
      <c r="F688" s="162"/>
      <c r="G688" s="15">
        <f>G686</f>
        <v>0</v>
      </c>
    </row>
    <row r="689" spans="1:7" x14ac:dyDescent="0.25">
      <c r="A689" s="3">
        <v>103</v>
      </c>
      <c r="B689" s="8"/>
      <c r="C689" s="1" t="s">
        <v>351</v>
      </c>
      <c r="D689" s="8" t="s">
        <v>247</v>
      </c>
      <c r="E689" s="29">
        <v>2824</v>
      </c>
      <c r="F689" s="13">
        <v>0</v>
      </c>
      <c r="G689" s="13">
        <f t="shared" si="45"/>
        <v>0</v>
      </c>
    </row>
    <row r="690" spans="1:7" x14ac:dyDescent="0.25">
      <c r="A690" s="3"/>
      <c r="B690" s="8"/>
      <c r="C690" s="1" t="s">
        <v>1104</v>
      </c>
      <c r="D690" s="8"/>
      <c r="E690" s="29"/>
      <c r="F690" s="13"/>
      <c r="G690" s="13" t="str">
        <f t="shared" si="45"/>
        <v/>
      </c>
    </row>
    <row r="691" spans="1:7" x14ac:dyDescent="0.25">
      <c r="A691" s="3"/>
      <c r="B691" s="8"/>
      <c r="C691" s="1" t="s">
        <v>1105</v>
      </c>
      <c r="D691" s="8"/>
      <c r="E691" s="29"/>
      <c r="F691" s="13"/>
      <c r="G691" s="13" t="str">
        <f t="shared" si="45"/>
        <v/>
      </c>
    </row>
    <row r="692" spans="1:7" x14ac:dyDescent="0.25">
      <c r="A692" s="3"/>
      <c r="B692" s="8"/>
      <c r="C692" s="1"/>
      <c r="D692" s="8"/>
      <c r="E692" s="29"/>
      <c r="F692" s="13"/>
      <c r="G692" s="13"/>
    </row>
    <row r="693" spans="1:7" x14ac:dyDescent="0.25">
      <c r="A693" s="3"/>
      <c r="B693" s="8"/>
      <c r="C693" s="18" t="s">
        <v>1106</v>
      </c>
      <c r="D693" s="8"/>
      <c r="E693" s="29"/>
      <c r="F693" s="13"/>
      <c r="G693" s="13" t="str">
        <f t="shared" si="45"/>
        <v/>
      </c>
    </row>
    <row r="694" spans="1:7" x14ac:dyDescent="0.25">
      <c r="A694" s="3"/>
      <c r="B694" s="8"/>
      <c r="C694" s="1"/>
      <c r="D694" s="8"/>
      <c r="E694" s="29"/>
      <c r="F694" s="13"/>
      <c r="G694" s="13" t="str">
        <f t="shared" si="45"/>
        <v/>
      </c>
    </row>
    <row r="695" spans="1:7" x14ac:dyDescent="0.25">
      <c r="A695" s="3">
        <v>103</v>
      </c>
      <c r="B695" s="8"/>
      <c r="C695" s="1" t="s">
        <v>1107</v>
      </c>
      <c r="D695" s="8" t="s">
        <v>247</v>
      </c>
      <c r="E695" s="29">
        <v>2824</v>
      </c>
      <c r="F695" s="13">
        <v>0</v>
      </c>
      <c r="G695" s="13">
        <f t="shared" si="45"/>
        <v>0</v>
      </c>
    </row>
    <row r="696" spans="1:7" x14ac:dyDescent="0.25">
      <c r="A696" s="3"/>
      <c r="B696" s="8"/>
      <c r="C696" s="1" t="s">
        <v>1108</v>
      </c>
      <c r="D696" s="8"/>
      <c r="E696" s="29"/>
      <c r="F696" s="13"/>
      <c r="G696" s="13" t="str">
        <f t="shared" si="45"/>
        <v/>
      </c>
    </row>
    <row r="697" spans="1:7" x14ac:dyDescent="0.25">
      <c r="A697" s="3"/>
      <c r="B697" s="8"/>
      <c r="C697" s="1" t="s">
        <v>1109</v>
      </c>
      <c r="D697" s="8"/>
      <c r="E697" s="29"/>
      <c r="F697" s="13"/>
      <c r="G697" s="13" t="str">
        <f t="shared" si="45"/>
        <v/>
      </c>
    </row>
    <row r="698" spans="1:7" x14ac:dyDescent="0.25">
      <c r="A698" s="3"/>
      <c r="B698" s="8"/>
      <c r="C698" s="1" t="s">
        <v>1110</v>
      </c>
      <c r="D698" s="8"/>
      <c r="E698" s="29"/>
      <c r="F698" s="13"/>
      <c r="G698" s="13" t="str">
        <f t="shared" si="45"/>
        <v/>
      </c>
    </row>
    <row r="699" spans="1:7" x14ac:dyDescent="0.25">
      <c r="A699" s="3"/>
      <c r="B699" s="8"/>
      <c r="C699" s="1" t="s">
        <v>1111</v>
      </c>
      <c r="D699" s="8"/>
      <c r="E699" s="29"/>
      <c r="F699" s="13"/>
      <c r="G699" s="13" t="str">
        <f t="shared" si="45"/>
        <v/>
      </c>
    </row>
    <row r="700" spans="1:7" x14ac:dyDescent="0.25">
      <c r="A700" s="3"/>
      <c r="B700" s="8"/>
      <c r="C700" s="1" t="s">
        <v>1122</v>
      </c>
      <c r="D700" s="8"/>
      <c r="E700" s="29"/>
      <c r="F700" s="13"/>
      <c r="G700" s="13" t="str">
        <f t="shared" si="45"/>
        <v/>
      </c>
    </row>
    <row r="701" spans="1:7" x14ac:dyDescent="0.25">
      <c r="A701" s="3"/>
      <c r="B701" s="8"/>
      <c r="C701" s="1"/>
      <c r="D701" s="8"/>
      <c r="E701" s="29"/>
      <c r="F701" s="13"/>
      <c r="G701" s="13"/>
    </row>
    <row r="702" spans="1:7" x14ac:dyDescent="0.25">
      <c r="A702" s="3">
        <v>105</v>
      </c>
      <c r="B702" s="8"/>
      <c r="C702" s="1" t="s">
        <v>1112</v>
      </c>
      <c r="D702" s="8" t="s">
        <v>266</v>
      </c>
      <c r="E702" s="29">
        <v>1</v>
      </c>
      <c r="F702" s="13">
        <v>0</v>
      </c>
      <c r="G702" s="13">
        <f t="shared" si="45"/>
        <v>0</v>
      </c>
    </row>
    <row r="703" spans="1:7" x14ac:dyDescent="0.25">
      <c r="A703" s="3"/>
      <c r="B703" s="8"/>
      <c r="C703" s="1" t="s">
        <v>1113</v>
      </c>
      <c r="D703" s="8"/>
      <c r="E703" s="29"/>
      <c r="F703" s="13"/>
      <c r="G703" s="13" t="str">
        <f t="shared" si="45"/>
        <v/>
      </c>
    </row>
    <row r="704" spans="1:7" x14ac:dyDescent="0.25">
      <c r="A704" s="3"/>
      <c r="B704" s="8"/>
      <c r="C704" s="1" t="s">
        <v>1114</v>
      </c>
      <c r="D704" s="8"/>
      <c r="E704" s="29"/>
      <c r="F704" s="13"/>
      <c r="G704" s="13" t="str">
        <f t="shared" si="45"/>
        <v/>
      </c>
    </row>
    <row r="705" spans="1:7" x14ac:dyDescent="0.25">
      <c r="A705" s="3"/>
      <c r="B705" s="8"/>
      <c r="C705" s="1" t="s">
        <v>1115</v>
      </c>
      <c r="D705" s="8"/>
      <c r="E705" s="29"/>
      <c r="F705" s="13"/>
      <c r="G705" s="13" t="str">
        <f t="shared" si="45"/>
        <v/>
      </c>
    </row>
    <row r="706" spans="1:7" x14ac:dyDescent="0.25">
      <c r="A706" s="3"/>
      <c r="B706" s="8"/>
      <c r="C706" s="1" t="s">
        <v>1116</v>
      </c>
      <c r="D706" s="8"/>
      <c r="E706" s="29"/>
      <c r="F706" s="13"/>
      <c r="G706" s="13" t="str">
        <f t="shared" si="45"/>
        <v/>
      </c>
    </row>
    <row r="707" spans="1:7" x14ac:dyDescent="0.25">
      <c r="A707" s="3"/>
      <c r="B707" s="8"/>
      <c r="C707" s="1" t="s">
        <v>1121</v>
      </c>
      <c r="D707" s="8"/>
      <c r="E707" s="29"/>
      <c r="F707" s="13"/>
      <c r="G707" s="13" t="str">
        <f t="shared" si="45"/>
        <v/>
      </c>
    </row>
    <row r="708" spans="1:7" x14ac:dyDescent="0.25">
      <c r="A708" s="3"/>
      <c r="B708" s="8"/>
      <c r="C708" s="1" t="s">
        <v>1117</v>
      </c>
      <c r="D708" s="8"/>
      <c r="E708" s="29"/>
      <c r="F708" s="13"/>
      <c r="G708" s="13" t="str">
        <f t="shared" si="45"/>
        <v/>
      </c>
    </row>
    <row r="709" spans="1:7" x14ac:dyDescent="0.25">
      <c r="A709" s="3"/>
      <c r="B709" s="8"/>
      <c r="C709" s="1" t="s">
        <v>1118</v>
      </c>
      <c r="D709" s="8"/>
      <c r="E709" s="29"/>
      <c r="F709" s="13"/>
      <c r="G709" s="13" t="str">
        <f t="shared" si="45"/>
        <v/>
      </c>
    </row>
    <row r="710" spans="1:7" x14ac:dyDescent="0.25">
      <c r="A710" s="3"/>
      <c r="B710" s="8"/>
      <c r="C710" s="1" t="s">
        <v>1119</v>
      </c>
      <c r="D710" s="8"/>
      <c r="E710" s="29"/>
      <c r="F710" s="13"/>
      <c r="G710" s="13" t="str">
        <f t="shared" si="45"/>
        <v/>
      </c>
    </row>
    <row r="711" spans="1:7" x14ac:dyDescent="0.25">
      <c r="A711" s="3"/>
      <c r="B711" s="8"/>
      <c r="C711" s="1" t="s">
        <v>1120</v>
      </c>
      <c r="D711" s="8"/>
      <c r="E711" s="29"/>
      <c r="F711" s="13"/>
      <c r="G711" s="13" t="str">
        <f t="shared" si="45"/>
        <v/>
      </c>
    </row>
    <row r="712" spans="1:7" x14ac:dyDescent="0.25">
      <c r="A712" s="3"/>
      <c r="B712" s="8"/>
      <c r="C712" s="1"/>
      <c r="D712" s="8"/>
      <c r="E712" s="29"/>
      <c r="F712" s="13"/>
      <c r="G712" s="13"/>
    </row>
    <row r="713" spans="1:7" x14ac:dyDescent="0.25">
      <c r="A713" s="3"/>
      <c r="B713" s="8"/>
      <c r="C713" s="18" t="s">
        <v>3079</v>
      </c>
      <c r="D713" s="8"/>
      <c r="E713" s="29"/>
      <c r="F713" s="13"/>
      <c r="G713" s="13" t="str">
        <f t="shared" si="45"/>
        <v/>
      </c>
    </row>
    <row r="714" spans="1:7" x14ac:dyDescent="0.25">
      <c r="A714" s="3"/>
      <c r="B714" s="8"/>
      <c r="C714" s="1"/>
      <c r="D714" s="8"/>
      <c r="E714" s="29"/>
      <c r="F714" s="13"/>
      <c r="G714" s="13" t="str">
        <f t="shared" si="45"/>
        <v/>
      </c>
    </row>
    <row r="715" spans="1:7" x14ac:dyDescent="0.25">
      <c r="A715" s="3">
        <v>106</v>
      </c>
      <c r="B715" s="8"/>
      <c r="C715" s="1" t="s">
        <v>1123</v>
      </c>
      <c r="D715" s="8" t="s">
        <v>247</v>
      </c>
      <c r="E715" s="29">
        <v>2824</v>
      </c>
      <c r="F715" s="13">
        <v>0</v>
      </c>
      <c r="G715" s="13">
        <f t="shared" si="45"/>
        <v>0</v>
      </c>
    </row>
    <row r="716" spans="1:7" x14ac:dyDescent="0.25">
      <c r="A716" s="3"/>
      <c r="B716" s="8"/>
      <c r="C716" s="1" t="s">
        <v>1124</v>
      </c>
      <c r="D716" s="8"/>
      <c r="E716" s="29"/>
      <c r="F716" s="13"/>
      <c r="G716" s="13" t="str">
        <f t="shared" si="45"/>
        <v/>
      </c>
    </row>
    <row r="717" spans="1:7" x14ac:dyDescent="0.25">
      <c r="A717" s="3"/>
      <c r="B717" s="8"/>
      <c r="C717" s="1" t="s">
        <v>1125</v>
      </c>
      <c r="D717" s="8"/>
      <c r="E717" s="29"/>
      <c r="F717" s="13"/>
      <c r="G717" s="13" t="str">
        <f t="shared" si="45"/>
        <v/>
      </c>
    </row>
    <row r="718" spans="1:7" x14ac:dyDescent="0.25">
      <c r="A718" s="3"/>
      <c r="B718" s="8"/>
      <c r="C718" s="1" t="s">
        <v>1126</v>
      </c>
      <c r="D718" s="8"/>
      <c r="E718" s="29"/>
      <c r="F718" s="13"/>
      <c r="G718" s="13" t="str">
        <f t="shared" si="45"/>
        <v/>
      </c>
    </row>
    <row r="719" spans="1:7" x14ac:dyDescent="0.25">
      <c r="A719" s="3"/>
      <c r="B719" s="8"/>
      <c r="C719" s="1" t="s">
        <v>1127</v>
      </c>
      <c r="D719" s="8"/>
      <c r="E719" s="29"/>
      <c r="F719" s="13"/>
      <c r="G719" s="13" t="str">
        <f t="shared" si="45"/>
        <v/>
      </c>
    </row>
    <row r="720" spans="1:7" x14ac:dyDescent="0.25">
      <c r="A720" s="3"/>
      <c r="B720" s="8"/>
      <c r="C720" s="1" t="s">
        <v>718</v>
      </c>
      <c r="D720" s="8"/>
      <c r="E720" s="29"/>
      <c r="F720" s="13"/>
      <c r="G720" s="13" t="str">
        <f t="shared" si="45"/>
        <v/>
      </c>
    </row>
    <row r="721" spans="1:7" x14ac:dyDescent="0.25">
      <c r="A721" s="3"/>
      <c r="B721" s="8"/>
      <c r="C721" s="1"/>
      <c r="D721" s="8"/>
      <c r="E721" s="29"/>
      <c r="F721" s="13"/>
      <c r="G721" s="13" t="str">
        <f t="shared" si="45"/>
        <v/>
      </c>
    </row>
    <row r="722" spans="1:7" x14ac:dyDescent="0.25">
      <c r="A722" s="3"/>
      <c r="B722" s="8"/>
      <c r="C722" s="1"/>
      <c r="D722" s="8"/>
      <c r="E722" s="29"/>
      <c r="F722" s="13"/>
      <c r="G722" s="13"/>
    </row>
    <row r="723" spans="1:7" x14ac:dyDescent="0.25">
      <c r="A723" s="3"/>
      <c r="B723" s="8"/>
      <c r="C723" s="1"/>
      <c r="D723" s="8"/>
      <c r="E723" s="29"/>
      <c r="F723" s="13"/>
      <c r="G723" s="13"/>
    </row>
    <row r="724" spans="1:7" x14ac:dyDescent="0.25">
      <c r="A724" s="3"/>
      <c r="B724" s="8"/>
      <c r="C724" s="1"/>
      <c r="D724" s="8"/>
      <c r="E724" s="29"/>
      <c r="F724" s="13"/>
      <c r="G724" s="13"/>
    </row>
    <row r="725" spans="1:7" x14ac:dyDescent="0.25">
      <c r="A725" s="3"/>
      <c r="B725" s="8"/>
      <c r="C725" s="1"/>
      <c r="D725" s="8"/>
      <c r="E725" s="29"/>
      <c r="F725" s="13"/>
      <c r="G725" s="13"/>
    </row>
    <row r="726" spans="1:7" x14ac:dyDescent="0.25">
      <c r="A726" s="3"/>
      <c r="B726" s="8"/>
      <c r="C726" s="1"/>
      <c r="D726" s="8"/>
      <c r="E726" s="29"/>
      <c r="F726" s="13"/>
      <c r="G726" s="13"/>
    </row>
    <row r="727" spans="1:7" x14ac:dyDescent="0.25">
      <c r="A727" s="3"/>
      <c r="B727" s="8"/>
      <c r="C727" s="1"/>
      <c r="D727" s="8"/>
      <c r="E727" s="29"/>
      <c r="F727" s="13"/>
      <c r="G727" s="13"/>
    </row>
    <row r="728" spans="1:7" x14ac:dyDescent="0.25">
      <c r="A728" s="3"/>
      <c r="B728" s="8"/>
      <c r="C728" s="1"/>
      <c r="D728" s="8"/>
      <c r="E728" s="29"/>
      <c r="F728" s="13"/>
      <c r="G728" s="13"/>
    </row>
    <row r="729" spans="1:7" x14ac:dyDescent="0.25">
      <c r="A729" s="3"/>
      <c r="B729" s="8"/>
      <c r="C729" s="1"/>
      <c r="D729" s="8"/>
      <c r="E729" s="29"/>
      <c r="F729" s="13"/>
      <c r="G729" s="13"/>
    </row>
    <row r="730" spans="1:7" x14ac:dyDescent="0.25">
      <c r="A730" s="3"/>
      <c r="B730" s="8"/>
      <c r="C730" s="1"/>
      <c r="D730" s="8"/>
      <c r="E730" s="29"/>
      <c r="F730" s="13"/>
      <c r="G730" s="13"/>
    </row>
    <row r="731" spans="1:7" x14ac:dyDescent="0.25">
      <c r="A731" s="3"/>
      <c r="B731" s="8"/>
      <c r="C731" s="1"/>
      <c r="D731" s="8"/>
      <c r="E731" s="29"/>
      <c r="F731" s="13"/>
      <c r="G731" s="13" t="str">
        <f t="shared" si="45"/>
        <v/>
      </c>
    </row>
    <row r="732" spans="1:7" x14ac:dyDescent="0.25">
      <c r="A732" s="3"/>
      <c r="B732" s="8"/>
      <c r="C732" s="1"/>
      <c r="D732" s="8"/>
      <c r="E732" s="29"/>
      <c r="F732" s="13"/>
      <c r="G732" s="13" t="str">
        <f t="shared" si="45"/>
        <v/>
      </c>
    </row>
    <row r="733" spans="1:7" x14ac:dyDescent="0.25">
      <c r="A733" s="3"/>
      <c r="B733" s="8"/>
      <c r="C733" s="1"/>
      <c r="D733" s="8"/>
      <c r="E733" s="29"/>
      <c r="F733" s="13"/>
      <c r="G733" s="13" t="str">
        <f t="shared" si="45"/>
        <v/>
      </c>
    </row>
    <row r="734" spans="1:7" x14ac:dyDescent="0.25">
      <c r="A734" s="3"/>
      <c r="B734" s="8"/>
      <c r="C734" s="1"/>
      <c r="D734" s="8"/>
      <c r="E734" s="29"/>
      <c r="F734" s="13"/>
      <c r="G734" s="13" t="str">
        <f>IFERROR(IF(E734&gt;0,((F734)*E734),""),"")</f>
        <v/>
      </c>
    </row>
    <row r="735" spans="1:7" x14ac:dyDescent="0.25">
      <c r="A735" s="4"/>
      <c r="B735" s="4"/>
      <c r="C735" s="160" t="s">
        <v>2875</v>
      </c>
      <c r="D735" s="161"/>
      <c r="E735" s="161"/>
      <c r="F735" s="162"/>
      <c r="G735" s="14">
        <f>SUM(G688:G734)</f>
        <v>0</v>
      </c>
    </row>
  </sheetData>
  <mergeCells count="29">
    <mergeCell ref="C686:F686"/>
    <mergeCell ref="C688:F688"/>
    <mergeCell ref="C735:F735"/>
    <mergeCell ref="C49:F49"/>
    <mergeCell ref="C51:F51"/>
    <mergeCell ref="C443:F443"/>
    <mergeCell ref="C490:F490"/>
    <mergeCell ref="C492:F492"/>
    <mergeCell ref="C539:F539"/>
    <mergeCell ref="C541:F541"/>
    <mergeCell ref="C588:F588"/>
    <mergeCell ref="C590:F590"/>
    <mergeCell ref="C637:F637"/>
    <mergeCell ref="C639:F639"/>
    <mergeCell ref="C98:F98"/>
    <mergeCell ref="C100:F100"/>
    <mergeCell ref="C147:F147"/>
    <mergeCell ref="C149:F149"/>
    <mergeCell ref="C196:F196"/>
    <mergeCell ref="C198:F198"/>
    <mergeCell ref="C245:F245"/>
    <mergeCell ref="C392:F392"/>
    <mergeCell ref="C394:F394"/>
    <mergeCell ref="C441:F441"/>
    <mergeCell ref="C247:F247"/>
    <mergeCell ref="C294:F294"/>
    <mergeCell ref="C296:F296"/>
    <mergeCell ref="C343:F343"/>
    <mergeCell ref="C345:F34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2"/>
  <sheetViews>
    <sheetView view="pageLayout" zoomScaleNormal="100" workbookViewId="0">
      <selection activeCell="C390" sqref="C390"/>
    </sheetView>
  </sheetViews>
  <sheetFormatPr defaultRowHeight="15" x14ac:dyDescent="0.25"/>
  <cols>
    <col min="1" max="1" width="7.42578125" customWidth="1"/>
    <col min="2" max="2" width="9" customWidth="1"/>
    <col min="3" max="3" width="35.140625" customWidth="1"/>
    <col min="4" max="4" width="4.85546875" customWidth="1"/>
    <col min="5" max="5" width="8.42578125" style="30" customWidth="1"/>
    <col min="6" max="6" width="13.5703125" customWidth="1"/>
    <col min="7" max="7" width="14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7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3561</v>
      </c>
      <c r="D2" s="20"/>
      <c r="E2" s="28"/>
      <c r="F2" s="20"/>
      <c r="G2" s="32" t="str">
        <f>IFERROR(IF(E2&gt;0,((F2)*E2),""),"")</f>
        <v/>
      </c>
    </row>
    <row r="3" spans="1:7" x14ac:dyDescent="0.25">
      <c r="A3" s="3"/>
      <c r="B3" s="8"/>
      <c r="C3" s="18" t="s">
        <v>207</v>
      </c>
      <c r="D3" s="8"/>
      <c r="E3" s="29"/>
      <c r="F3" s="13"/>
      <c r="G3" s="13" t="str">
        <f t="shared" ref="G3:G48" si="0">IFERROR(IF(E3&gt;0,((F3)*E3),""),"")</f>
        <v/>
      </c>
    </row>
    <row r="4" spans="1:7" x14ac:dyDescent="0.25">
      <c r="A4" s="3"/>
      <c r="B4" s="8"/>
      <c r="C4" s="18" t="s">
        <v>1128</v>
      </c>
      <c r="D4" s="8"/>
      <c r="E4" s="29"/>
      <c r="F4" s="13"/>
      <c r="G4" s="13" t="str">
        <f t="shared" si="0"/>
        <v/>
      </c>
    </row>
    <row r="5" spans="1:7" x14ac:dyDescent="0.25">
      <c r="A5" s="3"/>
      <c r="B5" s="8"/>
      <c r="C5" s="18" t="s">
        <v>437</v>
      </c>
      <c r="D5" s="8"/>
      <c r="E5" s="29"/>
      <c r="F5" s="13"/>
      <c r="G5" s="13" t="str">
        <f t="shared" si="0"/>
        <v/>
      </c>
    </row>
    <row r="6" spans="1:7" x14ac:dyDescent="0.25">
      <c r="A6" s="3"/>
      <c r="B6" s="8"/>
      <c r="C6" s="1"/>
      <c r="D6" s="8"/>
      <c r="E6" s="29"/>
      <c r="F6" s="13"/>
      <c r="G6" s="13" t="str">
        <f t="shared" si="0"/>
        <v/>
      </c>
    </row>
    <row r="7" spans="1:7" x14ac:dyDescent="0.25">
      <c r="A7" s="3"/>
      <c r="B7" s="8"/>
      <c r="C7" s="18" t="s">
        <v>1129</v>
      </c>
      <c r="D7" s="8"/>
      <c r="E7" s="29"/>
      <c r="F7" s="13"/>
      <c r="G7" s="13" t="str">
        <f t="shared" si="0"/>
        <v/>
      </c>
    </row>
    <row r="8" spans="1:7" x14ac:dyDescent="0.25">
      <c r="A8" s="3"/>
      <c r="B8" s="8"/>
      <c r="C8" s="18" t="s">
        <v>1130</v>
      </c>
      <c r="D8" s="8"/>
      <c r="E8" s="29"/>
      <c r="F8" s="13"/>
      <c r="G8" s="13" t="str">
        <f t="shared" si="0"/>
        <v/>
      </c>
    </row>
    <row r="9" spans="1:7" x14ac:dyDescent="0.25">
      <c r="A9" s="3"/>
      <c r="B9" s="8"/>
      <c r="C9" s="18" t="s">
        <v>1131</v>
      </c>
      <c r="D9" s="8"/>
      <c r="E9" s="29"/>
      <c r="F9" s="13"/>
      <c r="G9" s="13" t="str">
        <f t="shared" si="0"/>
        <v/>
      </c>
    </row>
    <row r="10" spans="1:7" x14ac:dyDescent="0.25">
      <c r="A10" s="3"/>
      <c r="B10" s="8"/>
      <c r="C10" s="1"/>
      <c r="D10" s="8"/>
      <c r="E10" s="29"/>
      <c r="F10" s="13"/>
      <c r="G10" s="13" t="str">
        <f t="shared" si="0"/>
        <v/>
      </c>
    </row>
    <row r="11" spans="1:7" x14ac:dyDescent="0.25">
      <c r="A11" s="3"/>
      <c r="B11" s="11" t="s">
        <v>273</v>
      </c>
      <c r="C11" s="18" t="s">
        <v>279</v>
      </c>
      <c r="D11" s="8"/>
      <c r="E11" s="29"/>
      <c r="F11" s="13"/>
      <c r="G11" s="13" t="str">
        <f t="shared" si="0"/>
        <v/>
      </c>
    </row>
    <row r="12" spans="1:7" x14ac:dyDescent="0.25">
      <c r="A12" s="3"/>
      <c r="B12" s="8"/>
      <c r="C12" s="1"/>
      <c r="D12" s="8"/>
      <c r="E12" s="29"/>
      <c r="F12" s="13"/>
      <c r="G12" s="13" t="str">
        <f t="shared" si="0"/>
        <v/>
      </c>
    </row>
    <row r="13" spans="1:7" x14ac:dyDescent="0.25">
      <c r="A13" s="3"/>
      <c r="B13" s="11" t="s">
        <v>17</v>
      </c>
      <c r="C13" s="18" t="s">
        <v>280</v>
      </c>
      <c r="D13" s="8"/>
      <c r="E13" s="29"/>
      <c r="F13" s="13"/>
      <c r="G13" s="13" t="str">
        <f t="shared" si="0"/>
        <v/>
      </c>
    </row>
    <row r="14" spans="1:7" x14ac:dyDescent="0.25">
      <c r="A14" s="3"/>
      <c r="B14" s="8"/>
      <c r="C14" s="1"/>
      <c r="D14" s="8"/>
      <c r="E14" s="29"/>
      <c r="F14" s="13"/>
      <c r="G14" s="13" t="str">
        <f t="shared" si="0"/>
        <v/>
      </c>
    </row>
    <row r="15" spans="1:7" x14ac:dyDescent="0.25">
      <c r="A15" s="3">
        <v>1</v>
      </c>
      <c r="B15" s="8" t="s">
        <v>281</v>
      </c>
      <c r="C15" s="1" t="s">
        <v>310</v>
      </c>
      <c r="D15" s="8" t="s">
        <v>247</v>
      </c>
      <c r="E15" s="29">
        <v>121</v>
      </c>
      <c r="F15" s="13">
        <v>0</v>
      </c>
      <c r="G15" s="13">
        <f t="shared" si="0"/>
        <v>0</v>
      </c>
    </row>
    <row r="16" spans="1:7" x14ac:dyDescent="0.25">
      <c r="A16" s="3"/>
      <c r="B16" s="8"/>
      <c r="C16" s="1" t="s">
        <v>264</v>
      </c>
      <c r="D16" s="8"/>
      <c r="E16" s="29"/>
      <c r="F16" s="13"/>
      <c r="G16" s="13" t="str">
        <f t="shared" si="0"/>
        <v/>
      </c>
    </row>
    <row r="17" spans="1:7" x14ac:dyDescent="0.25">
      <c r="A17" s="3"/>
      <c r="B17" s="8"/>
      <c r="C17" s="1"/>
      <c r="D17" s="8"/>
      <c r="E17" s="29"/>
      <c r="F17" s="13"/>
      <c r="G17" s="13" t="str">
        <f t="shared" si="0"/>
        <v/>
      </c>
    </row>
    <row r="18" spans="1:7" x14ac:dyDescent="0.25">
      <c r="A18" s="3">
        <v>2</v>
      </c>
      <c r="B18" s="8" t="s">
        <v>283</v>
      </c>
      <c r="C18" s="1" t="s">
        <v>284</v>
      </c>
      <c r="D18" s="8" t="s">
        <v>247</v>
      </c>
      <c r="E18" s="29">
        <v>121</v>
      </c>
      <c r="F18" s="13">
        <v>0</v>
      </c>
      <c r="G18" s="13">
        <f t="shared" si="0"/>
        <v>0</v>
      </c>
    </row>
    <row r="19" spans="1:7" x14ac:dyDescent="0.25">
      <c r="A19" s="3"/>
      <c r="B19" s="8"/>
      <c r="C19" s="1" t="s">
        <v>1132</v>
      </c>
      <c r="D19" s="8"/>
      <c r="E19" s="29"/>
      <c r="F19" s="13"/>
      <c r="G19" s="13" t="str">
        <f t="shared" si="0"/>
        <v/>
      </c>
    </row>
    <row r="20" spans="1:7" x14ac:dyDescent="0.25">
      <c r="A20" s="3"/>
      <c r="B20" s="8"/>
      <c r="C20" s="1"/>
      <c r="D20" s="8"/>
      <c r="E20" s="29"/>
      <c r="F20" s="13"/>
      <c r="G20" s="13" t="str">
        <f t="shared" si="0"/>
        <v/>
      </c>
    </row>
    <row r="21" spans="1:7" x14ac:dyDescent="0.25">
      <c r="A21" s="3">
        <v>3</v>
      </c>
      <c r="B21" s="8" t="s">
        <v>285</v>
      </c>
      <c r="C21" s="1" t="s">
        <v>470</v>
      </c>
      <c r="D21" s="8" t="s">
        <v>247</v>
      </c>
      <c r="E21" s="29">
        <v>30</v>
      </c>
      <c r="F21" s="13">
        <v>0</v>
      </c>
      <c r="G21" s="13">
        <f t="shared" si="0"/>
        <v>0</v>
      </c>
    </row>
    <row r="22" spans="1:7" x14ac:dyDescent="0.25">
      <c r="A22" s="3"/>
      <c r="B22" s="8"/>
      <c r="C22" s="1" t="s">
        <v>471</v>
      </c>
      <c r="D22" s="8"/>
      <c r="E22" s="29"/>
      <c r="F22" s="13"/>
      <c r="G22" s="13" t="str">
        <f t="shared" si="0"/>
        <v/>
      </c>
    </row>
    <row r="23" spans="1:7" x14ac:dyDescent="0.25">
      <c r="A23" s="3"/>
      <c r="B23" s="8"/>
      <c r="C23" s="1" t="s">
        <v>1133</v>
      </c>
      <c r="D23" s="8"/>
      <c r="E23" s="29"/>
      <c r="F23" s="13"/>
      <c r="G23" s="13" t="str">
        <f t="shared" si="0"/>
        <v/>
      </c>
    </row>
    <row r="24" spans="1:7" x14ac:dyDescent="0.25">
      <c r="A24" s="3"/>
      <c r="B24" s="8"/>
      <c r="C24" s="1"/>
      <c r="D24" s="8"/>
      <c r="E24" s="29"/>
      <c r="F24" s="13"/>
      <c r="G24" s="13" t="str">
        <f t="shared" si="0"/>
        <v/>
      </c>
    </row>
    <row r="25" spans="1:7" x14ac:dyDescent="0.25">
      <c r="A25" s="3">
        <v>4</v>
      </c>
      <c r="B25" s="8"/>
      <c r="C25" s="1" t="s">
        <v>1134</v>
      </c>
      <c r="D25" s="8" t="s">
        <v>247</v>
      </c>
      <c r="E25" s="29">
        <v>108</v>
      </c>
      <c r="F25" s="13">
        <v>0</v>
      </c>
      <c r="G25" s="13">
        <f t="shared" si="0"/>
        <v>0</v>
      </c>
    </row>
    <row r="26" spans="1:7" x14ac:dyDescent="0.25">
      <c r="A26" s="3"/>
      <c r="B26" s="8"/>
      <c r="C26" s="1" t="s">
        <v>311</v>
      </c>
      <c r="D26" s="8"/>
      <c r="E26" s="29"/>
      <c r="F26" s="13"/>
      <c r="G26" s="13" t="str">
        <f t="shared" si="0"/>
        <v/>
      </c>
    </row>
    <row r="27" spans="1:7" x14ac:dyDescent="0.25">
      <c r="A27" s="3"/>
      <c r="B27" s="8"/>
      <c r="C27" s="1" t="s">
        <v>312</v>
      </c>
      <c r="D27" s="8"/>
      <c r="E27" s="29"/>
      <c r="F27" s="13"/>
      <c r="G27" s="13" t="str">
        <f t="shared" si="0"/>
        <v/>
      </c>
    </row>
    <row r="28" spans="1:7" x14ac:dyDescent="0.25">
      <c r="A28" s="3"/>
      <c r="B28" s="8"/>
      <c r="C28" s="1" t="s">
        <v>391</v>
      </c>
      <c r="D28" s="8"/>
      <c r="E28" s="29"/>
      <c r="F28" s="13"/>
      <c r="G28" s="13" t="str">
        <f t="shared" si="0"/>
        <v/>
      </c>
    </row>
    <row r="29" spans="1:7" x14ac:dyDescent="0.25">
      <c r="A29" s="3"/>
      <c r="B29" s="8"/>
      <c r="C29" s="1"/>
      <c r="D29" s="8"/>
      <c r="E29" s="29"/>
      <c r="F29" s="13"/>
      <c r="G29" s="13" t="str">
        <f t="shared" si="0"/>
        <v/>
      </c>
    </row>
    <row r="30" spans="1:7" x14ac:dyDescent="0.25">
      <c r="A30" s="3"/>
      <c r="B30" s="11" t="s">
        <v>18</v>
      </c>
      <c r="C30" s="18" t="s">
        <v>2929</v>
      </c>
      <c r="D30" s="8"/>
      <c r="E30" s="29"/>
      <c r="F30" s="13"/>
      <c r="G30" s="13" t="str">
        <f t="shared" si="0"/>
        <v/>
      </c>
    </row>
    <row r="31" spans="1:7" x14ac:dyDescent="0.25">
      <c r="A31" s="3"/>
      <c r="B31" s="8"/>
      <c r="C31" s="1"/>
      <c r="D31" s="8"/>
      <c r="E31" s="29"/>
      <c r="F31" s="13"/>
      <c r="G31" s="13" t="str">
        <f t="shared" si="0"/>
        <v/>
      </c>
    </row>
    <row r="32" spans="1:7" x14ac:dyDescent="0.25">
      <c r="A32" s="3">
        <v>5</v>
      </c>
      <c r="B32" s="8" t="s">
        <v>327</v>
      </c>
      <c r="C32" s="1" t="s">
        <v>1135</v>
      </c>
      <c r="D32" s="8" t="s">
        <v>272</v>
      </c>
      <c r="E32" s="29">
        <v>140</v>
      </c>
      <c r="F32" s="13">
        <v>0</v>
      </c>
      <c r="G32" s="13">
        <f t="shared" si="0"/>
        <v>0</v>
      </c>
    </row>
    <row r="33" spans="1:7" x14ac:dyDescent="0.25">
      <c r="A33" s="3"/>
      <c r="B33" s="8"/>
      <c r="C33" s="1" t="s">
        <v>1136</v>
      </c>
      <c r="D33" s="8"/>
      <c r="E33" s="29"/>
      <c r="F33" s="13"/>
      <c r="G33" s="13" t="str">
        <f t="shared" si="0"/>
        <v/>
      </c>
    </row>
    <row r="34" spans="1:7" x14ac:dyDescent="0.25">
      <c r="A34" s="3"/>
      <c r="B34" s="8"/>
      <c r="C34" s="1"/>
      <c r="D34" s="8"/>
      <c r="E34" s="29"/>
      <c r="F34" s="13"/>
      <c r="G34" s="13" t="str">
        <f t="shared" si="0"/>
        <v/>
      </c>
    </row>
    <row r="35" spans="1:7" x14ac:dyDescent="0.25">
      <c r="A35" s="3"/>
      <c r="B35" s="11" t="s">
        <v>330</v>
      </c>
      <c r="C35" s="18" t="s">
        <v>571</v>
      </c>
      <c r="D35" s="8"/>
      <c r="E35" s="29"/>
      <c r="F35" s="13"/>
      <c r="G35" s="13" t="str">
        <f t="shared" si="0"/>
        <v/>
      </c>
    </row>
    <row r="36" spans="1:7" x14ac:dyDescent="0.25">
      <c r="A36" s="3"/>
      <c r="B36" s="8"/>
      <c r="C36" s="1"/>
      <c r="D36" s="8"/>
      <c r="E36" s="29"/>
      <c r="F36" s="13"/>
      <c r="G36" s="13" t="str">
        <f t="shared" si="0"/>
        <v/>
      </c>
    </row>
    <row r="37" spans="1:7" x14ac:dyDescent="0.25">
      <c r="A37" s="3">
        <v>6</v>
      </c>
      <c r="B37" s="8" t="s">
        <v>332</v>
      </c>
      <c r="C37" s="1" t="s">
        <v>691</v>
      </c>
      <c r="D37" s="8" t="s">
        <v>272</v>
      </c>
      <c r="E37" s="29">
        <v>100</v>
      </c>
      <c r="F37" s="13">
        <v>0</v>
      </c>
      <c r="G37" s="13">
        <f t="shared" si="0"/>
        <v>0</v>
      </c>
    </row>
    <row r="38" spans="1:7" x14ac:dyDescent="0.25">
      <c r="A38" s="3"/>
      <c r="B38" s="8"/>
      <c r="C38" s="1"/>
      <c r="D38" s="8"/>
      <c r="E38" s="29"/>
      <c r="F38" s="13"/>
      <c r="G38" s="13" t="str">
        <f t="shared" si="0"/>
        <v/>
      </c>
    </row>
    <row r="39" spans="1:7" x14ac:dyDescent="0.25">
      <c r="A39" s="3">
        <v>7</v>
      </c>
      <c r="B39" s="8" t="s">
        <v>337</v>
      </c>
      <c r="C39" s="1" t="s">
        <v>692</v>
      </c>
      <c r="D39" s="8" t="s">
        <v>272</v>
      </c>
      <c r="E39" s="29">
        <v>100</v>
      </c>
      <c r="F39" s="13">
        <v>0</v>
      </c>
      <c r="G39" s="13">
        <f t="shared" si="0"/>
        <v>0</v>
      </c>
    </row>
    <row r="40" spans="1:7" x14ac:dyDescent="0.25">
      <c r="A40" s="3"/>
      <c r="B40" s="8"/>
      <c r="C40" s="1"/>
      <c r="D40" s="8"/>
      <c r="E40" s="29"/>
      <c r="F40" s="13"/>
      <c r="G40" s="13" t="str">
        <f t="shared" si="0"/>
        <v/>
      </c>
    </row>
    <row r="41" spans="1:7" x14ac:dyDescent="0.25">
      <c r="A41" s="3"/>
      <c r="B41" s="11" t="s">
        <v>83</v>
      </c>
      <c r="C41" s="18" t="s">
        <v>473</v>
      </c>
      <c r="D41" s="8"/>
      <c r="E41" s="29"/>
      <c r="F41" s="13"/>
      <c r="G41" s="13" t="str">
        <f t="shared" si="0"/>
        <v/>
      </c>
    </row>
    <row r="42" spans="1:7" x14ac:dyDescent="0.25">
      <c r="A42" s="3"/>
      <c r="B42" s="8"/>
      <c r="C42" s="1"/>
      <c r="D42" s="8"/>
      <c r="E42" s="29"/>
      <c r="F42" s="13"/>
      <c r="G42" s="13" t="str">
        <f t="shared" si="0"/>
        <v/>
      </c>
    </row>
    <row r="43" spans="1:7" x14ac:dyDescent="0.25">
      <c r="A43" s="3">
        <v>8</v>
      </c>
      <c r="B43" s="8" t="s">
        <v>395</v>
      </c>
      <c r="C43" s="1" t="s">
        <v>1137</v>
      </c>
      <c r="D43" s="8" t="s">
        <v>272</v>
      </c>
      <c r="E43" s="29">
        <v>1</v>
      </c>
      <c r="F43" s="13">
        <v>0</v>
      </c>
      <c r="G43" s="13">
        <f t="shared" si="0"/>
        <v>0</v>
      </c>
    </row>
    <row r="44" spans="1:7" x14ac:dyDescent="0.25">
      <c r="A44" s="3"/>
      <c r="B44" s="8"/>
      <c r="C44" s="1" t="s">
        <v>1138</v>
      </c>
      <c r="D44" s="8"/>
      <c r="E44" s="29"/>
      <c r="F44" s="13"/>
      <c r="G44" s="13" t="str">
        <f t="shared" si="0"/>
        <v/>
      </c>
    </row>
    <row r="45" spans="1:7" x14ac:dyDescent="0.25">
      <c r="A45" s="3"/>
      <c r="B45" s="8"/>
      <c r="C45" s="1"/>
      <c r="D45" s="8"/>
      <c r="E45" s="29"/>
      <c r="F45" s="13"/>
      <c r="G45" s="13" t="str">
        <f t="shared" si="0"/>
        <v/>
      </c>
    </row>
    <row r="46" spans="1:7" x14ac:dyDescent="0.25">
      <c r="A46" s="3"/>
      <c r="B46" s="11" t="s">
        <v>478</v>
      </c>
      <c r="C46" s="18" t="s">
        <v>479</v>
      </c>
      <c r="D46" s="8"/>
      <c r="E46" s="29"/>
      <c r="F46" s="13"/>
      <c r="G46" s="13" t="str">
        <f t="shared" si="0"/>
        <v/>
      </c>
    </row>
    <row r="47" spans="1:7" x14ac:dyDescent="0.25">
      <c r="A47" s="3"/>
      <c r="B47" s="8"/>
      <c r="C47" s="1"/>
      <c r="D47" s="8"/>
      <c r="E47" s="29"/>
      <c r="F47" s="13"/>
      <c r="G47" s="13" t="str">
        <f>IFERROR(IF(E47&gt;0,((F47)*E47),""),"")</f>
        <v/>
      </c>
    </row>
    <row r="48" spans="1:7" x14ac:dyDescent="0.25">
      <c r="A48" s="3"/>
      <c r="B48" s="8"/>
      <c r="C48" s="1"/>
      <c r="D48" s="8"/>
      <c r="E48" s="29"/>
      <c r="F48" s="13"/>
      <c r="G48" s="24" t="str">
        <f t="shared" si="0"/>
        <v/>
      </c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7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>
        <v>9</v>
      </c>
      <c r="B52" s="8"/>
      <c r="C52" s="1" t="s">
        <v>480</v>
      </c>
      <c r="D52" s="8" t="s">
        <v>272</v>
      </c>
      <c r="E52" s="29">
        <v>31</v>
      </c>
      <c r="F52" s="13">
        <v>0</v>
      </c>
      <c r="G52" s="13">
        <f>IFERROR(IF(E52&gt;0,((F52)*E52),""),"")</f>
        <v>0</v>
      </c>
    </row>
    <row r="53" spans="1:7" x14ac:dyDescent="0.25">
      <c r="A53" s="3"/>
      <c r="B53" s="8"/>
      <c r="C53" s="1" t="s">
        <v>1139</v>
      </c>
      <c r="D53" s="8"/>
      <c r="E53" s="29"/>
      <c r="F53" s="13"/>
      <c r="G53" s="13" t="str">
        <f t="shared" ref="G53:G96" si="1">IFERROR(IF(E53&gt;0,((F53)*E53),""),"")</f>
        <v/>
      </c>
    </row>
    <row r="54" spans="1:7" x14ac:dyDescent="0.25">
      <c r="A54" s="3"/>
      <c r="B54" s="8"/>
      <c r="C54" s="1" t="s">
        <v>1140</v>
      </c>
      <c r="D54" s="8"/>
      <c r="E54" s="29"/>
      <c r="F54" s="13"/>
      <c r="G54" s="13" t="str">
        <f t="shared" si="1"/>
        <v/>
      </c>
    </row>
    <row r="55" spans="1:7" x14ac:dyDescent="0.25">
      <c r="A55" s="3"/>
      <c r="B55" s="8"/>
      <c r="C55" s="1" t="s">
        <v>1141</v>
      </c>
      <c r="D55" s="8"/>
      <c r="E55" s="29"/>
      <c r="F55" s="13"/>
      <c r="G55" s="13" t="str">
        <f t="shared" si="1"/>
        <v/>
      </c>
    </row>
    <row r="56" spans="1:7" x14ac:dyDescent="0.25">
      <c r="A56" s="3"/>
      <c r="B56" s="8"/>
      <c r="C56" s="1" t="s">
        <v>1142</v>
      </c>
      <c r="D56" s="8"/>
      <c r="E56" s="29"/>
      <c r="F56" s="13"/>
      <c r="G56" s="13" t="str">
        <f t="shared" si="1"/>
        <v/>
      </c>
    </row>
    <row r="57" spans="1:7" x14ac:dyDescent="0.25">
      <c r="A57" s="3"/>
      <c r="B57" s="8"/>
      <c r="C57" s="1"/>
      <c r="D57" s="8"/>
      <c r="E57" s="29"/>
      <c r="F57" s="13"/>
      <c r="G57" s="13" t="str">
        <f t="shared" si="1"/>
        <v/>
      </c>
    </row>
    <row r="58" spans="1:7" x14ac:dyDescent="0.25">
      <c r="A58" s="3"/>
      <c r="B58" s="11" t="s">
        <v>1143</v>
      </c>
      <c r="C58" s="18" t="s">
        <v>3045</v>
      </c>
      <c r="D58" s="8"/>
      <c r="E58" s="29"/>
      <c r="F58" s="13"/>
      <c r="G58" s="13" t="str">
        <f t="shared" si="1"/>
        <v/>
      </c>
    </row>
    <row r="59" spans="1:7" x14ac:dyDescent="0.25">
      <c r="A59" s="3"/>
      <c r="B59" s="8"/>
      <c r="C59" s="1"/>
      <c r="D59" s="8"/>
      <c r="E59" s="29"/>
      <c r="F59" s="13"/>
      <c r="G59" s="13" t="str">
        <f t="shared" si="1"/>
        <v/>
      </c>
    </row>
    <row r="60" spans="1:7" x14ac:dyDescent="0.25">
      <c r="A60" s="3">
        <v>10</v>
      </c>
      <c r="B60" s="8"/>
      <c r="C60" s="1" t="s">
        <v>1144</v>
      </c>
      <c r="D60" s="8" t="s">
        <v>247</v>
      </c>
      <c r="E60" s="29">
        <v>23</v>
      </c>
      <c r="F60" s="13">
        <v>0</v>
      </c>
      <c r="G60" s="13">
        <f t="shared" si="1"/>
        <v>0</v>
      </c>
    </row>
    <row r="61" spans="1:7" x14ac:dyDescent="0.25">
      <c r="A61" s="3"/>
      <c r="B61" s="8"/>
      <c r="C61" s="1" t="s">
        <v>1145</v>
      </c>
      <c r="D61" s="8"/>
      <c r="E61" s="29"/>
      <c r="F61" s="13"/>
      <c r="G61" s="13" t="str">
        <f t="shared" si="1"/>
        <v/>
      </c>
    </row>
    <row r="62" spans="1:7" x14ac:dyDescent="0.25">
      <c r="A62" s="3"/>
      <c r="B62" s="8"/>
      <c r="C62" s="1" t="s">
        <v>1146</v>
      </c>
      <c r="D62" s="8"/>
      <c r="E62" s="29"/>
      <c r="F62" s="13"/>
      <c r="G62" s="13" t="str">
        <f t="shared" si="1"/>
        <v/>
      </c>
    </row>
    <row r="63" spans="1:7" x14ac:dyDescent="0.25">
      <c r="A63" s="3"/>
      <c r="B63" s="8"/>
      <c r="C63" s="1" t="s">
        <v>1147</v>
      </c>
      <c r="D63" s="8"/>
      <c r="E63" s="29"/>
      <c r="F63" s="13"/>
      <c r="G63" s="13" t="str">
        <f t="shared" si="1"/>
        <v/>
      </c>
    </row>
    <row r="64" spans="1:7" x14ac:dyDescent="0.25">
      <c r="A64" s="3"/>
      <c r="B64" s="8"/>
      <c r="C64" s="1" t="s">
        <v>1148</v>
      </c>
      <c r="D64" s="8"/>
      <c r="E64" s="29"/>
      <c r="F64" s="13"/>
      <c r="G64" s="13" t="str">
        <f t="shared" si="1"/>
        <v/>
      </c>
    </row>
    <row r="65" spans="1:7" x14ac:dyDescent="0.25">
      <c r="A65" s="3"/>
      <c r="B65" s="8"/>
      <c r="C65" s="1"/>
      <c r="D65" s="8"/>
      <c r="E65" s="29"/>
      <c r="F65" s="13"/>
      <c r="G65" s="13" t="str">
        <f t="shared" si="1"/>
        <v/>
      </c>
    </row>
    <row r="66" spans="1:7" x14ac:dyDescent="0.25">
      <c r="A66" s="3">
        <v>11</v>
      </c>
      <c r="B66" s="8"/>
      <c r="C66" s="1" t="s">
        <v>1149</v>
      </c>
      <c r="D66" s="8" t="s">
        <v>247</v>
      </c>
      <c r="E66" s="29">
        <v>108</v>
      </c>
      <c r="F66" s="13">
        <v>0</v>
      </c>
      <c r="G66" s="13">
        <f t="shared" si="1"/>
        <v>0</v>
      </c>
    </row>
    <row r="67" spans="1:7" x14ac:dyDescent="0.25">
      <c r="A67" s="3"/>
      <c r="B67" s="8"/>
      <c r="C67" s="1" t="s">
        <v>1150</v>
      </c>
      <c r="D67" s="8"/>
      <c r="E67" s="29"/>
      <c r="F67" s="13"/>
      <c r="G67" s="13" t="str">
        <f t="shared" si="1"/>
        <v/>
      </c>
    </row>
    <row r="68" spans="1:7" x14ac:dyDescent="0.25">
      <c r="A68" s="3"/>
      <c r="B68" s="8"/>
      <c r="C68" s="1" t="s">
        <v>1151</v>
      </c>
      <c r="D68" s="8"/>
      <c r="E68" s="29"/>
      <c r="F68" s="13"/>
      <c r="G68" s="13" t="str">
        <f t="shared" si="1"/>
        <v/>
      </c>
    </row>
    <row r="69" spans="1:7" x14ac:dyDescent="0.25">
      <c r="A69" s="3"/>
      <c r="B69" s="8"/>
      <c r="C69" s="1" t="s">
        <v>1152</v>
      </c>
      <c r="D69" s="8"/>
      <c r="E69" s="29"/>
      <c r="F69" s="13"/>
      <c r="G69" s="13" t="str">
        <f t="shared" si="1"/>
        <v/>
      </c>
    </row>
    <row r="70" spans="1:7" x14ac:dyDescent="0.25">
      <c r="A70" s="3"/>
      <c r="B70" s="8"/>
      <c r="C70" s="1" t="s">
        <v>1153</v>
      </c>
      <c r="D70" s="8"/>
      <c r="E70" s="29"/>
      <c r="F70" s="13"/>
      <c r="G70" s="13" t="str">
        <f t="shared" si="1"/>
        <v/>
      </c>
    </row>
    <row r="71" spans="1:7" x14ac:dyDescent="0.25">
      <c r="A71" s="3"/>
      <c r="B71" s="8"/>
      <c r="C71" s="1" t="s">
        <v>1154</v>
      </c>
      <c r="D71" s="8"/>
      <c r="E71" s="29"/>
      <c r="F71" s="13"/>
      <c r="G71" s="13" t="str">
        <f t="shared" si="1"/>
        <v/>
      </c>
    </row>
    <row r="72" spans="1:7" x14ac:dyDescent="0.25">
      <c r="A72" s="3"/>
      <c r="B72" s="8"/>
      <c r="C72" s="1"/>
      <c r="D72" s="8"/>
      <c r="E72" s="29"/>
      <c r="F72" s="13"/>
      <c r="G72" s="13" t="str">
        <f t="shared" si="1"/>
        <v/>
      </c>
    </row>
    <row r="73" spans="1:7" x14ac:dyDescent="0.25">
      <c r="A73" s="3"/>
      <c r="B73" s="11" t="s">
        <v>296</v>
      </c>
      <c r="C73" s="18" t="s">
        <v>374</v>
      </c>
      <c r="D73" s="8"/>
      <c r="E73" s="29"/>
      <c r="F73" s="13"/>
      <c r="G73" s="13" t="str">
        <f t="shared" si="1"/>
        <v/>
      </c>
    </row>
    <row r="74" spans="1:7" x14ac:dyDescent="0.25">
      <c r="A74" s="3"/>
      <c r="B74" s="8"/>
      <c r="C74" s="1"/>
      <c r="D74" s="8"/>
      <c r="E74" s="29"/>
      <c r="F74" s="13"/>
      <c r="G74" s="13" t="str">
        <f t="shared" si="1"/>
        <v/>
      </c>
    </row>
    <row r="75" spans="1:7" x14ac:dyDescent="0.25">
      <c r="A75" s="3"/>
      <c r="B75" s="11">
        <v>8.1999999999999993</v>
      </c>
      <c r="C75" s="18" t="s">
        <v>375</v>
      </c>
      <c r="D75" s="8"/>
      <c r="E75" s="29"/>
      <c r="F75" s="13"/>
      <c r="G75" s="13" t="str">
        <f t="shared" si="1"/>
        <v/>
      </c>
    </row>
    <row r="76" spans="1:7" x14ac:dyDescent="0.25">
      <c r="A76" s="3"/>
      <c r="B76" s="8"/>
      <c r="C76" s="1"/>
      <c r="D76" s="8"/>
      <c r="E76" s="29"/>
      <c r="F76" s="13"/>
      <c r="G76" s="13" t="str">
        <f t="shared" si="1"/>
        <v/>
      </c>
    </row>
    <row r="77" spans="1:7" x14ac:dyDescent="0.25">
      <c r="A77" s="3"/>
      <c r="B77" s="11" t="s">
        <v>250</v>
      </c>
      <c r="C77" s="18" t="s">
        <v>3053</v>
      </c>
      <c r="D77" s="8"/>
      <c r="E77" s="29"/>
      <c r="F77" s="13"/>
      <c r="G77" s="13" t="str">
        <f t="shared" si="1"/>
        <v/>
      </c>
    </row>
    <row r="78" spans="1:7" x14ac:dyDescent="0.25">
      <c r="A78" s="3"/>
      <c r="B78" s="8"/>
      <c r="C78" s="1"/>
      <c r="D78" s="8"/>
      <c r="E78" s="29"/>
      <c r="F78" s="13"/>
      <c r="G78" s="13" t="str">
        <f t="shared" si="1"/>
        <v/>
      </c>
    </row>
    <row r="79" spans="1:7" x14ac:dyDescent="0.25">
      <c r="A79" s="3">
        <v>12</v>
      </c>
      <c r="B79" s="8"/>
      <c r="C79" s="1" t="s">
        <v>377</v>
      </c>
      <c r="D79" s="8" t="s">
        <v>247</v>
      </c>
      <c r="E79" s="29">
        <v>24</v>
      </c>
      <c r="F79" s="13">
        <v>0</v>
      </c>
      <c r="G79" s="13">
        <f t="shared" si="1"/>
        <v>0</v>
      </c>
    </row>
    <row r="80" spans="1:7" x14ac:dyDescent="0.25">
      <c r="A80" s="3"/>
      <c r="B80" s="8"/>
      <c r="C80" s="1"/>
      <c r="D80" s="8"/>
      <c r="E80" s="29"/>
      <c r="F80" s="13"/>
      <c r="G80" s="13" t="str">
        <f t="shared" si="1"/>
        <v/>
      </c>
    </row>
    <row r="81" spans="1:7" x14ac:dyDescent="0.25">
      <c r="A81" s="3">
        <v>13</v>
      </c>
      <c r="B81" s="8"/>
      <c r="C81" s="1" t="s">
        <v>1155</v>
      </c>
      <c r="D81" s="8" t="s">
        <v>247</v>
      </c>
      <c r="E81" s="29">
        <v>110</v>
      </c>
      <c r="F81" s="13">
        <v>0</v>
      </c>
      <c r="G81" s="13">
        <f t="shared" si="1"/>
        <v>0</v>
      </c>
    </row>
    <row r="82" spans="1:7" x14ac:dyDescent="0.25">
      <c r="A82" s="3"/>
      <c r="B82" s="8"/>
      <c r="C82" s="1"/>
      <c r="D82" s="8"/>
      <c r="E82" s="29"/>
      <c r="F82" s="13"/>
      <c r="G82" s="13" t="str">
        <f t="shared" si="1"/>
        <v/>
      </c>
    </row>
    <row r="83" spans="1:7" x14ac:dyDescent="0.25">
      <c r="A83" s="3"/>
      <c r="B83" s="11" t="s">
        <v>487</v>
      </c>
      <c r="C83" s="18" t="s">
        <v>583</v>
      </c>
      <c r="D83" s="8"/>
      <c r="E83" s="29"/>
      <c r="F83" s="13"/>
      <c r="G83" s="13" t="str">
        <f t="shared" si="1"/>
        <v/>
      </c>
    </row>
    <row r="84" spans="1:7" x14ac:dyDescent="0.25">
      <c r="A84" s="3"/>
      <c r="B84" s="8"/>
      <c r="C84" s="1"/>
      <c r="D84" s="8"/>
      <c r="E84" s="29"/>
      <c r="F84" s="13"/>
      <c r="G84" s="13" t="str">
        <f t="shared" si="1"/>
        <v/>
      </c>
    </row>
    <row r="85" spans="1:7" x14ac:dyDescent="0.25">
      <c r="A85" s="3">
        <v>14</v>
      </c>
      <c r="B85" s="8"/>
      <c r="C85" s="1" t="s">
        <v>1156</v>
      </c>
      <c r="D85" s="8" t="s">
        <v>256</v>
      </c>
      <c r="E85" s="29">
        <v>67</v>
      </c>
      <c r="F85" s="13">
        <v>0</v>
      </c>
      <c r="G85" s="13">
        <f t="shared" si="1"/>
        <v>0</v>
      </c>
    </row>
    <row r="86" spans="1:7" x14ac:dyDescent="0.25">
      <c r="A86" s="3"/>
      <c r="B86" s="8"/>
      <c r="C86" s="1" t="s">
        <v>1157</v>
      </c>
      <c r="D86" s="8"/>
      <c r="E86" s="29"/>
      <c r="F86" s="13"/>
      <c r="G86" s="13" t="str">
        <f t="shared" si="1"/>
        <v/>
      </c>
    </row>
    <row r="87" spans="1:7" x14ac:dyDescent="0.25">
      <c r="A87" s="3"/>
      <c r="B87" s="8"/>
      <c r="C87" s="1"/>
      <c r="D87" s="8"/>
      <c r="E87" s="29"/>
      <c r="F87" s="13"/>
      <c r="G87" s="13" t="str">
        <f t="shared" si="1"/>
        <v/>
      </c>
    </row>
    <row r="88" spans="1:7" x14ac:dyDescent="0.25">
      <c r="A88" s="3"/>
      <c r="B88" s="11" t="s">
        <v>253</v>
      </c>
      <c r="C88" s="18" t="s">
        <v>713</v>
      </c>
      <c r="D88" s="8"/>
      <c r="E88" s="29"/>
      <c r="F88" s="13"/>
      <c r="G88" s="13" t="str">
        <f t="shared" si="1"/>
        <v/>
      </c>
    </row>
    <row r="89" spans="1:7" x14ac:dyDescent="0.25">
      <c r="A89" s="3"/>
      <c r="B89" s="8"/>
      <c r="C89" s="1"/>
      <c r="D89" s="8"/>
      <c r="E89" s="29"/>
      <c r="F89" s="13"/>
      <c r="G89" s="13" t="str">
        <f t="shared" si="1"/>
        <v/>
      </c>
    </row>
    <row r="90" spans="1:7" x14ac:dyDescent="0.25">
      <c r="A90" s="3">
        <v>15</v>
      </c>
      <c r="B90" s="8"/>
      <c r="C90" s="1" t="s">
        <v>379</v>
      </c>
      <c r="D90" s="8" t="s">
        <v>256</v>
      </c>
      <c r="E90" s="29">
        <v>67</v>
      </c>
      <c r="F90" s="13">
        <v>0</v>
      </c>
      <c r="G90" s="13">
        <f t="shared" si="1"/>
        <v>0</v>
      </c>
    </row>
    <row r="91" spans="1:7" x14ac:dyDescent="0.25">
      <c r="A91" s="3"/>
      <c r="B91" s="8"/>
      <c r="C91" s="1"/>
      <c r="D91" s="8"/>
      <c r="E91" s="29"/>
      <c r="F91" s="13"/>
      <c r="G91" s="13" t="str">
        <f t="shared" si="1"/>
        <v/>
      </c>
    </row>
    <row r="92" spans="1:7" x14ac:dyDescent="0.25">
      <c r="A92" s="3">
        <v>16</v>
      </c>
      <c r="B92" s="8"/>
      <c r="C92" s="1" t="s">
        <v>380</v>
      </c>
      <c r="D92" s="8" t="s">
        <v>256</v>
      </c>
      <c r="E92" s="29">
        <v>3</v>
      </c>
      <c r="F92" s="13">
        <v>0</v>
      </c>
      <c r="G92" s="13">
        <f t="shared" si="1"/>
        <v>0</v>
      </c>
    </row>
    <row r="93" spans="1:7" x14ac:dyDescent="0.25">
      <c r="A93" s="3"/>
      <c r="B93" s="8"/>
      <c r="C93" s="1" t="s">
        <v>381</v>
      </c>
      <c r="D93" s="8"/>
      <c r="E93" s="29"/>
      <c r="F93" s="13"/>
      <c r="G93" s="13" t="str">
        <f t="shared" si="1"/>
        <v/>
      </c>
    </row>
    <row r="94" spans="1:7" x14ac:dyDescent="0.25">
      <c r="A94" s="3"/>
      <c r="B94" s="8"/>
      <c r="C94" s="1"/>
      <c r="D94" s="8"/>
      <c r="E94" s="29"/>
      <c r="F94" s="13"/>
      <c r="G94" s="13" t="str">
        <f t="shared" si="1"/>
        <v/>
      </c>
    </row>
    <row r="95" spans="1:7" x14ac:dyDescent="0.25">
      <c r="A95" s="3"/>
      <c r="B95" s="11">
        <v>8.3000000000000007</v>
      </c>
      <c r="C95" s="18" t="s">
        <v>382</v>
      </c>
      <c r="D95" s="8"/>
      <c r="E95" s="29"/>
      <c r="F95" s="13"/>
      <c r="G95" s="13" t="str">
        <f t="shared" si="1"/>
        <v/>
      </c>
    </row>
    <row r="96" spans="1:7" x14ac:dyDescent="0.25">
      <c r="A96" s="3"/>
      <c r="B96" s="8"/>
      <c r="C96" s="1"/>
      <c r="D96" s="8"/>
      <c r="E96" s="29"/>
      <c r="F96" s="13"/>
      <c r="G96" s="13" t="str">
        <f t="shared" si="1"/>
        <v/>
      </c>
    </row>
    <row r="97" spans="1:7" x14ac:dyDescent="0.25">
      <c r="A97" s="3"/>
      <c r="B97" s="8"/>
      <c r="C97" s="1"/>
      <c r="D97" s="8"/>
      <c r="E97" s="29"/>
      <c r="F97" s="13"/>
      <c r="G97" s="13" t="str">
        <f>IFERROR(IF(E97&gt;0,((F97)*E97),""),"")</f>
        <v/>
      </c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7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5">
        <f>G98</f>
        <v>0</v>
      </c>
    </row>
    <row r="101" spans="1:7" x14ac:dyDescent="0.25">
      <c r="A101" s="3"/>
      <c r="B101" s="11" t="s">
        <v>17</v>
      </c>
      <c r="C101" s="18" t="s">
        <v>2898</v>
      </c>
      <c r="D101" s="8"/>
      <c r="E101" s="29"/>
      <c r="F101" s="13"/>
      <c r="G101" s="13" t="str">
        <f>IFERROR(IF(E101&gt;0,((F101)*E101),""),"")</f>
        <v/>
      </c>
    </row>
    <row r="102" spans="1:7" x14ac:dyDescent="0.25">
      <c r="A102" s="3"/>
      <c r="B102" s="8"/>
      <c r="C102" s="1"/>
      <c r="D102" s="8"/>
      <c r="E102" s="29"/>
      <c r="F102" s="13"/>
      <c r="G102" s="13" t="str">
        <f t="shared" ref="G102:G146" si="2">IFERROR(IF(E102&gt;0,((F102)*E102),""),"")</f>
        <v/>
      </c>
    </row>
    <row r="103" spans="1:7" x14ac:dyDescent="0.25">
      <c r="A103" s="3">
        <v>17</v>
      </c>
      <c r="B103" s="8"/>
      <c r="C103" s="1" t="s">
        <v>3046</v>
      </c>
      <c r="D103" s="8" t="s">
        <v>443</v>
      </c>
      <c r="E103" s="40">
        <v>0.38</v>
      </c>
      <c r="F103" s="13">
        <v>0</v>
      </c>
      <c r="G103" s="13">
        <f t="shared" si="2"/>
        <v>0</v>
      </c>
    </row>
    <row r="104" spans="1:7" x14ac:dyDescent="0.25">
      <c r="A104" s="3"/>
      <c r="B104" s="8"/>
      <c r="C104" s="1"/>
      <c r="D104" s="8"/>
      <c r="E104" s="29"/>
      <c r="F104" s="13"/>
      <c r="G104" s="13" t="str">
        <f t="shared" si="2"/>
        <v/>
      </c>
    </row>
    <row r="105" spans="1:7" x14ac:dyDescent="0.25">
      <c r="A105" s="3"/>
      <c r="B105" s="11" t="s">
        <v>17</v>
      </c>
      <c r="C105" s="18" t="s">
        <v>2899</v>
      </c>
      <c r="D105" s="8"/>
      <c r="E105" s="29"/>
      <c r="F105" s="13"/>
      <c r="G105" s="13" t="str">
        <f t="shared" si="2"/>
        <v/>
      </c>
    </row>
    <row r="106" spans="1:7" x14ac:dyDescent="0.25">
      <c r="A106" s="3"/>
      <c r="B106" s="8"/>
      <c r="C106" s="1"/>
      <c r="D106" s="8"/>
      <c r="E106" s="29"/>
      <c r="F106" s="13"/>
      <c r="G106" s="13" t="str">
        <f t="shared" si="2"/>
        <v/>
      </c>
    </row>
    <row r="107" spans="1:7" x14ac:dyDescent="0.25">
      <c r="A107" s="3">
        <v>18</v>
      </c>
      <c r="B107" s="8"/>
      <c r="C107" s="1" t="s">
        <v>3046</v>
      </c>
      <c r="D107" s="8" t="s">
        <v>443</v>
      </c>
      <c r="E107" s="40">
        <v>0.69199999999999995</v>
      </c>
      <c r="F107" s="13">
        <v>0</v>
      </c>
      <c r="G107" s="13">
        <f t="shared" si="2"/>
        <v>0</v>
      </c>
    </row>
    <row r="108" spans="1:7" x14ac:dyDescent="0.25">
      <c r="A108" s="3"/>
      <c r="B108" s="8"/>
      <c r="C108" s="1"/>
      <c r="D108" s="8"/>
      <c r="E108" s="29"/>
      <c r="F108" s="13"/>
      <c r="G108" s="13" t="str">
        <f t="shared" si="2"/>
        <v/>
      </c>
    </row>
    <row r="109" spans="1:7" x14ac:dyDescent="0.25">
      <c r="A109" s="3"/>
      <c r="B109" s="11" t="s">
        <v>18</v>
      </c>
      <c r="C109" s="18" t="s">
        <v>3047</v>
      </c>
      <c r="D109" s="8"/>
      <c r="E109" s="29"/>
      <c r="F109" s="13"/>
      <c r="G109" s="13" t="str">
        <f t="shared" si="2"/>
        <v/>
      </c>
    </row>
    <row r="110" spans="1:7" x14ac:dyDescent="0.25">
      <c r="A110" s="3"/>
      <c r="B110" s="8"/>
      <c r="C110" s="1"/>
      <c r="D110" s="8"/>
      <c r="E110" s="29"/>
      <c r="F110" s="13"/>
      <c r="G110" s="13" t="str">
        <f t="shared" si="2"/>
        <v/>
      </c>
    </row>
    <row r="111" spans="1:7" x14ac:dyDescent="0.25">
      <c r="A111" s="3">
        <v>19</v>
      </c>
      <c r="B111" s="8"/>
      <c r="C111" s="1" t="s">
        <v>2877</v>
      </c>
      <c r="D111" s="8" t="s">
        <v>247</v>
      </c>
      <c r="E111" s="29">
        <v>168</v>
      </c>
      <c r="F111" s="13">
        <v>0</v>
      </c>
      <c r="G111" s="13">
        <f t="shared" si="2"/>
        <v>0</v>
      </c>
    </row>
    <row r="112" spans="1:7" x14ac:dyDescent="0.25">
      <c r="A112" s="3"/>
      <c r="B112" s="8"/>
      <c r="C112" s="1" t="s">
        <v>2878</v>
      </c>
      <c r="D112" s="8"/>
      <c r="E112" s="29"/>
      <c r="F112" s="13"/>
      <c r="G112" s="13" t="str">
        <f t="shared" si="2"/>
        <v/>
      </c>
    </row>
    <row r="113" spans="1:7" x14ac:dyDescent="0.25">
      <c r="A113" s="3"/>
      <c r="B113" s="8"/>
      <c r="C113" s="1"/>
      <c r="D113" s="8"/>
      <c r="E113" s="29"/>
      <c r="F113" s="13"/>
      <c r="G113" s="13"/>
    </row>
    <row r="114" spans="1:7" x14ac:dyDescent="0.25">
      <c r="A114" s="3"/>
      <c r="B114" s="11">
        <v>8.4</v>
      </c>
      <c r="C114" s="18" t="s">
        <v>384</v>
      </c>
      <c r="D114" s="8"/>
      <c r="E114" s="29"/>
      <c r="F114" s="13"/>
      <c r="G114" s="13" t="str">
        <f t="shared" si="2"/>
        <v/>
      </c>
    </row>
    <row r="115" spans="1:7" x14ac:dyDescent="0.25">
      <c r="A115" s="3"/>
      <c r="B115" s="8"/>
      <c r="C115" s="1"/>
      <c r="D115" s="8"/>
      <c r="E115" s="29"/>
      <c r="F115" s="13"/>
      <c r="G115" s="13" t="str">
        <f t="shared" si="2"/>
        <v/>
      </c>
    </row>
    <row r="116" spans="1:7" x14ac:dyDescent="0.25">
      <c r="A116" s="3"/>
      <c r="B116" s="11" t="s">
        <v>189</v>
      </c>
      <c r="C116" s="18" t="s">
        <v>731</v>
      </c>
      <c r="D116" s="8"/>
      <c r="E116" s="29"/>
      <c r="F116" s="13"/>
      <c r="G116" s="13" t="str">
        <f t="shared" si="2"/>
        <v/>
      </c>
    </row>
    <row r="117" spans="1:7" x14ac:dyDescent="0.25">
      <c r="A117" s="3"/>
      <c r="B117" s="8"/>
      <c r="C117" s="1"/>
      <c r="D117" s="8"/>
      <c r="E117" s="29"/>
      <c r="F117" s="13"/>
      <c r="G117" s="13" t="str">
        <f t="shared" si="2"/>
        <v/>
      </c>
    </row>
    <row r="118" spans="1:7" x14ac:dyDescent="0.25">
      <c r="A118" s="3">
        <v>20</v>
      </c>
      <c r="B118" s="8"/>
      <c r="C118" s="1" t="s">
        <v>3048</v>
      </c>
      <c r="D118" s="8" t="s">
        <v>272</v>
      </c>
      <c r="E118" s="29">
        <v>5</v>
      </c>
      <c r="F118" s="13">
        <v>0</v>
      </c>
      <c r="G118" s="13">
        <f t="shared" si="2"/>
        <v>0</v>
      </c>
    </row>
    <row r="119" spans="1:7" x14ac:dyDescent="0.25">
      <c r="A119" s="3"/>
      <c r="B119" s="8"/>
      <c r="C119" s="1"/>
      <c r="D119" s="8"/>
      <c r="E119" s="29"/>
      <c r="F119" s="13"/>
      <c r="G119" s="13" t="str">
        <f t="shared" si="2"/>
        <v/>
      </c>
    </row>
    <row r="120" spans="1:7" x14ac:dyDescent="0.25">
      <c r="A120" s="3">
        <v>21</v>
      </c>
      <c r="B120" s="8"/>
      <c r="C120" s="1" t="s">
        <v>3049</v>
      </c>
      <c r="D120" s="8" t="s">
        <v>272</v>
      </c>
      <c r="E120" s="29">
        <v>11.5</v>
      </c>
      <c r="F120" s="13">
        <v>0</v>
      </c>
      <c r="G120" s="13">
        <f t="shared" si="2"/>
        <v>0</v>
      </c>
    </row>
    <row r="121" spans="1:7" x14ac:dyDescent="0.25">
      <c r="A121" s="3"/>
      <c r="B121" s="8"/>
      <c r="C121" s="1"/>
      <c r="D121" s="8"/>
      <c r="E121" s="29"/>
      <c r="F121" s="13"/>
      <c r="G121" s="13" t="str">
        <f t="shared" si="2"/>
        <v/>
      </c>
    </row>
    <row r="122" spans="1:7" x14ac:dyDescent="0.25">
      <c r="A122" s="3">
        <v>22</v>
      </c>
      <c r="B122" s="8"/>
      <c r="C122" s="1" t="s">
        <v>3050</v>
      </c>
      <c r="D122" s="8" t="s">
        <v>272</v>
      </c>
      <c r="E122" s="29">
        <v>5</v>
      </c>
      <c r="F122" s="13">
        <v>0</v>
      </c>
      <c r="G122" s="13">
        <f t="shared" si="2"/>
        <v>0</v>
      </c>
    </row>
    <row r="123" spans="1:7" x14ac:dyDescent="0.25">
      <c r="A123" s="3"/>
      <c r="B123" s="8"/>
      <c r="C123" s="1"/>
      <c r="D123" s="8"/>
      <c r="E123" s="29"/>
      <c r="F123" s="13"/>
      <c r="G123" s="13" t="str">
        <f t="shared" si="2"/>
        <v/>
      </c>
    </row>
    <row r="124" spans="1:7" x14ac:dyDescent="0.25">
      <c r="A124" s="3">
        <v>23</v>
      </c>
      <c r="B124" s="8"/>
      <c r="C124" s="1" t="s">
        <v>1763</v>
      </c>
      <c r="D124" s="8" t="s">
        <v>272</v>
      </c>
      <c r="E124" s="29">
        <v>3</v>
      </c>
      <c r="F124" s="13">
        <v>0</v>
      </c>
      <c r="G124" s="13">
        <f t="shared" si="2"/>
        <v>0</v>
      </c>
    </row>
    <row r="125" spans="1:7" x14ac:dyDescent="0.25">
      <c r="A125" s="3"/>
      <c r="B125" s="8"/>
      <c r="C125" s="1"/>
      <c r="D125" s="8"/>
      <c r="E125" s="29"/>
      <c r="F125" s="13"/>
      <c r="G125" s="13" t="str">
        <f t="shared" si="2"/>
        <v/>
      </c>
    </row>
    <row r="126" spans="1:7" x14ac:dyDescent="0.25">
      <c r="A126" s="3"/>
      <c r="B126" s="11" t="s">
        <v>190</v>
      </c>
      <c r="C126" s="18" t="s">
        <v>732</v>
      </c>
      <c r="D126" s="8"/>
      <c r="E126" s="29"/>
      <c r="F126" s="13"/>
      <c r="G126" s="13" t="str">
        <f t="shared" si="2"/>
        <v/>
      </c>
    </row>
    <row r="127" spans="1:7" x14ac:dyDescent="0.25">
      <c r="A127" s="3"/>
      <c r="B127" s="8"/>
      <c r="C127" s="1"/>
      <c r="D127" s="8"/>
      <c r="E127" s="29"/>
      <c r="F127" s="13"/>
      <c r="G127" s="13" t="str">
        <f t="shared" si="2"/>
        <v/>
      </c>
    </row>
    <row r="128" spans="1:7" x14ac:dyDescent="0.25">
      <c r="A128" s="3">
        <v>24</v>
      </c>
      <c r="B128" s="8" t="s">
        <v>386</v>
      </c>
      <c r="C128" s="1" t="s">
        <v>3051</v>
      </c>
      <c r="D128" s="8" t="s">
        <v>247</v>
      </c>
      <c r="E128" s="29">
        <v>35</v>
      </c>
      <c r="F128" s="13">
        <v>0</v>
      </c>
      <c r="G128" s="13">
        <f t="shared" si="2"/>
        <v>0</v>
      </c>
    </row>
    <row r="129" spans="1:7" x14ac:dyDescent="0.25">
      <c r="A129" s="3"/>
      <c r="B129" s="8"/>
      <c r="C129" s="1"/>
      <c r="D129" s="8"/>
      <c r="E129" s="29"/>
      <c r="F129" s="13"/>
      <c r="G129" s="13" t="str">
        <f t="shared" si="2"/>
        <v/>
      </c>
    </row>
    <row r="130" spans="1:7" x14ac:dyDescent="0.25">
      <c r="A130" s="3">
        <v>25</v>
      </c>
      <c r="B130" s="8"/>
      <c r="C130" s="1" t="s">
        <v>3052</v>
      </c>
      <c r="D130" s="8" t="s">
        <v>247</v>
      </c>
      <c r="E130" s="29">
        <v>108</v>
      </c>
      <c r="F130" s="13">
        <v>0</v>
      </c>
      <c r="G130" s="13">
        <f t="shared" si="2"/>
        <v>0</v>
      </c>
    </row>
    <row r="131" spans="1:7" x14ac:dyDescent="0.25">
      <c r="A131" s="3"/>
      <c r="B131" s="8"/>
      <c r="C131" s="1"/>
      <c r="D131" s="8"/>
      <c r="E131" s="29"/>
      <c r="F131" s="13"/>
      <c r="G131" s="13" t="str">
        <f t="shared" si="2"/>
        <v/>
      </c>
    </row>
    <row r="132" spans="1:7" x14ac:dyDescent="0.25">
      <c r="A132" s="3"/>
      <c r="B132" s="11">
        <v>8.5</v>
      </c>
      <c r="C132" s="18" t="s">
        <v>1158</v>
      </c>
      <c r="D132" s="8"/>
      <c r="E132" s="29"/>
      <c r="F132" s="13"/>
      <c r="G132" s="13" t="str">
        <f t="shared" si="2"/>
        <v/>
      </c>
    </row>
    <row r="133" spans="1:7" x14ac:dyDescent="0.25">
      <c r="A133" s="3"/>
      <c r="B133" s="8"/>
      <c r="C133" s="18" t="s">
        <v>1159</v>
      </c>
      <c r="D133" s="8"/>
      <c r="E133" s="29"/>
      <c r="F133" s="13"/>
      <c r="G133" s="13" t="str">
        <f t="shared" si="2"/>
        <v/>
      </c>
    </row>
    <row r="134" spans="1:7" x14ac:dyDescent="0.25">
      <c r="A134" s="3"/>
      <c r="B134" s="8"/>
      <c r="C134" s="1"/>
      <c r="D134" s="8"/>
      <c r="E134" s="29"/>
      <c r="F134" s="13"/>
      <c r="G134" s="13" t="str">
        <f t="shared" si="2"/>
        <v/>
      </c>
    </row>
    <row r="135" spans="1:7" x14ac:dyDescent="0.25">
      <c r="A135" s="3">
        <v>26</v>
      </c>
      <c r="B135" s="8"/>
      <c r="C135" s="1" t="s">
        <v>1160</v>
      </c>
      <c r="D135" s="8" t="s">
        <v>256</v>
      </c>
      <c r="E135" s="29">
        <v>138</v>
      </c>
      <c r="F135" s="13">
        <v>0</v>
      </c>
      <c r="G135" s="13">
        <f t="shared" si="2"/>
        <v>0</v>
      </c>
    </row>
    <row r="136" spans="1:7" x14ac:dyDescent="0.25">
      <c r="A136" s="3"/>
      <c r="B136" s="8"/>
      <c r="C136" s="1" t="s">
        <v>1161</v>
      </c>
      <c r="D136" s="8"/>
      <c r="E136" s="29"/>
      <c r="F136" s="13"/>
      <c r="G136" s="13" t="str">
        <f t="shared" si="2"/>
        <v/>
      </c>
    </row>
    <row r="137" spans="1:7" x14ac:dyDescent="0.25">
      <c r="A137" s="3"/>
      <c r="B137" s="8"/>
      <c r="C137" s="1" t="s">
        <v>1162</v>
      </c>
      <c r="D137" s="8"/>
      <c r="E137" s="29"/>
      <c r="F137" s="13"/>
      <c r="G137" s="13" t="str">
        <f t="shared" si="2"/>
        <v/>
      </c>
    </row>
    <row r="138" spans="1:7" x14ac:dyDescent="0.25">
      <c r="A138" s="3"/>
      <c r="B138" s="8"/>
      <c r="C138" s="1" t="s">
        <v>1163</v>
      </c>
      <c r="D138" s="8"/>
      <c r="E138" s="29"/>
      <c r="F138" s="13"/>
      <c r="G138" s="13" t="str">
        <f t="shared" si="2"/>
        <v/>
      </c>
    </row>
    <row r="139" spans="1:7" x14ac:dyDescent="0.25">
      <c r="A139" s="3"/>
      <c r="B139" s="8"/>
      <c r="C139" s="1" t="s">
        <v>1164</v>
      </c>
      <c r="D139" s="8"/>
      <c r="E139" s="29"/>
      <c r="F139" s="13"/>
      <c r="G139" s="13" t="str">
        <f t="shared" si="2"/>
        <v/>
      </c>
    </row>
    <row r="140" spans="1:7" x14ac:dyDescent="0.25">
      <c r="A140" s="3"/>
      <c r="B140" s="8"/>
      <c r="C140" s="1"/>
      <c r="D140" s="8"/>
      <c r="E140" s="29"/>
      <c r="F140" s="13"/>
      <c r="G140" s="13" t="str">
        <f t="shared" si="2"/>
        <v/>
      </c>
    </row>
    <row r="141" spans="1:7" x14ac:dyDescent="0.25">
      <c r="A141" s="3">
        <v>27</v>
      </c>
      <c r="B141" s="8"/>
      <c r="C141" s="1" t="s">
        <v>1165</v>
      </c>
      <c r="D141" s="8" t="s">
        <v>256</v>
      </c>
      <c r="E141" s="29">
        <v>53</v>
      </c>
      <c r="F141" s="13">
        <v>0</v>
      </c>
      <c r="G141" s="13">
        <f t="shared" si="2"/>
        <v>0</v>
      </c>
    </row>
    <row r="142" spans="1:7" x14ac:dyDescent="0.25">
      <c r="A142" s="3"/>
      <c r="B142" s="8"/>
      <c r="C142" s="1" t="s">
        <v>1161</v>
      </c>
      <c r="D142" s="8"/>
      <c r="E142" s="29"/>
      <c r="F142" s="13"/>
      <c r="G142" s="13" t="str">
        <f t="shared" si="2"/>
        <v/>
      </c>
    </row>
    <row r="143" spans="1:7" x14ac:dyDescent="0.25">
      <c r="A143" s="3"/>
      <c r="B143" s="8"/>
      <c r="C143" s="1" t="s">
        <v>1166</v>
      </c>
      <c r="D143" s="8"/>
      <c r="E143" s="29"/>
      <c r="F143" s="13"/>
      <c r="G143" s="13" t="str">
        <f t="shared" si="2"/>
        <v/>
      </c>
    </row>
    <row r="144" spans="1:7" x14ac:dyDescent="0.25">
      <c r="A144" s="3"/>
      <c r="B144" s="8"/>
      <c r="C144" s="1" t="s">
        <v>1167</v>
      </c>
      <c r="D144" s="8"/>
      <c r="E144" s="29"/>
      <c r="F144" s="13"/>
      <c r="G144" s="13" t="str">
        <f t="shared" si="2"/>
        <v/>
      </c>
    </row>
    <row r="145" spans="1:7" x14ac:dyDescent="0.25">
      <c r="A145" s="3"/>
      <c r="B145" s="8"/>
      <c r="C145" s="1" t="s">
        <v>1168</v>
      </c>
      <c r="D145" s="8"/>
      <c r="E145" s="29"/>
      <c r="F145" s="13"/>
      <c r="G145" s="13" t="str">
        <f t="shared" si="2"/>
        <v/>
      </c>
    </row>
    <row r="146" spans="1:7" x14ac:dyDescent="0.25">
      <c r="A146" s="3"/>
      <c r="B146" s="8"/>
      <c r="C146" s="1" t="s">
        <v>1169</v>
      </c>
      <c r="D146" s="8"/>
      <c r="E146" s="29"/>
      <c r="F146" s="13"/>
      <c r="G146" s="13" t="str">
        <f t="shared" si="2"/>
        <v/>
      </c>
    </row>
    <row r="147" spans="1:7" x14ac:dyDescent="0.25">
      <c r="A147" s="4"/>
      <c r="B147" s="4"/>
      <c r="C147" s="160" t="s">
        <v>7</v>
      </c>
      <c r="D147" s="161"/>
      <c r="E147" s="161"/>
      <c r="F147" s="162"/>
      <c r="G147" s="14">
        <f>SUM(G100:G146)</f>
        <v>0</v>
      </c>
    </row>
    <row r="148" spans="1:7" ht="30" x14ac:dyDescent="0.25">
      <c r="A148" s="2" t="s">
        <v>0</v>
      </c>
      <c r="B148" s="2" t="s">
        <v>1</v>
      </c>
      <c r="C148" s="2" t="s">
        <v>6</v>
      </c>
      <c r="D148" s="2" t="s">
        <v>2</v>
      </c>
      <c r="E148" s="27" t="s">
        <v>3</v>
      </c>
      <c r="F148" s="12" t="s">
        <v>4</v>
      </c>
      <c r="G148" s="12" t="s">
        <v>5</v>
      </c>
    </row>
    <row r="149" spans="1:7" x14ac:dyDescent="0.25">
      <c r="A149" s="5"/>
      <c r="B149" s="4"/>
      <c r="C149" s="160" t="s">
        <v>8</v>
      </c>
      <c r="D149" s="161"/>
      <c r="E149" s="161"/>
      <c r="F149" s="162"/>
      <c r="G149" s="15">
        <f>G147</f>
        <v>0</v>
      </c>
    </row>
    <row r="150" spans="1:7" x14ac:dyDescent="0.25">
      <c r="A150" s="3"/>
      <c r="B150" s="8"/>
      <c r="C150" s="18" t="s">
        <v>661</v>
      </c>
      <c r="D150" s="8"/>
      <c r="E150" s="29"/>
      <c r="F150" s="13"/>
      <c r="G150" s="13" t="str">
        <f>IFERROR(IF(E150&gt;0,((F150)*E150),""),"")</f>
        <v/>
      </c>
    </row>
    <row r="151" spans="1:7" x14ac:dyDescent="0.25">
      <c r="A151" s="3"/>
      <c r="B151" s="8"/>
      <c r="C151" s="1"/>
      <c r="D151" s="8"/>
      <c r="E151" s="29"/>
      <c r="F151" s="13"/>
      <c r="G151" s="13" t="str">
        <f t="shared" ref="G151:G194" si="3">IFERROR(IF(E151&gt;0,((F151)*E151),""),"")</f>
        <v/>
      </c>
    </row>
    <row r="152" spans="1:7" x14ac:dyDescent="0.25">
      <c r="A152" s="3">
        <v>28</v>
      </c>
      <c r="B152" s="8"/>
      <c r="C152" s="1" t="s">
        <v>1170</v>
      </c>
      <c r="D152" s="8" t="s">
        <v>252</v>
      </c>
      <c r="E152" s="29">
        <v>60</v>
      </c>
      <c r="F152" s="13">
        <v>0</v>
      </c>
      <c r="G152" s="13">
        <f t="shared" si="3"/>
        <v>0</v>
      </c>
    </row>
    <row r="153" spans="1:7" x14ac:dyDescent="0.25">
      <c r="A153" s="3"/>
      <c r="B153" s="8"/>
      <c r="C153" s="1" t="s">
        <v>1171</v>
      </c>
      <c r="D153" s="8"/>
      <c r="E153" s="29"/>
      <c r="F153" s="13"/>
      <c r="G153" s="13" t="str">
        <f t="shared" si="3"/>
        <v/>
      </c>
    </row>
    <row r="154" spans="1:7" x14ac:dyDescent="0.25">
      <c r="A154" s="3"/>
      <c r="B154" s="8"/>
      <c r="C154" s="1" t="s">
        <v>1172</v>
      </c>
      <c r="D154" s="8"/>
      <c r="E154" s="29"/>
      <c r="F154" s="13"/>
      <c r="G154" s="13" t="str">
        <f t="shared" si="3"/>
        <v/>
      </c>
    </row>
    <row r="155" spans="1:7" x14ac:dyDescent="0.25">
      <c r="A155" s="3"/>
      <c r="B155" s="8"/>
      <c r="C155" s="1" t="s">
        <v>1173</v>
      </c>
      <c r="D155" s="8"/>
      <c r="E155" s="29"/>
      <c r="F155" s="13"/>
      <c r="G155" s="13" t="str">
        <f t="shared" si="3"/>
        <v/>
      </c>
    </row>
    <row r="156" spans="1:7" x14ac:dyDescent="0.25">
      <c r="A156" s="3"/>
      <c r="B156" s="8"/>
      <c r="C156" s="1"/>
      <c r="D156" s="8"/>
      <c r="E156" s="29"/>
      <c r="F156" s="13"/>
      <c r="G156" s="13" t="str">
        <f t="shared" si="3"/>
        <v/>
      </c>
    </row>
    <row r="157" spans="1:7" x14ac:dyDescent="0.25">
      <c r="A157" s="3">
        <v>29</v>
      </c>
      <c r="B157" s="8"/>
      <c r="C157" s="1" t="s">
        <v>1174</v>
      </c>
      <c r="D157" s="8" t="s">
        <v>252</v>
      </c>
      <c r="E157" s="29">
        <v>20</v>
      </c>
      <c r="F157" s="13">
        <v>0</v>
      </c>
      <c r="G157" s="13">
        <f t="shared" si="3"/>
        <v>0</v>
      </c>
    </row>
    <row r="158" spans="1:7" x14ac:dyDescent="0.25">
      <c r="A158" s="3"/>
      <c r="B158" s="8"/>
      <c r="C158" s="1" t="s">
        <v>1175</v>
      </c>
      <c r="D158" s="8"/>
      <c r="E158" s="29"/>
      <c r="F158" s="13"/>
      <c r="G158" s="13" t="str">
        <f t="shared" si="3"/>
        <v/>
      </c>
    </row>
    <row r="159" spans="1:7" x14ac:dyDescent="0.25">
      <c r="A159" s="3"/>
      <c r="B159" s="8"/>
      <c r="C159" s="1" t="s">
        <v>1176</v>
      </c>
      <c r="D159" s="8"/>
      <c r="E159" s="29"/>
      <c r="F159" s="13"/>
      <c r="G159" s="13" t="str">
        <f t="shared" si="3"/>
        <v/>
      </c>
    </row>
    <row r="160" spans="1:7" x14ac:dyDescent="0.25">
      <c r="A160" s="3"/>
      <c r="B160" s="8"/>
      <c r="C160" s="1" t="s">
        <v>1173</v>
      </c>
      <c r="D160" s="8"/>
      <c r="E160" s="29"/>
      <c r="F160" s="13"/>
      <c r="G160" s="13" t="str">
        <f t="shared" si="3"/>
        <v/>
      </c>
    </row>
    <row r="161" spans="1:7" x14ac:dyDescent="0.25">
      <c r="A161" s="3"/>
      <c r="B161" s="8"/>
      <c r="C161" s="1"/>
      <c r="D161" s="8"/>
      <c r="E161" s="29"/>
      <c r="F161" s="13"/>
      <c r="G161" s="13" t="str">
        <f t="shared" si="3"/>
        <v/>
      </c>
    </row>
    <row r="162" spans="1:7" x14ac:dyDescent="0.25">
      <c r="A162" s="3">
        <v>30</v>
      </c>
      <c r="B162" s="8"/>
      <c r="C162" s="1" t="s">
        <v>1174</v>
      </c>
      <c r="D162" s="8" t="s">
        <v>252</v>
      </c>
      <c r="E162" s="29">
        <v>10</v>
      </c>
      <c r="F162" s="13">
        <v>0</v>
      </c>
      <c r="G162" s="13">
        <f t="shared" si="3"/>
        <v>0</v>
      </c>
    </row>
    <row r="163" spans="1:7" x14ac:dyDescent="0.25">
      <c r="A163" s="3"/>
      <c r="B163" s="8"/>
      <c r="C163" s="1" t="s">
        <v>1177</v>
      </c>
      <c r="D163" s="8"/>
      <c r="E163" s="29"/>
      <c r="F163" s="13"/>
      <c r="G163" s="13" t="str">
        <f t="shared" si="3"/>
        <v/>
      </c>
    </row>
    <row r="164" spans="1:7" x14ac:dyDescent="0.25">
      <c r="A164" s="3"/>
      <c r="B164" s="8"/>
      <c r="C164" s="1" t="s">
        <v>1176</v>
      </c>
      <c r="D164" s="8"/>
      <c r="E164" s="29"/>
      <c r="F164" s="13"/>
      <c r="G164" s="13" t="str">
        <f t="shared" si="3"/>
        <v/>
      </c>
    </row>
    <row r="165" spans="1:7" x14ac:dyDescent="0.25">
      <c r="A165" s="3"/>
      <c r="B165" s="8"/>
      <c r="C165" s="1" t="s">
        <v>1173</v>
      </c>
      <c r="D165" s="8"/>
      <c r="E165" s="29"/>
      <c r="F165" s="13"/>
      <c r="G165" s="13" t="str">
        <f t="shared" si="3"/>
        <v/>
      </c>
    </row>
    <row r="166" spans="1:7" x14ac:dyDescent="0.25">
      <c r="A166" s="3"/>
      <c r="B166" s="8"/>
      <c r="C166" s="1"/>
      <c r="D166" s="8"/>
      <c r="E166" s="29"/>
      <c r="F166" s="13"/>
      <c r="G166" s="13" t="str">
        <f t="shared" si="3"/>
        <v/>
      </c>
    </row>
    <row r="167" spans="1:7" x14ac:dyDescent="0.25">
      <c r="A167" s="3"/>
      <c r="B167" s="8"/>
      <c r="C167" s="18" t="s">
        <v>1178</v>
      </c>
      <c r="D167" s="8"/>
      <c r="E167" s="29"/>
      <c r="F167" s="13"/>
      <c r="G167" s="13" t="str">
        <f t="shared" si="3"/>
        <v/>
      </c>
    </row>
    <row r="168" spans="1:7" x14ac:dyDescent="0.25">
      <c r="A168" s="3"/>
      <c r="B168" s="8"/>
      <c r="C168" s="18"/>
      <c r="D168" s="8"/>
      <c r="E168" s="29"/>
      <c r="F168" s="13"/>
      <c r="G168" s="13" t="str">
        <f t="shared" si="3"/>
        <v/>
      </c>
    </row>
    <row r="169" spans="1:7" x14ac:dyDescent="0.25">
      <c r="A169" s="3"/>
      <c r="B169" s="8"/>
      <c r="C169" s="18" t="s">
        <v>1179</v>
      </c>
      <c r="D169" s="8"/>
      <c r="E169" s="29"/>
      <c r="F169" s="13"/>
      <c r="G169" s="13" t="str">
        <f t="shared" si="3"/>
        <v/>
      </c>
    </row>
    <row r="170" spans="1:7" x14ac:dyDescent="0.25">
      <c r="A170" s="3"/>
      <c r="B170" s="8"/>
      <c r="C170" s="18" t="s">
        <v>1180</v>
      </c>
      <c r="D170" s="8"/>
      <c r="E170" s="29"/>
      <c r="F170" s="13"/>
      <c r="G170" s="13" t="str">
        <f t="shared" si="3"/>
        <v/>
      </c>
    </row>
    <row r="171" spans="1:7" x14ac:dyDescent="0.25">
      <c r="A171" s="3"/>
      <c r="B171" s="8"/>
      <c r="C171" s="18" t="s">
        <v>1181</v>
      </c>
      <c r="D171" s="8"/>
      <c r="E171" s="29"/>
      <c r="F171" s="13"/>
      <c r="G171" s="13" t="str">
        <f t="shared" si="3"/>
        <v/>
      </c>
    </row>
    <row r="172" spans="1:7" x14ac:dyDescent="0.25">
      <c r="A172" s="3"/>
      <c r="B172" s="8"/>
      <c r="C172" s="1"/>
      <c r="D172" s="8"/>
      <c r="E172" s="29"/>
      <c r="F172" s="13"/>
      <c r="G172" s="13" t="str">
        <f t="shared" si="3"/>
        <v/>
      </c>
    </row>
    <row r="173" spans="1:7" x14ac:dyDescent="0.25">
      <c r="A173" s="3">
        <v>31</v>
      </c>
      <c r="B173" s="8"/>
      <c r="C173" s="1" t="s">
        <v>1182</v>
      </c>
      <c r="D173" s="8" t="s">
        <v>247</v>
      </c>
      <c r="E173" s="29">
        <v>12</v>
      </c>
      <c r="F173" s="13">
        <v>0</v>
      </c>
      <c r="G173" s="13">
        <f t="shared" si="3"/>
        <v>0</v>
      </c>
    </row>
    <row r="174" spans="1:7" x14ac:dyDescent="0.25">
      <c r="A174" s="3"/>
      <c r="B174" s="8"/>
      <c r="C174" s="1" t="s">
        <v>1183</v>
      </c>
      <c r="D174" s="8"/>
      <c r="E174" s="29"/>
      <c r="F174" s="13"/>
      <c r="G174" s="13" t="str">
        <f t="shared" si="3"/>
        <v/>
      </c>
    </row>
    <row r="175" spans="1:7" x14ac:dyDescent="0.25">
      <c r="A175" s="3"/>
      <c r="B175" s="8"/>
      <c r="C175" s="1"/>
      <c r="D175" s="8"/>
      <c r="E175" s="29"/>
      <c r="F175" s="13"/>
      <c r="G175" s="13" t="str">
        <f t="shared" si="3"/>
        <v/>
      </c>
    </row>
    <row r="176" spans="1:7" x14ac:dyDescent="0.25">
      <c r="A176" s="3"/>
      <c r="B176" s="8"/>
      <c r="C176" s="18" t="s">
        <v>783</v>
      </c>
      <c r="D176" s="8"/>
      <c r="E176" s="29"/>
      <c r="F176" s="13"/>
      <c r="G176" s="13" t="str">
        <f t="shared" si="3"/>
        <v/>
      </c>
    </row>
    <row r="177" spans="1:7" x14ac:dyDescent="0.25">
      <c r="A177" s="3"/>
      <c r="B177" s="8"/>
      <c r="C177" s="1"/>
      <c r="D177" s="8"/>
      <c r="E177" s="29"/>
      <c r="F177" s="13"/>
      <c r="G177" s="13" t="str">
        <f t="shared" si="3"/>
        <v/>
      </c>
    </row>
    <row r="178" spans="1:7" x14ac:dyDescent="0.25">
      <c r="A178" s="3">
        <v>32</v>
      </c>
      <c r="B178" s="8"/>
      <c r="C178" s="1" t="s">
        <v>1184</v>
      </c>
      <c r="D178" s="8" t="s">
        <v>247</v>
      </c>
      <c r="E178" s="29">
        <v>12</v>
      </c>
      <c r="F178" s="13">
        <v>0</v>
      </c>
      <c r="G178" s="13">
        <f t="shared" si="3"/>
        <v>0</v>
      </c>
    </row>
    <row r="179" spans="1:7" x14ac:dyDescent="0.25">
      <c r="A179" s="3"/>
      <c r="B179" s="8"/>
      <c r="C179" s="1" t="s">
        <v>1185</v>
      </c>
      <c r="D179" s="8"/>
      <c r="E179" s="29"/>
      <c r="F179" s="13"/>
      <c r="G179" s="13" t="str">
        <f t="shared" si="3"/>
        <v/>
      </c>
    </row>
    <row r="180" spans="1:7" x14ac:dyDescent="0.25">
      <c r="A180" s="3"/>
      <c r="B180" s="8"/>
      <c r="C180" s="1" t="s">
        <v>1186</v>
      </c>
      <c r="D180" s="8"/>
      <c r="E180" s="29"/>
      <c r="F180" s="13"/>
      <c r="G180" s="13" t="str">
        <f t="shared" si="3"/>
        <v/>
      </c>
    </row>
    <row r="181" spans="1:7" x14ac:dyDescent="0.25">
      <c r="A181" s="3"/>
      <c r="B181" s="8"/>
      <c r="C181" s="1" t="s">
        <v>1187</v>
      </c>
      <c r="D181" s="8"/>
      <c r="E181" s="29"/>
      <c r="F181" s="13"/>
      <c r="G181" s="13" t="str">
        <f t="shared" si="3"/>
        <v/>
      </c>
    </row>
    <row r="182" spans="1:7" x14ac:dyDescent="0.25">
      <c r="A182" s="3"/>
      <c r="B182" s="8"/>
      <c r="C182" s="1"/>
      <c r="D182" s="8"/>
      <c r="E182" s="29"/>
      <c r="F182" s="13"/>
      <c r="G182" s="13" t="str">
        <f t="shared" si="3"/>
        <v/>
      </c>
    </row>
    <row r="183" spans="1:7" x14ac:dyDescent="0.25">
      <c r="A183" s="3"/>
      <c r="B183" s="8"/>
      <c r="C183" s="18" t="s">
        <v>1188</v>
      </c>
      <c r="D183" s="8"/>
      <c r="E183" s="29"/>
      <c r="F183" s="13"/>
      <c r="G183" s="13" t="str">
        <f t="shared" si="3"/>
        <v/>
      </c>
    </row>
    <row r="184" spans="1:7" x14ac:dyDescent="0.25">
      <c r="A184" s="3"/>
      <c r="B184" s="8"/>
      <c r="C184" s="18" t="s">
        <v>1189</v>
      </c>
      <c r="D184" s="8"/>
      <c r="E184" s="29"/>
      <c r="F184" s="13"/>
      <c r="G184" s="13" t="str">
        <f t="shared" si="3"/>
        <v/>
      </c>
    </row>
    <row r="185" spans="1:7" x14ac:dyDescent="0.25">
      <c r="A185" s="3"/>
      <c r="B185" s="8"/>
      <c r="C185" s="18" t="s">
        <v>3054</v>
      </c>
      <c r="D185" s="8"/>
      <c r="E185" s="29"/>
      <c r="F185" s="13"/>
      <c r="G185" s="13" t="str">
        <f t="shared" si="3"/>
        <v/>
      </c>
    </row>
    <row r="186" spans="1:7" x14ac:dyDescent="0.25">
      <c r="A186" s="3"/>
      <c r="B186" s="8"/>
      <c r="C186" s="1"/>
      <c r="D186" s="8"/>
      <c r="E186" s="29"/>
      <c r="F186" s="13"/>
      <c r="G186" s="13" t="str">
        <f t="shared" si="3"/>
        <v/>
      </c>
    </row>
    <row r="187" spans="1:7" x14ac:dyDescent="0.25">
      <c r="A187" s="3">
        <v>33</v>
      </c>
      <c r="B187" s="8"/>
      <c r="C187" s="1" t="s">
        <v>3055</v>
      </c>
      <c r="D187" s="8" t="s">
        <v>256</v>
      </c>
      <c r="E187" s="29">
        <v>44</v>
      </c>
      <c r="F187" s="13">
        <v>0</v>
      </c>
      <c r="G187" s="13">
        <f t="shared" si="3"/>
        <v>0</v>
      </c>
    </row>
    <row r="188" spans="1:7" x14ac:dyDescent="0.25">
      <c r="A188" s="3"/>
      <c r="B188" s="8"/>
      <c r="C188" s="1"/>
      <c r="D188" s="8"/>
      <c r="E188" s="29"/>
      <c r="F188" s="13"/>
      <c r="G188" s="13" t="str">
        <f t="shared" si="3"/>
        <v/>
      </c>
    </row>
    <row r="189" spans="1:7" x14ac:dyDescent="0.25">
      <c r="A189" s="3"/>
      <c r="B189" s="8"/>
      <c r="C189" s="18" t="s">
        <v>661</v>
      </c>
      <c r="D189" s="8"/>
      <c r="E189" s="29"/>
      <c r="F189" s="13"/>
      <c r="G189" s="13" t="str">
        <f t="shared" si="3"/>
        <v/>
      </c>
    </row>
    <row r="190" spans="1:7" x14ac:dyDescent="0.25">
      <c r="A190" s="3"/>
      <c r="B190" s="8"/>
      <c r="C190" s="1"/>
      <c r="D190" s="8"/>
      <c r="E190" s="29"/>
      <c r="F190" s="13"/>
      <c r="G190" s="13" t="str">
        <f t="shared" si="3"/>
        <v/>
      </c>
    </row>
    <row r="191" spans="1:7" x14ac:dyDescent="0.25">
      <c r="A191" s="3">
        <v>34</v>
      </c>
      <c r="B191" s="8"/>
      <c r="C191" s="1" t="s">
        <v>1190</v>
      </c>
      <c r="D191" s="8" t="s">
        <v>256</v>
      </c>
      <c r="E191" s="29">
        <v>80</v>
      </c>
      <c r="F191" s="13">
        <v>0</v>
      </c>
      <c r="G191" s="13">
        <f t="shared" si="3"/>
        <v>0</v>
      </c>
    </row>
    <row r="192" spans="1:7" x14ac:dyDescent="0.25">
      <c r="A192" s="3"/>
      <c r="B192" s="8"/>
      <c r="C192" s="1" t="s">
        <v>1191</v>
      </c>
      <c r="D192" s="8"/>
      <c r="E192" s="29"/>
      <c r="F192" s="13"/>
      <c r="G192" s="13" t="str">
        <f t="shared" si="3"/>
        <v/>
      </c>
    </row>
    <row r="193" spans="1:7" x14ac:dyDescent="0.25">
      <c r="A193" s="3"/>
      <c r="B193" s="8"/>
      <c r="C193" s="1" t="s">
        <v>1192</v>
      </c>
      <c r="D193" s="8"/>
      <c r="E193" s="29"/>
      <c r="F193" s="13"/>
      <c r="G193" s="13" t="str">
        <f t="shared" si="3"/>
        <v/>
      </c>
    </row>
    <row r="194" spans="1:7" x14ac:dyDescent="0.25">
      <c r="A194" s="3"/>
      <c r="B194" s="8"/>
      <c r="C194" s="1"/>
      <c r="D194" s="8"/>
      <c r="E194" s="29"/>
      <c r="F194" s="13"/>
      <c r="G194" s="13" t="str">
        <f t="shared" si="3"/>
        <v/>
      </c>
    </row>
    <row r="195" spans="1:7" x14ac:dyDescent="0.25">
      <c r="A195" s="3"/>
      <c r="B195" s="8"/>
      <c r="C195" s="1"/>
      <c r="D195" s="8"/>
      <c r="E195" s="29"/>
      <c r="F195" s="13"/>
      <c r="G195" s="13" t="str">
        <f>IFERROR(IF(E195&gt;0,((F195)*E195),""),"")</f>
        <v/>
      </c>
    </row>
    <row r="196" spans="1:7" x14ac:dyDescent="0.25">
      <c r="A196" s="4"/>
      <c r="B196" s="4"/>
      <c r="C196" s="160" t="s">
        <v>7</v>
      </c>
      <c r="D196" s="161"/>
      <c r="E196" s="161"/>
      <c r="F196" s="162"/>
      <c r="G196" s="14">
        <f>SUM(G149:G195)</f>
        <v>0</v>
      </c>
    </row>
    <row r="197" spans="1:7" ht="30" x14ac:dyDescent="0.25">
      <c r="A197" s="2" t="s">
        <v>0</v>
      </c>
      <c r="B197" s="2" t="s">
        <v>1</v>
      </c>
      <c r="C197" s="2" t="s">
        <v>6</v>
      </c>
      <c r="D197" s="2" t="s">
        <v>2</v>
      </c>
      <c r="E197" s="27" t="s">
        <v>3</v>
      </c>
      <c r="F197" s="12" t="s">
        <v>4</v>
      </c>
      <c r="G197" s="12" t="s">
        <v>5</v>
      </c>
    </row>
    <row r="198" spans="1:7" x14ac:dyDescent="0.25">
      <c r="A198" s="5"/>
      <c r="B198" s="4"/>
      <c r="C198" s="160" t="s">
        <v>8</v>
      </c>
      <c r="D198" s="161"/>
      <c r="E198" s="161"/>
      <c r="F198" s="162"/>
      <c r="G198" s="15">
        <f>G196</f>
        <v>0</v>
      </c>
    </row>
    <row r="199" spans="1:7" x14ac:dyDescent="0.25">
      <c r="A199" s="3"/>
      <c r="B199" s="8"/>
      <c r="C199" s="18" t="s">
        <v>1193</v>
      </c>
      <c r="D199" s="8"/>
      <c r="E199" s="29"/>
      <c r="F199" s="13"/>
      <c r="G199" s="13" t="str">
        <f>IFERROR(IF(E199&gt;0,((F199)*E199),""),"")</f>
        <v/>
      </c>
    </row>
    <row r="200" spans="1:7" x14ac:dyDescent="0.25">
      <c r="A200" s="3"/>
      <c r="B200" s="8"/>
      <c r="C200" s="1"/>
      <c r="D200" s="8"/>
      <c r="E200" s="29"/>
      <c r="F200" s="13"/>
      <c r="G200" s="13" t="str">
        <f t="shared" ref="G200:G243" si="4">IFERROR(IF(E200&gt;0,((F200)*E200),""),"")</f>
        <v/>
      </c>
    </row>
    <row r="201" spans="1:7" x14ac:dyDescent="0.25">
      <c r="A201" s="3"/>
      <c r="B201" s="8"/>
      <c r="C201" s="18" t="s">
        <v>3056</v>
      </c>
      <c r="D201" s="8"/>
      <c r="E201" s="29"/>
      <c r="F201" s="13"/>
      <c r="G201" s="13" t="str">
        <f t="shared" si="4"/>
        <v/>
      </c>
    </row>
    <row r="202" spans="1:7" x14ac:dyDescent="0.25">
      <c r="A202" s="3"/>
      <c r="B202" s="8"/>
      <c r="C202" s="1"/>
      <c r="D202" s="8"/>
      <c r="E202" s="29"/>
      <c r="F202" s="13"/>
      <c r="G202" s="13" t="str">
        <f t="shared" si="4"/>
        <v/>
      </c>
    </row>
    <row r="203" spans="1:7" x14ac:dyDescent="0.25">
      <c r="A203" s="3">
        <v>35</v>
      </c>
      <c r="B203" s="8"/>
      <c r="C203" s="1" t="s">
        <v>1194</v>
      </c>
      <c r="D203" s="8" t="s">
        <v>247</v>
      </c>
      <c r="E203" s="29">
        <v>143</v>
      </c>
      <c r="F203" s="13">
        <v>0</v>
      </c>
      <c r="G203" s="13">
        <f t="shared" si="4"/>
        <v>0</v>
      </c>
    </row>
    <row r="204" spans="1:7" x14ac:dyDescent="0.25">
      <c r="A204" s="3"/>
      <c r="B204" s="8"/>
      <c r="C204" s="1" t="s">
        <v>1195</v>
      </c>
      <c r="D204" s="8"/>
      <c r="E204" s="29"/>
      <c r="F204" s="13"/>
      <c r="G204" s="13" t="str">
        <f t="shared" si="4"/>
        <v/>
      </c>
    </row>
    <row r="205" spans="1:7" x14ac:dyDescent="0.25">
      <c r="A205" s="3"/>
      <c r="B205" s="8"/>
      <c r="C205" s="1" t="s">
        <v>1196</v>
      </c>
      <c r="D205" s="8"/>
      <c r="E205" s="29"/>
      <c r="F205" s="13"/>
      <c r="G205" s="13" t="str">
        <f t="shared" si="4"/>
        <v/>
      </c>
    </row>
    <row r="206" spans="1:7" x14ac:dyDescent="0.25">
      <c r="A206" s="3"/>
      <c r="B206" s="8"/>
      <c r="C206" s="1" t="s">
        <v>1197</v>
      </c>
      <c r="D206" s="8"/>
      <c r="E206" s="29"/>
      <c r="F206" s="13"/>
      <c r="G206" s="13" t="str">
        <f t="shared" si="4"/>
        <v/>
      </c>
    </row>
    <row r="207" spans="1:7" x14ac:dyDescent="0.25">
      <c r="A207" s="3"/>
      <c r="B207" s="8"/>
      <c r="C207" s="1" t="s">
        <v>1198</v>
      </c>
      <c r="D207" s="8"/>
      <c r="E207" s="29"/>
      <c r="F207" s="13"/>
      <c r="G207" s="13" t="str">
        <f t="shared" si="4"/>
        <v/>
      </c>
    </row>
    <row r="208" spans="1:7" x14ac:dyDescent="0.25">
      <c r="A208" s="3"/>
      <c r="B208" s="8"/>
      <c r="C208" s="1"/>
      <c r="D208" s="8"/>
      <c r="E208" s="29"/>
      <c r="F208" s="13"/>
      <c r="G208" s="13" t="str">
        <f t="shared" si="4"/>
        <v/>
      </c>
    </row>
    <row r="209" spans="1:7" x14ac:dyDescent="0.25">
      <c r="A209" s="3"/>
      <c r="B209" s="11" t="s">
        <v>623</v>
      </c>
      <c r="C209" s="18" t="s">
        <v>624</v>
      </c>
      <c r="D209" s="8"/>
      <c r="E209" s="29"/>
      <c r="F209" s="13"/>
      <c r="G209" s="13" t="str">
        <f t="shared" si="4"/>
        <v/>
      </c>
    </row>
    <row r="210" spans="1:7" x14ac:dyDescent="0.25">
      <c r="A210" s="3"/>
      <c r="B210" s="8"/>
      <c r="C210" s="1"/>
      <c r="D210" s="8"/>
      <c r="E210" s="29"/>
      <c r="F210" s="13"/>
      <c r="G210" s="13" t="str">
        <f t="shared" si="4"/>
        <v/>
      </c>
    </row>
    <row r="211" spans="1:7" x14ac:dyDescent="0.25">
      <c r="A211" s="3"/>
      <c r="B211" s="11" t="s">
        <v>283</v>
      </c>
      <c r="C211" s="18" t="s">
        <v>1199</v>
      </c>
      <c r="D211" s="8"/>
      <c r="E211" s="29"/>
      <c r="F211" s="13"/>
      <c r="G211" s="13" t="str">
        <f t="shared" si="4"/>
        <v/>
      </c>
    </row>
    <row r="212" spans="1:7" x14ac:dyDescent="0.25">
      <c r="A212" s="3"/>
      <c r="B212" s="8"/>
      <c r="C212" s="1"/>
      <c r="D212" s="8"/>
      <c r="E212" s="29"/>
      <c r="F212" s="13"/>
      <c r="G212" s="13" t="str">
        <f t="shared" si="4"/>
        <v/>
      </c>
    </row>
    <row r="213" spans="1:7" x14ac:dyDescent="0.25">
      <c r="A213" s="3"/>
      <c r="B213" s="8"/>
      <c r="C213" s="18" t="s">
        <v>1200</v>
      </c>
      <c r="D213" s="8"/>
      <c r="E213" s="29"/>
      <c r="F213" s="13"/>
      <c r="G213" s="13" t="str">
        <f t="shared" si="4"/>
        <v/>
      </c>
    </row>
    <row r="214" spans="1:7" x14ac:dyDescent="0.25">
      <c r="A214" s="3"/>
      <c r="B214" s="8"/>
      <c r="C214" s="18" t="s">
        <v>1201</v>
      </c>
      <c r="D214" s="8"/>
      <c r="E214" s="29"/>
      <c r="F214" s="13"/>
      <c r="G214" s="13" t="str">
        <f t="shared" si="4"/>
        <v/>
      </c>
    </row>
    <row r="215" spans="1:7" x14ac:dyDescent="0.25">
      <c r="A215" s="3"/>
      <c r="B215" s="8"/>
      <c r="C215" s="18" t="s">
        <v>3560</v>
      </c>
      <c r="D215" s="8"/>
      <c r="E215" s="29"/>
      <c r="F215" s="13"/>
      <c r="G215" s="13" t="str">
        <f t="shared" si="4"/>
        <v/>
      </c>
    </row>
    <row r="216" spans="1:7" x14ac:dyDescent="0.25">
      <c r="A216" s="3"/>
      <c r="B216" s="8"/>
      <c r="C216" s="1"/>
      <c r="D216" s="8"/>
      <c r="E216" s="29"/>
      <c r="F216" s="13"/>
      <c r="G216" s="13" t="str">
        <f t="shared" si="4"/>
        <v/>
      </c>
    </row>
    <row r="217" spans="1:7" x14ac:dyDescent="0.25">
      <c r="A217" s="3"/>
      <c r="B217" s="8"/>
      <c r="C217" s="18" t="s">
        <v>1202</v>
      </c>
      <c r="D217" s="8"/>
      <c r="E217" s="29"/>
      <c r="F217" s="13"/>
      <c r="G217" s="13" t="str">
        <f t="shared" si="4"/>
        <v/>
      </c>
    </row>
    <row r="218" spans="1:7" x14ac:dyDescent="0.25">
      <c r="A218" s="3"/>
      <c r="B218" s="8"/>
      <c r="C218" s="18" t="s">
        <v>1203</v>
      </c>
      <c r="D218" s="8"/>
      <c r="E218" s="29"/>
      <c r="F218" s="13"/>
      <c r="G218" s="13" t="str">
        <f t="shared" si="4"/>
        <v/>
      </c>
    </row>
    <row r="219" spans="1:7" x14ac:dyDescent="0.25">
      <c r="A219" s="3"/>
      <c r="B219" s="8"/>
      <c r="C219" s="18" t="s">
        <v>1159</v>
      </c>
      <c r="D219" s="8"/>
      <c r="E219" s="29"/>
      <c r="F219" s="13"/>
      <c r="G219" s="13" t="str">
        <f t="shared" si="4"/>
        <v/>
      </c>
    </row>
    <row r="220" spans="1:7" x14ac:dyDescent="0.25">
      <c r="A220" s="3"/>
      <c r="B220" s="8"/>
      <c r="C220" s="1"/>
      <c r="D220" s="8"/>
      <c r="E220" s="29"/>
      <c r="F220" s="13"/>
      <c r="G220" s="13" t="str">
        <f t="shared" si="4"/>
        <v/>
      </c>
    </row>
    <row r="221" spans="1:7" x14ac:dyDescent="0.25">
      <c r="A221" s="3">
        <v>36</v>
      </c>
      <c r="B221" s="8"/>
      <c r="C221" s="1" t="s">
        <v>1204</v>
      </c>
      <c r="D221" s="8" t="s">
        <v>973</v>
      </c>
      <c r="E221" s="40">
        <v>0.1</v>
      </c>
      <c r="F221" s="13">
        <v>0</v>
      </c>
      <c r="G221" s="13">
        <f t="shared" si="4"/>
        <v>0</v>
      </c>
    </row>
    <row r="222" spans="1:7" x14ac:dyDescent="0.25">
      <c r="A222" s="3"/>
      <c r="B222" s="8"/>
      <c r="C222" s="1" t="s">
        <v>1205</v>
      </c>
      <c r="D222" s="8"/>
      <c r="E222" s="29"/>
      <c r="F222" s="13"/>
      <c r="G222" s="13" t="str">
        <f t="shared" si="4"/>
        <v/>
      </c>
    </row>
    <row r="223" spans="1:7" x14ac:dyDescent="0.25">
      <c r="A223" s="3"/>
      <c r="B223" s="8"/>
      <c r="C223" s="1"/>
      <c r="D223" s="8"/>
      <c r="E223" s="29"/>
      <c r="F223" s="13"/>
      <c r="G223" s="13" t="str">
        <f t="shared" si="4"/>
        <v/>
      </c>
    </row>
    <row r="224" spans="1:7" x14ac:dyDescent="0.25">
      <c r="A224" s="3">
        <v>37</v>
      </c>
      <c r="B224" s="8"/>
      <c r="C224" s="1" t="s">
        <v>1206</v>
      </c>
      <c r="D224" s="8" t="s">
        <v>973</v>
      </c>
      <c r="E224" s="40">
        <v>0.04</v>
      </c>
      <c r="F224" s="13">
        <v>0</v>
      </c>
      <c r="G224" s="13">
        <f t="shared" si="4"/>
        <v>0</v>
      </c>
    </row>
    <row r="225" spans="1:7" x14ac:dyDescent="0.25">
      <c r="A225" s="3"/>
      <c r="B225" s="8"/>
      <c r="C225" s="1" t="s">
        <v>1207</v>
      </c>
      <c r="D225" s="8"/>
      <c r="E225" s="29"/>
      <c r="F225" s="13"/>
      <c r="G225" s="13" t="str">
        <f t="shared" si="4"/>
        <v/>
      </c>
    </row>
    <row r="226" spans="1:7" x14ac:dyDescent="0.25">
      <c r="A226" s="3"/>
      <c r="B226" s="8"/>
      <c r="C226" s="1"/>
      <c r="D226" s="8"/>
      <c r="E226" s="29"/>
      <c r="F226" s="13"/>
      <c r="G226" s="13" t="str">
        <f t="shared" si="4"/>
        <v/>
      </c>
    </row>
    <row r="227" spans="1:7" x14ac:dyDescent="0.25">
      <c r="A227" s="3">
        <v>38</v>
      </c>
      <c r="B227" s="8"/>
      <c r="C227" s="1" t="s">
        <v>1208</v>
      </c>
      <c r="D227" s="8" t="s">
        <v>973</v>
      </c>
      <c r="E227" s="40">
        <v>0.02</v>
      </c>
      <c r="F227" s="13">
        <v>0</v>
      </c>
      <c r="G227" s="13">
        <f t="shared" si="4"/>
        <v>0</v>
      </c>
    </row>
    <row r="228" spans="1:7" x14ac:dyDescent="0.25">
      <c r="A228" s="3"/>
      <c r="B228" s="8"/>
      <c r="C228" s="1" t="s">
        <v>1209</v>
      </c>
      <c r="D228" s="8"/>
      <c r="E228" s="29"/>
      <c r="F228" s="13"/>
      <c r="G228" s="13" t="str">
        <f t="shared" si="4"/>
        <v/>
      </c>
    </row>
    <row r="229" spans="1:7" x14ac:dyDescent="0.25">
      <c r="A229" s="3"/>
      <c r="B229" s="8"/>
      <c r="C229" s="1" t="s">
        <v>1210</v>
      </c>
      <c r="D229" s="8"/>
      <c r="E229" s="29"/>
      <c r="F229" s="13"/>
      <c r="G229" s="13" t="str">
        <f t="shared" si="4"/>
        <v/>
      </c>
    </row>
    <row r="230" spans="1:7" x14ac:dyDescent="0.25">
      <c r="A230" s="3"/>
      <c r="B230" s="8"/>
      <c r="C230" s="1" t="s">
        <v>718</v>
      </c>
      <c r="D230" s="8"/>
      <c r="E230" s="29"/>
      <c r="F230" s="13"/>
      <c r="G230" s="13" t="str">
        <f t="shared" si="4"/>
        <v/>
      </c>
    </row>
    <row r="231" spans="1:7" x14ac:dyDescent="0.25">
      <c r="A231" s="3"/>
      <c r="B231" s="8"/>
      <c r="C231" s="1"/>
      <c r="D231" s="8"/>
      <c r="E231" s="29"/>
      <c r="F231" s="13"/>
      <c r="G231" s="13" t="str">
        <f t="shared" si="4"/>
        <v/>
      </c>
    </row>
    <row r="232" spans="1:7" x14ac:dyDescent="0.25">
      <c r="A232" s="3">
        <v>39</v>
      </c>
      <c r="B232" s="8"/>
      <c r="C232" s="1" t="s">
        <v>1214</v>
      </c>
      <c r="D232" s="8" t="s">
        <v>973</v>
      </c>
      <c r="E232" s="40">
        <v>2</v>
      </c>
      <c r="F232" s="13">
        <v>0</v>
      </c>
      <c r="G232" s="13">
        <f t="shared" si="4"/>
        <v>0</v>
      </c>
    </row>
    <row r="233" spans="1:7" x14ac:dyDescent="0.25">
      <c r="A233" s="3"/>
      <c r="B233" s="8"/>
      <c r="C233" s="1" t="s">
        <v>1215</v>
      </c>
      <c r="D233" s="8"/>
      <c r="E233" s="29"/>
      <c r="F233" s="13"/>
      <c r="G233" s="13" t="str">
        <f t="shared" si="4"/>
        <v/>
      </c>
    </row>
    <row r="234" spans="1:7" x14ac:dyDescent="0.25">
      <c r="A234" s="3"/>
      <c r="B234" s="8"/>
      <c r="C234" s="1" t="s">
        <v>718</v>
      </c>
      <c r="D234" s="8"/>
      <c r="E234" s="29"/>
      <c r="F234" s="13"/>
      <c r="G234" s="13" t="str">
        <f t="shared" si="4"/>
        <v/>
      </c>
    </row>
    <row r="235" spans="1:7" x14ac:dyDescent="0.25">
      <c r="A235" s="3"/>
      <c r="B235" s="8"/>
      <c r="C235" s="1"/>
      <c r="D235" s="8"/>
      <c r="E235" s="29"/>
      <c r="F235" s="13"/>
      <c r="G235" s="13" t="str">
        <f t="shared" si="4"/>
        <v/>
      </c>
    </row>
    <row r="236" spans="1:7" x14ac:dyDescent="0.25">
      <c r="A236" s="3">
        <v>40</v>
      </c>
      <c r="B236" s="8"/>
      <c r="C236" s="1" t="s">
        <v>1216</v>
      </c>
      <c r="D236" s="8" t="s">
        <v>247</v>
      </c>
      <c r="E236" s="29">
        <v>4</v>
      </c>
      <c r="F236" s="13">
        <v>0</v>
      </c>
      <c r="G236" s="13">
        <f t="shared" si="4"/>
        <v>0</v>
      </c>
    </row>
    <row r="237" spans="1:7" x14ac:dyDescent="0.25">
      <c r="A237" s="3"/>
      <c r="B237" s="8"/>
      <c r="C237" s="1" t="s">
        <v>1212</v>
      </c>
      <c r="D237" s="8"/>
      <c r="E237" s="29"/>
      <c r="F237" s="13"/>
      <c r="G237" s="13" t="str">
        <f t="shared" si="4"/>
        <v/>
      </c>
    </row>
    <row r="238" spans="1:7" x14ac:dyDescent="0.25">
      <c r="A238" s="3"/>
      <c r="B238" s="8"/>
      <c r="C238" s="1" t="s">
        <v>1213</v>
      </c>
      <c r="D238" s="8"/>
      <c r="E238" s="29"/>
      <c r="F238" s="13"/>
      <c r="G238" s="13" t="str">
        <f t="shared" si="4"/>
        <v/>
      </c>
    </row>
    <row r="239" spans="1:7" x14ac:dyDescent="0.25">
      <c r="A239" s="3"/>
      <c r="B239" s="8"/>
      <c r="C239" s="1"/>
      <c r="D239" s="8"/>
      <c r="E239" s="29"/>
      <c r="F239" s="13"/>
      <c r="G239" s="13" t="str">
        <f t="shared" si="4"/>
        <v/>
      </c>
    </row>
    <row r="240" spans="1:7" x14ac:dyDescent="0.25">
      <c r="A240" s="3">
        <v>41</v>
      </c>
      <c r="B240" s="8"/>
      <c r="C240" s="1" t="s">
        <v>1217</v>
      </c>
      <c r="D240" s="8" t="s">
        <v>973</v>
      </c>
      <c r="E240" s="40">
        <v>6</v>
      </c>
      <c r="F240" s="13">
        <v>0</v>
      </c>
      <c r="G240" s="13">
        <f t="shared" si="4"/>
        <v>0</v>
      </c>
    </row>
    <row r="241" spans="1:7" x14ac:dyDescent="0.25">
      <c r="A241" s="3"/>
      <c r="B241" s="8"/>
      <c r="C241" s="1" t="s">
        <v>1218</v>
      </c>
      <c r="D241" s="8"/>
      <c r="E241" s="29"/>
      <c r="F241" s="13"/>
      <c r="G241" s="13" t="str">
        <f t="shared" si="4"/>
        <v/>
      </c>
    </row>
    <row r="242" spans="1:7" x14ac:dyDescent="0.25">
      <c r="A242" s="3"/>
      <c r="B242" s="8"/>
      <c r="C242" s="1"/>
      <c r="D242" s="8"/>
      <c r="E242" s="29"/>
      <c r="F242" s="13"/>
      <c r="G242" s="13" t="str">
        <f t="shared" si="4"/>
        <v/>
      </c>
    </row>
    <row r="243" spans="1:7" x14ac:dyDescent="0.25">
      <c r="A243" s="3"/>
      <c r="B243" s="8"/>
      <c r="C243" s="1"/>
      <c r="D243" s="8"/>
      <c r="E243" s="29"/>
      <c r="F243" s="13"/>
      <c r="G243" s="13" t="str">
        <f t="shared" si="4"/>
        <v/>
      </c>
    </row>
    <row r="244" spans="1:7" x14ac:dyDescent="0.25">
      <c r="A244" s="3"/>
      <c r="B244" s="8"/>
      <c r="C244" s="1"/>
      <c r="D244" s="8"/>
      <c r="E244" s="29"/>
      <c r="F244" s="13"/>
      <c r="G244" s="13" t="str">
        <f>IFERROR(IF(E244&gt;0,((F244)*E244),""),"")</f>
        <v/>
      </c>
    </row>
    <row r="245" spans="1:7" x14ac:dyDescent="0.25">
      <c r="A245" s="4"/>
      <c r="B245" s="4"/>
      <c r="C245" s="160" t="s">
        <v>7</v>
      </c>
      <c r="D245" s="161"/>
      <c r="E245" s="161"/>
      <c r="F245" s="162"/>
      <c r="G245" s="14">
        <f>SUM(G198:G244)</f>
        <v>0</v>
      </c>
    </row>
    <row r="246" spans="1:7" ht="30" x14ac:dyDescent="0.25">
      <c r="A246" s="2" t="s">
        <v>0</v>
      </c>
      <c r="B246" s="2" t="s">
        <v>1</v>
      </c>
      <c r="C246" s="2" t="s">
        <v>6</v>
      </c>
      <c r="D246" s="2" t="s">
        <v>2</v>
      </c>
      <c r="E246" s="27" t="s">
        <v>3</v>
      </c>
      <c r="F246" s="12" t="s">
        <v>4</v>
      </c>
      <c r="G246" s="12" t="s">
        <v>5</v>
      </c>
    </row>
    <row r="247" spans="1:7" x14ac:dyDescent="0.25">
      <c r="A247" s="5"/>
      <c r="B247" s="4"/>
      <c r="C247" s="160" t="s">
        <v>8</v>
      </c>
      <c r="D247" s="161"/>
      <c r="E247" s="161"/>
      <c r="F247" s="162"/>
      <c r="G247" s="15">
        <f>G245</f>
        <v>0</v>
      </c>
    </row>
    <row r="248" spans="1:7" x14ac:dyDescent="0.25">
      <c r="A248" s="3">
        <v>42</v>
      </c>
      <c r="B248" s="8"/>
      <c r="C248" s="1" t="s">
        <v>1219</v>
      </c>
      <c r="D248" s="8" t="s">
        <v>973</v>
      </c>
      <c r="E248" s="40">
        <v>14</v>
      </c>
      <c r="F248" s="13">
        <v>0</v>
      </c>
      <c r="G248" s="13">
        <f>IFERROR(IF(E248&gt;0,((F248)*E248),""),"")</f>
        <v>0</v>
      </c>
    </row>
    <row r="249" spans="1:7" x14ac:dyDescent="0.25">
      <c r="A249" s="3"/>
      <c r="B249" s="8"/>
      <c r="C249" s="1" t="s">
        <v>1220</v>
      </c>
      <c r="D249" s="8"/>
      <c r="E249" s="29"/>
      <c r="F249" s="13"/>
      <c r="G249" s="13" t="str">
        <f t="shared" ref="G249:G292" si="5">IFERROR(IF(E249&gt;0,((F249)*E249),""),"")</f>
        <v/>
      </c>
    </row>
    <row r="250" spans="1:7" x14ac:dyDescent="0.25">
      <c r="A250" s="3"/>
      <c r="B250" s="8"/>
      <c r="C250" s="1" t="s">
        <v>805</v>
      </c>
      <c r="D250" s="8"/>
      <c r="E250" s="29"/>
      <c r="F250" s="13"/>
      <c r="G250" s="13" t="str">
        <f t="shared" si="5"/>
        <v/>
      </c>
    </row>
    <row r="251" spans="1:7" x14ac:dyDescent="0.25">
      <c r="A251" s="3"/>
      <c r="B251" s="8"/>
      <c r="C251" s="1"/>
      <c r="D251" s="8"/>
      <c r="E251" s="29"/>
      <c r="F251" s="13"/>
      <c r="G251" s="13" t="str">
        <f t="shared" si="5"/>
        <v/>
      </c>
    </row>
    <row r="252" spans="1:7" x14ac:dyDescent="0.25">
      <c r="A252" s="3">
        <v>43</v>
      </c>
      <c r="B252" s="8"/>
      <c r="C252" s="1" t="s">
        <v>1221</v>
      </c>
      <c r="D252" s="8" t="s">
        <v>252</v>
      </c>
      <c r="E252" s="29">
        <v>6</v>
      </c>
      <c r="F252" s="13">
        <v>0</v>
      </c>
      <c r="G252" s="13">
        <f t="shared" si="5"/>
        <v>0</v>
      </c>
    </row>
    <row r="253" spans="1:7" x14ac:dyDescent="0.25">
      <c r="A253" s="3"/>
      <c r="B253" s="8"/>
      <c r="C253" s="1"/>
      <c r="D253" s="8"/>
      <c r="E253" s="29"/>
      <c r="F253" s="13"/>
      <c r="G253" s="13" t="str">
        <f t="shared" si="5"/>
        <v/>
      </c>
    </row>
    <row r="254" spans="1:7" x14ac:dyDescent="0.25">
      <c r="A254" s="3"/>
      <c r="B254" s="8"/>
      <c r="C254" s="18" t="s">
        <v>1222</v>
      </c>
      <c r="D254" s="8"/>
      <c r="E254" s="29"/>
      <c r="F254" s="13"/>
      <c r="G254" s="13" t="str">
        <f t="shared" si="5"/>
        <v/>
      </c>
    </row>
    <row r="255" spans="1:7" x14ac:dyDescent="0.25">
      <c r="A255" s="3"/>
      <c r="B255" s="8"/>
      <c r="C255" s="18" t="s">
        <v>1223</v>
      </c>
      <c r="D255" s="8"/>
      <c r="E255" s="29"/>
      <c r="F255" s="13"/>
      <c r="G255" s="13" t="str">
        <f t="shared" si="5"/>
        <v/>
      </c>
    </row>
    <row r="256" spans="1:7" x14ac:dyDescent="0.25">
      <c r="A256" s="3"/>
      <c r="B256" s="8"/>
      <c r="C256" s="18" t="s">
        <v>3559</v>
      </c>
      <c r="D256" s="8"/>
      <c r="E256" s="29"/>
      <c r="F256" s="13"/>
      <c r="G256" s="13" t="str">
        <f t="shared" si="5"/>
        <v/>
      </c>
    </row>
    <row r="257" spans="1:7" x14ac:dyDescent="0.25">
      <c r="A257" s="3"/>
      <c r="B257" s="8"/>
      <c r="C257" s="1"/>
      <c r="D257" s="8"/>
      <c r="E257" s="29"/>
      <c r="F257" s="13"/>
      <c r="G257" s="13" t="str">
        <f t="shared" si="5"/>
        <v/>
      </c>
    </row>
    <row r="258" spans="1:7" x14ac:dyDescent="0.25">
      <c r="A258" s="3">
        <v>44</v>
      </c>
      <c r="B258" s="8"/>
      <c r="C258" s="1" t="s">
        <v>1224</v>
      </c>
      <c r="D258" s="8" t="s">
        <v>973</v>
      </c>
      <c r="E258" s="40">
        <v>421</v>
      </c>
      <c r="F258" s="13">
        <v>0</v>
      </c>
      <c r="G258" s="13">
        <f t="shared" si="5"/>
        <v>0</v>
      </c>
    </row>
    <row r="259" spans="1:7" x14ac:dyDescent="0.25">
      <c r="A259" s="3"/>
      <c r="B259" s="8"/>
      <c r="C259" s="1" t="s">
        <v>1225</v>
      </c>
      <c r="D259" s="8"/>
      <c r="E259" s="29"/>
      <c r="F259" s="13"/>
      <c r="G259" s="13" t="str">
        <f t="shared" si="5"/>
        <v/>
      </c>
    </row>
    <row r="260" spans="1:7" x14ac:dyDescent="0.25">
      <c r="A260" s="3"/>
      <c r="B260" s="8"/>
      <c r="C260" s="1" t="s">
        <v>1226</v>
      </c>
      <c r="D260" s="8"/>
      <c r="E260" s="29"/>
      <c r="F260" s="13"/>
      <c r="G260" s="13" t="str">
        <f t="shared" si="5"/>
        <v/>
      </c>
    </row>
    <row r="261" spans="1:7" x14ac:dyDescent="0.25">
      <c r="A261" s="3"/>
      <c r="B261" s="8"/>
      <c r="C261" s="1" t="s">
        <v>1227</v>
      </c>
      <c r="D261" s="8"/>
      <c r="E261" s="29"/>
      <c r="F261" s="13"/>
      <c r="G261" s="13" t="str">
        <f t="shared" si="5"/>
        <v/>
      </c>
    </row>
    <row r="262" spans="1:7" x14ac:dyDescent="0.25">
      <c r="A262" s="3"/>
      <c r="B262" s="8"/>
      <c r="C262" s="1"/>
      <c r="D262" s="8"/>
      <c r="E262" s="29"/>
      <c r="F262" s="13"/>
      <c r="G262" s="13" t="str">
        <f t="shared" si="5"/>
        <v/>
      </c>
    </row>
    <row r="263" spans="1:7" x14ac:dyDescent="0.25">
      <c r="A263" s="3">
        <v>45</v>
      </c>
      <c r="B263" s="8"/>
      <c r="C263" s="1" t="s">
        <v>1228</v>
      </c>
      <c r="D263" s="8" t="s">
        <v>256</v>
      </c>
      <c r="E263" s="29">
        <v>242</v>
      </c>
      <c r="F263" s="13">
        <v>0</v>
      </c>
      <c r="G263" s="13">
        <f t="shared" si="5"/>
        <v>0</v>
      </c>
    </row>
    <row r="264" spans="1:7" x14ac:dyDescent="0.25">
      <c r="A264" s="3"/>
      <c r="B264" s="8"/>
      <c r="C264" s="1" t="s">
        <v>1229</v>
      </c>
      <c r="D264" s="8"/>
      <c r="E264" s="29"/>
      <c r="F264" s="13"/>
      <c r="G264" s="13" t="str">
        <f t="shared" si="5"/>
        <v/>
      </c>
    </row>
    <row r="265" spans="1:7" x14ac:dyDescent="0.25">
      <c r="A265" s="3"/>
      <c r="B265" s="8"/>
      <c r="C265" s="1" t="s">
        <v>1230</v>
      </c>
      <c r="D265" s="8"/>
      <c r="E265" s="29"/>
      <c r="F265" s="13"/>
      <c r="G265" s="13" t="str">
        <f t="shared" si="5"/>
        <v/>
      </c>
    </row>
    <row r="266" spans="1:7" x14ac:dyDescent="0.25">
      <c r="A266" s="3"/>
      <c r="B266" s="8"/>
      <c r="C266" s="1" t="s">
        <v>1231</v>
      </c>
      <c r="D266" s="8"/>
      <c r="E266" s="29"/>
      <c r="F266" s="13"/>
      <c r="G266" s="13" t="str">
        <f t="shared" si="5"/>
        <v/>
      </c>
    </row>
    <row r="267" spans="1:7" x14ac:dyDescent="0.25">
      <c r="A267" s="3"/>
      <c r="B267" s="8"/>
      <c r="C267" s="1"/>
      <c r="D267" s="8"/>
      <c r="E267" s="29"/>
      <c r="F267" s="13"/>
      <c r="G267" s="13" t="str">
        <f t="shared" si="5"/>
        <v/>
      </c>
    </row>
    <row r="268" spans="1:7" x14ac:dyDescent="0.25">
      <c r="A268" s="3">
        <v>46</v>
      </c>
      <c r="B268" s="8"/>
      <c r="C268" s="1" t="s">
        <v>1216</v>
      </c>
      <c r="D268" s="8" t="s">
        <v>247</v>
      </c>
      <c r="E268" s="29">
        <v>127</v>
      </c>
      <c r="F268" s="13">
        <v>0</v>
      </c>
      <c r="G268" s="13">
        <f t="shared" si="5"/>
        <v>0</v>
      </c>
    </row>
    <row r="269" spans="1:7" x14ac:dyDescent="0.25">
      <c r="A269" s="3"/>
      <c r="B269" s="8"/>
      <c r="C269" s="1" t="s">
        <v>1232</v>
      </c>
      <c r="D269" s="8"/>
      <c r="E269" s="29"/>
      <c r="F269" s="13"/>
      <c r="G269" s="13" t="str">
        <f t="shared" si="5"/>
        <v/>
      </c>
    </row>
    <row r="270" spans="1:7" x14ac:dyDescent="0.25">
      <c r="A270" s="3"/>
      <c r="B270" s="8"/>
      <c r="C270" s="1" t="s">
        <v>1233</v>
      </c>
      <c r="D270" s="8"/>
      <c r="E270" s="29"/>
      <c r="F270" s="13"/>
      <c r="G270" s="13" t="str">
        <f t="shared" si="5"/>
        <v/>
      </c>
    </row>
    <row r="271" spans="1:7" x14ac:dyDescent="0.25">
      <c r="A271" s="3"/>
      <c r="B271" s="8"/>
      <c r="C271" s="1" t="s">
        <v>1234</v>
      </c>
      <c r="D271" s="8"/>
      <c r="E271" s="29"/>
      <c r="F271" s="13"/>
      <c r="G271" s="13" t="str">
        <f t="shared" si="5"/>
        <v/>
      </c>
    </row>
    <row r="272" spans="1:7" x14ac:dyDescent="0.25">
      <c r="A272" s="3"/>
      <c r="B272" s="8"/>
      <c r="C272" s="1" t="s">
        <v>1235</v>
      </c>
      <c r="D272" s="8"/>
      <c r="E272" s="29"/>
      <c r="F272" s="13"/>
      <c r="G272" s="13" t="str">
        <f t="shared" si="5"/>
        <v/>
      </c>
    </row>
    <row r="273" spans="1:7" x14ac:dyDescent="0.25">
      <c r="A273" s="3"/>
      <c r="B273" s="8"/>
      <c r="C273" s="1"/>
      <c r="D273" s="8"/>
      <c r="E273" s="29"/>
      <c r="F273" s="13"/>
      <c r="G273" s="13" t="str">
        <f t="shared" si="5"/>
        <v/>
      </c>
    </row>
    <row r="274" spans="1:7" x14ac:dyDescent="0.25">
      <c r="A274" s="3"/>
      <c r="B274" s="8"/>
      <c r="C274" s="18" t="s">
        <v>661</v>
      </c>
      <c r="D274" s="8"/>
      <c r="E274" s="29"/>
      <c r="F274" s="13"/>
      <c r="G274" s="13" t="str">
        <f t="shared" si="5"/>
        <v/>
      </c>
    </row>
    <row r="275" spans="1:7" x14ac:dyDescent="0.25">
      <c r="A275" s="3"/>
      <c r="B275" s="8"/>
      <c r="C275" s="1"/>
      <c r="D275" s="8"/>
      <c r="E275" s="29"/>
      <c r="F275" s="13"/>
      <c r="G275" s="13" t="str">
        <f t="shared" si="5"/>
        <v/>
      </c>
    </row>
    <row r="276" spans="1:7" x14ac:dyDescent="0.25">
      <c r="A276" s="3">
        <v>47</v>
      </c>
      <c r="B276" s="8"/>
      <c r="C276" s="1" t="s">
        <v>1211</v>
      </c>
      <c r="D276" s="8" t="s">
        <v>252</v>
      </c>
      <c r="E276" s="29">
        <v>2</v>
      </c>
      <c r="F276" s="13">
        <v>0</v>
      </c>
      <c r="G276" s="13">
        <f t="shared" si="5"/>
        <v>0</v>
      </c>
    </row>
    <row r="277" spans="1:7" x14ac:dyDescent="0.25">
      <c r="A277" s="3"/>
      <c r="B277" s="8"/>
      <c r="C277" s="1" t="s">
        <v>1236</v>
      </c>
      <c r="D277" s="8"/>
      <c r="E277" s="29"/>
      <c r="F277" s="13"/>
      <c r="G277" s="13" t="str">
        <f t="shared" si="5"/>
        <v/>
      </c>
    </row>
    <row r="278" spans="1:7" x14ac:dyDescent="0.25">
      <c r="A278" s="3"/>
      <c r="B278" s="8"/>
      <c r="C278" s="1" t="s">
        <v>1237</v>
      </c>
      <c r="D278" s="8"/>
      <c r="E278" s="29"/>
      <c r="F278" s="13"/>
      <c r="G278" s="13" t="str">
        <f t="shared" si="5"/>
        <v/>
      </c>
    </row>
    <row r="279" spans="1:7" x14ac:dyDescent="0.25">
      <c r="A279" s="3"/>
      <c r="B279" s="8"/>
      <c r="C279" s="1" t="s">
        <v>1238</v>
      </c>
      <c r="D279" s="8"/>
      <c r="E279" s="29"/>
      <c r="F279" s="13"/>
      <c r="G279" s="13" t="str">
        <f t="shared" si="5"/>
        <v/>
      </c>
    </row>
    <row r="280" spans="1:7" x14ac:dyDescent="0.25">
      <c r="A280" s="3"/>
      <c r="B280" s="8"/>
      <c r="C280" s="1" t="s">
        <v>805</v>
      </c>
      <c r="D280" s="8"/>
      <c r="E280" s="29"/>
      <c r="F280" s="13"/>
      <c r="G280" s="13" t="str">
        <f t="shared" si="5"/>
        <v/>
      </c>
    </row>
    <row r="281" spans="1:7" x14ac:dyDescent="0.25">
      <c r="A281" s="3"/>
      <c r="B281" s="8"/>
      <c r="C281" s="1"/>
      <c r="D281" s="8"/>
      <c r="E281" s="29"/>
      <c r="F281" s="13"/>
      <c r="G281" s="13" t="str">
        <f t="shared" si="5"/>
        <v/>
      </c>
    </row>
    <row r="282" spans="1:7" x14ac:dyDescent="0.25">
      <c r="A282" s="3"/>
      <c r="B282" s="11" t="s">
        <v>18</v>
      </c>
      <c r="C282" s="18" t="s">
        <v>3057</v>
      </c>
      <c r="D282" s="8"/>
      <c r="E282" s="29"/>
      <c r="F282" s="13"/>
      <c r="G282" s="13" t="str">
        <f t="shared" si="5"/>
        <v/>
      </c>
    </row>
    <row r="283" spans="1:7" x14ac:dyDescent="0.25">
      <c r="A283" s="3"/>
      <c r="B283" s="8"/>
      <c r="C283" s="1"/>
      <c r="D283" s="8"/>
      <c r="E283" s="29"/>
      <c r="F283" s="13"/>
      <c r="G283" s="13" t="str">
        <f t="shared" si="5"/>
        <v/>
      </c>
    </row>
    <row r="284" spans="1:7" x14ac:dyDescent="0.25">
      <c r="A284" s="3">
        <v>48</v>
      </c>
      <c r="B284" s="8" t="s">
        <v>19</v>
      </c>
      <c r="C284" s="1" t="s">
        <v>1239</v>
      </c>
      <c r="D284" s="8" t="s">
        <v>973</v>
      </c>
      <c r="E284" s="40">
        <v>443</v>
      </c>
      <c r="F284" s="13">
        <v>0</v>
      </c>
      <c r="G284" s="13">
        <f t="shared" si="5"/>
        <v>0</v>
      </c>
    </row>
    <row r="285" spans="1:7" x14ac:dyDescent="0.25">
      <c r="A285" s="3"/>
      <c r="B285" s="8"/>
      <c r="C285" s="1" t="s">
        <v>648</v>
      </c>
      <c r="D285" s="8"/>
      <c r="E285" s="29"/>
      <c r="F285" s="13"/>
      <c r="G285" s="13" t="str">
        <f t="shared" si="5"/>
        <v/>
      </c>
    </row>
    <row r="286" spans="1:7" x14ac:dyDescent="0.25">
      <c r="A286" s="3"/>
      <c r="B286" s="8"/>
      <c r="C286" s="1"/>
      <c r="D286" s="8"/>
      <c r="E286" s="29"/>
      <c r="F286" s="13"/>
      <c r="G286" s="13" t="str">
        <f t="shared" si="5"/>
        <v/>
      </c>
    </row>
    <row r="287" spans="1:7" x14ac:dyDescent="0.25">
      <c r="A287" s="3"/>
      <c r="B287" s="11" t="s">
        <v>83</v>
      </c>
      <c r="C287" s="18" t="s">
        <v>3058</v>
      </c>
      <c r="D287" s="8"/>
      <c r="E287" s="29"/>
      <c r="F287" s="13"/>
      <c r="G287" s="13" t="str">
        <f t="shared" si="5"/>
        <v/>
      </c>
    </row>
    <row r="288" spans="1:7" x14ac:dyDescent="0.25">
      <c r="A288" s="3"/>
      <c r="B288" s="8"/>
      <c r="C288" s="1"/>
      <c r="D288" s="8"/>
      <c r="E288" s="29"/>
      <c r="F288" s="13"/>
      <c r="G288" s="13" t="str">
        <f t="shared" si="5"/>
        <v/>
      </c>
    </row>
    <row r="289" spans="1:7" x14ac:dyDescent="0.25">
      <c r="A289" s="3">
        <v>49</v>
      </c>
      <c r="B289" s="8"/>
      <c r="C289" s="1" t="s">
        <v>1240</v>
      </c>
      <c r="D289" s="8" t="s">
        <v>973</v>
      </c>
      <c r="E289" s="40">
        <v>563</v>
      </c>
      <c r="F289" s="13">
        <v>0</v>
      </c>
      <c r="G289" s="13">
        <f t="shared" si="5"/>
        <v>0</v>
      </c>
    </row>
    <row r="290" spans="1:7" x14ac:dyDescent="0.25">
      <c r="A290" s="3"/>
      <c r="B290" s="8"/>
      <c r="C290" s="1" t="s">
        <v>651</v>
      </c>
      <c r="D290" s="8"/>
      <c r="E290" s="29"/>
      <c r="F290" s="13"/>
      <c r="G290" s="13" t="str">
        <f t="shared" si="5"/>
        <v/>
      </c>
    </row>
    <row r="291" spans="1:7" x14ac:dyDescent="0.25">
      <c r="A291" s="3"/>
      <c r="B291" s="8"/>
      <c r="C291" s="1"/>
      <c r="D291" s="8"/>
      <c r="E291" s="29"/>
      <c r="F291" s="13"/>
      <c r="G291" s="13" t="str">
        <f t="shared" si="5"/>
        <v/>
      </c>
    </row>
    <row r="292" spans="1:7" x14ac:dyDescent="0.25">
      <c r="A292" s="3"/>
      <c r="B292" s="11" t="s">
        <v>154</v>
      </c>
      <c r="C292" s="18" t="s">
        <v>3059</v>
      </c>
      <c r="D292" s="8"/>
      <c r="E292" s="29"/>
      <c r="F292" s="13"/>
      <c r="G292" s="13" t="str">
        <f t="shared" si="5"/>
        <v/>
      </c>
    </row>
    <row r="293" spans="1:7" x14ac:dyDescent="0.25">
      <c r="A293" s="3"/>
      <c r="B293" s="8"/>
      <c r="C293" s="1"/>
      <c r="D293" s="8"/>
      <c r="E293" s="29"/>
      <c r="F293" s="13"/>
      <c r="G293" s="13" t="str">
        <f>IFERROR(IF(E293&gt;0,((F293)*E293),""),"")</f>
        <v/>
      </c>
    </row>
    <row r="294" spans="1:7" x14ac:dyDescent="0.25">
      <c r="A294" s="4"/>
      <c r="B294" s="4"/>
      <c r="C294" s="160" t="s">
        <v>7</v>
      </c>
      <c r="D294" s="161"/>
      <c r="E294" s="161"/>
      <c r="F294" s="162"/>
      <c r="G294" s="14">
        <f>SUM(G247:G293)</f>
        <v>0</v>
      </c>
    </row>
    <row r="295" spans="1:7" ht="30" x14ac:dyDescent="0.25">
      <c r="A295" s="2" t="s">
        <v>0</v>
      </c>
      <c r="B295" s="2" t="s">
        <v>1</v>
      </c>
      <c r="C295" s="2" t="s">
        <v>6</v>
      </c>
      <c r="D295" s="2" t="s">
        <v>2</v>
      </c>
      <c r="E295" s="27" t="s">
        <v>3</v>
      </c>
      <c r="F295" s="12" t="s">
        <v>4</v>
      </c>
      <c r="G295" s="12" t="s">
        <v>5</v>
      </c>
    </row>
    <row r="296" spans="1:7" x14ac:dyDescent="0.25">
      <c r="A296" s="5"/>
      <c r="B296" s="4"/>
      <c r="C296" s="160" t="s">
        <v>8</v>
      </c>
      <c r="D296" s="161"/>
      <c r="E296" s="161"/>
      <c r="F296" s="162"/>
      <c r="G296" s="15">
        <f>G294</f>
        <v>0</v>
      </c>
    </row>
    <row r="297" spans="1:7" x14ac:dyDescent="0.25">
      <c r="A297" s="3"/>
      <c r="B297" s="8"/>
      <c r="C297" s="18" t="s">
        <v>1241</v>
      </c>
      <c r="D297" s="8"/>
      <c r="E297" s="29"/>
      <c r="F297" s="13"/>
      <c r="G297" s="13" t="str">
        <f>IFERROR(IF(E297&gt;0,((F297)*E297),""),"")</f>
        <v/>
      </c>
    </row>
    <row r="298" spans="1:7" x14ac:dyDescent="0.25">
      <c r="A298" s="3"/>
      <c r="B298" s="8"/>
      <c r="C298" s="18" t="s">
        <v>654</v>
      </c>
      <c r="D298" s="8"/>
      <c r="E298" s="29"/>
      <c r="F298" s="13"/>
      <c r="G298" s="13" t="str">
        <f t="shared" ref="G298:G341" si="6">IFERROR(IF(E298&gt;0,((F298)*E298),""),"")</f>
        <v/>
      </c>
    </row>
    <row r="299" spans="1:7" x14ac:dyDescent="0.25">
      <c r="A299" s="3"/>
      <c r="B299" s="8"/>
      <c r="C299" s="18" t="s">
        <v>1242</v>
      </c>
      <c r="D299" s="8"/>
      <c r="E299" s="29"/>
      <c r="F299" s="13"/>
      <c r="G299" s="13" t="str">
        <f t="shared" si="6"/>
        <v/>
      </c>
    </row>
    <row r="300" spans="1:7" x14ac:dyDescent="0.25">
      <c r="A300" s="3"/>
      <c r="B300" s="8"/>
      <c r="C300" s="18" t="s">
        <v>656</v>
      </c>
      <c r="D300" s="8"/>
      <c r="E300" s="29"/>
      <c r="F300" s="13"/>
      <c r="G300" s="13" t="str">
        <f t="shared" si="6"/>
        <v/>
      </c>
    </row>
    <row r="301" spans="1:7" x14ac:dyDescent="0.25">
      <c r="A301" s="3"/>
      <c r="B301" s="8"/>
      <c r="C301" s="18" t="s">
        <v>1243</v>
      </c>
      <c r="D301" s="8"/>
      <c r="E301" s="29"/>
      <c r="F301" s="13"/>
      <c r="G301" s="13" t="str">
        <f t="shared" si="6"/>
        <v/>
      </c>
    </row>
    <row r="302" spans="1:7" x14ac:dyDescent="0.25">
      <c r="A302" s="3"/>
      <c r="B302" s="8"/>
      <c r="C302" s="1"/>
      <c r="D302" s="8"/>
      <c r="E302" s="29"/>
      <c r="F302" s="13"/>
      <c r="G302" s="13" t="str">
        <f t="shared" si="6"/>
        <v/>
      </c>
    </row>
    <row r="303" spans="1:7" x14ac:dyDescent="0.25">
      <c r="A303" s="3">
        <v>50</v>
      </c>
      <c r="B303" s="8"/>
      <c r="C303" s="1" t="s">
        <v>1244</v>
      </c>
      <c r="D303" s="8" t="s">
        <v>252</v>
      </c>
      <c r="E303" s="29">
        <v>32</v>
      </c>
      <c r="F303" s="13">
        <v>0</v>
      </c>
      <c r="G303" s="13">
        <f t="shared" si="6"/>
        <v>0</v>
      </c>
    </row>
    <row r="304" spans="1:7" x14ac:dyDescent="0.25">
      <c r="A304" s="3"/>
      <c r="B304" s="8"/>
      <c r="C304" s="1"/>
      <c r="D304" s="8"/>
      <c r="E304" s="29"/>
      <c r="F304" s="13"/>
      <c r="G304" s="13" t="str">
        <f t="shared" si="6"/>
        <v/>
      </c>
    </row>
    <row r="305" spans="1:7" x14ac:dyDescent="0.25">
      <c r="A305" s="3">
        <v>51</v>
      </c>
      <c r="B305" s="8"/>
      <c r="C305" s="1" t="s">
        <v>1246</v>
      </c>
      <c r="D305" s="8" t="s">
        <v>252</v>
      </c>
      <c r="E305" s="29">
        <v>48</v>
      </c>
      <c r="F305" s="13">
        <v>0</v>
      </c>
      <c r="G305" s="13">
        <f t="shared" si="6"/>
        <v>0</v>
      </c>
    </row>
    <row r="306" spans="1:7" x14ac:dyDescent="0.25">
      <c r="A306" s="3"/>
      <c r="B306" s="8"/>
      <c r="C306" s="1" t="s">
        <v>1247</v>
      </c>
      <c r="D306" s="8"/>
      <c r="E306" s="29"/>
      <c r="F306" s="13"/>
      <c r="G306" s="13" t="str">
        <f t="shared" si="6"/>
        <v/>
      </c>
    </row>
    <row r="307" spans="1:7" x14ac:dyDescent="0.25">
      <c r="A307" s="3"/>
      <c r="B307" s="8"/>
      <c r="C307" s="1"/>
      <c r="D307" s="8"/>
      <c r="E307" s="29"/>
      <c r="F307" s="13"/>
      <c r="G307" s="13" t="str">
        <f t="shared" si="6"/>
        <v/>
      </c>
    </row>
    <row r="308" spans="1:7" x14ac:dyDescent="0.25">
      <c r="A308" s="3">
        <v>52</v>
      </c>
      <c r="B308" s="8"/>
      <c r="C308" s="1" t="s">
        <v>1245</v>
      </c>
      <c r="D308" s="8" t="s">
        <v>252</v>
      </c>
      <c r="E308" s="29">
        <v>38</v>
      </c>
      <c r="F308" s="13">
        <v>0</v>
      </c>
      <c r="G308" s="13">
        <f t="shared" si="6"/>
        <v>0</v>
      </c>
    </row>
    <row r="309" spans="1:7" x14ac:dyDescent="0.25">
      <c r="A309" s="3"/>
      <c r="B309" s="8"/>
      <c r="C309" s="1"/>
      <c r="D309" s="8"/>
      <c r="E309" s="29"/>
      <c r="F309" s="13"/>
      <c r="G309" s="13" t="str">
        <f t="shared" si="6"/>
        <v/>
      </c>
    </row>
    <row r="310" spans="1:7" x14ac:dyDescent="0.25">
      <c r="A310" s="3">
        <v>53</v>
      </c>
      <c r="B310" s="8"/>
      <c r="C310" s="1" t="s">
        <v>1248</v>
      </c>
      <c r="D310" s="8" t="s">
        <v>252</v>
      </c>
      <c r="E310" s="29">
        <v>168</v>
      </c>
      <c r="F310" s="13">
        <v>0</v>
      </c>
      <c r="G310" s="13">
        <f t="shared" si="6"/>
        <v>0</v>
      </c>
    </row>
    <row r="311" spans="1:7" x14ac:dyDescent="0.25">
      <c r="A311" s="3"/>
      <c r="B311" s="8"/>
      <c r="C311" s="1" t="s">
        <v>1249</v>
      </c>
      <c r="D311" s="8"/>
      <c r="E311" s="29"/>
      <c r="F311" s="13"/>
      <c r="G311" s="13" t="str">
        <f t="shared" si="6"/>
        <v/>
      </c>
    </row>
    <row r="312" spans="1:7" x14ac:dyDescent="0.25">
      <c r="A312" s="3"/>
      <c r="B312" s="8"/>
      <c r="C312" s="1"/>
      <c r="D312" s="8"/>
      <c r="E312" s="29"/>
      <c r="F312" s="13"/>
      <c r="G312" s="13" t="str">
        <f t="shared" si="6"/>
        <v/>
      </c>
    </row>
    <row r="313" spans="1:7" x14ac:dyDescent="0.25">
      <c r="A313" s="3"/>
      <c r="B313" s="11" t="s">
        <v>1250</v>
      </c>
      <c r="C313" s="18" t="s">
        <v>3060</v>
      </c>
      <c r="D313" s="8"/>
      <c r="E313" s="29"/>
      <c r="F313" s="13"/>
      <c r="G313" s="13" t="str">
        <f t="shared" si="6"/>
        <v/>
      </c>
    </row>
    <row r="314" spans="1:7" x14ac:dyDescent="0.25">
      <c r="A314" s="3"/>
      <c r="B314" s="8"/>
      <c r="C314" s="1"/>
      <c r="D314" s="8"/>
      <c r="E314" s="29"/>
      <c r="F314" s="13"/>
      <c r="G314" s="13" t="str">
        <f t="shared" si="6"/>
        <v/>
      </c>
    </row>
    <row r="315" spans="1:7" x14ac:dyDescent="0.25">
      <c r="A315" s="3"/>
      <c r="B315" s="8"/>
      <c r="C315" s="18" t="s">
        <v>1241</v>
      </c>
      <c r="D315" s="8"/>
      <c r="E315" s="29"/>
      <c r="F315" s="13"/>
      <c r="G315" s="13" t="str">
        <f t="shared" si="6"/>
        <v/>
      </c>
    </row>
    <row r="316" spans="1:7" x14ac:dyDescent="0.25">
      <c r="A316" s="3"/>
      <c r="B316" s="8"/>
      <c r="C316" s="18" t="s">
        <v>654</v>
      </c>
      <c r="D316" s="8"/>
      <c r="E316" s="29"/>
      <c r="F316" s="13"/>
      <c r="G316" s="13" t="str">
        <f t="shared" si="6"/>
        <v/>
      </c>
    </row>
    <row r="317" spans="1:7" x14ac:dyDescent="0.25">
      <c r="A317" s="3"/>
      <c r="B317" s="8"/>
      <c r="C317" s="18" t="s">
        <v>1242</v>
      </c>
      <c r="D317" s="8"/>
      <c r="E317" s="29"/>
      <c r="F317" s="13"/>
      <c r="G317" s="13" t="str">
        <f t="shared" si="6"/>
        <v/>
      </c>
    </row>
    <row r="318" spans="1:7" x14ac:dyDescent="0.25">
      <c r="A318" s="3"/>
      <c r="B318" s="8"/>
      <c r="C318" s="18" t="s">
        <v>656</v>
      </c>
      <c r="D318" s="8"/>
      <c r="E318" s="29"/>
      <c r="F318" s="13"/>
      <c r="G318" s="13" t="str">
        <f t="shared" si="6"/>
        <v/>
      </c>
    </row>
    <row r="319" spans="1:7" x14ac:dyDescent="0.25">
      <c r="A319" s="3"/>
      <c r="B319" s="8"/>
      <c r="C319" s="18" t="s">
        <v>1243</v>
      </c>
      <c r="D319" s="8"/>
      <c r="E319" s="29"/>
      <c r="F319" s="13"/>
      <c r="G319" s="13" t="str">
        <f t="shared" si="6"/>
        <v/>
      </c>
    </row>
    <row r="320" spans="1:7" x14ac:dyDescent="0.25">
      <c r="A320" s="3"/>
      <c r="B320" s="8"/>
      <c r="C320" s="1"/>
      <c r="D320" s="8"/>
      <c r="E320" s="29"/>
      <c r="F320" s="13"/>
      <c r="G320" s="13" t="str">
        <f t="shared" si="6"/>
        <v/>
      </c>
    </row>
    <row r="321" spans="1:7" x14ac:dyDescent="0.25">
      <c r="A321" s="3">
        <v>54</v>
      </c>
      <c r="B321" s="8"/>
      <c r="C321" s="1" t="s">
        <v>2885</v>
      </c>
      <c r="D321" s="8" t="s">
        <v>252</v>
      </c>
      <c r="E321" s="29">
        <v>20</v>
      </c>
      <c r="F321" s="13">
        <v>0</v>
      </c>
      <c r="G321" s="13">
        <f t="shared" si="6"/>
        <v>0</v>
      </c>
    </row>
    <row r="322" spans="1:7" x14ac:dyDescent="0.25">
      <c r="A322" s="3"/>
      <c r="B322" s="8"/>
      <c r="C322" s="1" t="s">
        <v>2884</v>
      </c>
      <c r="D322" s="8"/>
      <c r="E322" s="29"/>
      <c r="F322" s="13"/>
      <c r="G322" s="13" t="str">
        <f t="shared" si="6"/>
        <v/>
      </c>
    </row>
    <row r="323" spans="1:7" x14ac:dyDescent="0.25">
      <c r="A323" s="3"/>
      <c r="B323" s="8"/>
      <c r="C323" s="1"/>
      <c r="D323" s="8"/>
      <c r="E323" s="29"/>
      <c r="F323" s="13"/>
      <c r="G323" s="13" t="str">
        <f t="shared" si="6"/>
        <v/>
      </c>
    </row>
    <row r="324" spans="1:7" x14ac:dyDescent="0.25">
      <c r="A324" s="3">
        <v>55</v>
      </c>
      <c r="B324" s="8"/>
      <c r="C324" s="1" t="s">
        <v>1252</v>
      </c>
      <c r="D324" s="8" t="s">
        <v>252</v>
      </c>
      <c r="E324" s="29">
        <v>48</v>
      </c>
      <c r="F324" s="13">
        <v>0</v>
      </c>
      <c r="G324" s="13">
        <f t="shared" si="6"/>
        <v>0</v>
      </c>
    </row>
    <row r="325" spans="1:7" x14ac:dyDescent="0.25">
      <c r="A325" s="3"/>
      <c r="B325" s="8"/>
      <c r="C325" s="1" t="s">
        <v>1253</v>
      </c>
      <c r="D325" s="8"/>
      <c r="E325" s="29"/>
      <c r="F325" s="13"/>
      <c r="G325" s="13" t="str">
        <f t="shared" si="6"/>
        <v/>
      </c>
    </row>
    <row r="326" spans="1:7" x14ac:dyDescent="0.25">
      <c r="A326" s="3"/>
      <c r="B326" s="8"/>
      <c r="C326" s="1"/>
      <c r="D326" s="8"/>
      <c r="E326" s="29"/>
      <c r="F326" s="13"/>
      <c r="G326" s="13" t="str">
        <f t="shared" si="6"/>
        <v/>
      </c>
    </row>
    <row r="327" spans="1:7" x14ac:dyDescent="0.25">
      <c r="A327" s="3">
        <v>56</v>
      </c>
      <c r="B327" s="8"/>
      <c r="C327" s="1" t="s">
        <v>1245</v>
      </c>
      <c r="D327" s="8" t="s">
        <v>252</v>
      </c>
      <c r="E327" s="29">
        <v>38</v>
      </c>
      <c r="F327" s="13">
        <v>0</v>
      </c>
      <c r="G327" s="13">
        <f t="shared" si="6"/>
        <v>0</v>
      </c>
    </row>
    <row r="328" spans="1:7" x14ac:dyDescent="0.25">
      <c r="A328" s="3"/>
      <c r="B328" s="8"/>
      <c r="C328" s="1"/>
      <c r="D328" s="8"/>
      <c r="E328" s="29"/>
      <c r="F328" s="13"/>
      <c r="G328" s="13" t="str">
        <f t="shared" si="6"/>
        <v/>
      </c>
    </row>
    <row r="329" spans="1:7" x14ac:dyDescent="0.25">
      <c r="A329" s="3">
        <v>57</v>
      </c>
      <c r="B329" s="8"/>
      <c r="C329" s="1" t="s">
        <v>1254</v>
      </c>
      <c r="D329" s="8" t="s">
        <v>252</v>
      </c>
      <c r="E329" s="29">
        <v>168</v>
      </c>
      <c r="F329" s="13">
        <v>0</v>
      </c>
      <c r="G329" s="13">
        <f t="shared" si="6"/>
        <v>0</v>
      </c>
    </row>
    <row r="330" spans="1:7" x14ac:dyDescent="0.25">
      <c r="A330" s="3"/>
      <c r="B330" s="8"/>
      <c r="C330" s="1" t="s">
        <v>1255</v>
      </c>
      <c r="D330" s="8"/>
      <c r="E330" s="29"/>
      <c r="F330" s="13"/>
      <c r="G330" s="13" t="str">
        <f t="shared" si="6"/>
        <v/>
      </c>
    </row>
    <row r="331" spans="1:7" x14ac:dyDescent="0.25">
      <c r="A331" s="3"/>
      <c r="B331" s="8"/>
      <c r="C331" s="1"/>
      <c r="D331" s="8"/>
      <c r="E331" s="29"/>
      <c r="F331" s="13"/>
      <c r="G331" s="13" t="str">
        <f t="shared" si="6"/>
        <v/>
      </c>
    </row>
    <row r="332" spans="1:7" x14ac:dyDescent="0.25">
      <c r="A332" s="3"/>
      <c r="B332" s="8"/>
      <c r="C332" s="18" t="s">
        <v>3061</v>
      </c>
      <c r="D332" s="8"/>
      <c r="E332" s="29"/>
      <c r="F332" s="13"/>
      <c r="G332" s="13" t="str">
        <f t="shared" si="6"/>
        <v/>
      </c>
    </row>
    <row r="333" spans="1:7" x14ac:dyDescent="0.25">
      <c r="A333" s="3"/>
      <c r="B333" s="8"/>
      <c r="C333" s="1"/>
      <c r="D333" s="8"/>
      <c r="E333" s="29"/>
      <c r="F333" s="13"/>
      <c r="G333" s="13" t="str">
        <f t="shared" si="6"/>
        <v/>
      </c>
    </row>
    <row r="334" spans="1:7" x14ac:dyDescent="0.25">
      <c r="A334" s="3"/>
      <c r="B334" s="8"/>
      <c r="C334" s="18" t="s">
        <v>1241</v>
      </c>
      <c r="D334" s="8"/>
      <c r="E334" s="29"/>
      <c r="F334" s="13"/>
      <c r="G334" s="13" t="str">
        <f t="shared" si="6"/>
        <v/>
      </c>
    </row>
    <row r="335" spans="1:7" x14ac:dyDescent="0.25">
      <c r="A335" s="3"/>
      <c r="B335" s="8"/>
      <c r="C335" s="18" t="s">
        <v>654</v>
      </c>
      <c r="D335" s="8"/>
      <c r="E335" s="29"/>
      <c r="F335" s="13"/>
      <c r="G335" s="13" t="str">
        <f t="shared" si="6"/>
        <v/>
      </c>
    </row>
    <row r="336" spans="1:7" x14ac:dyDescent="0.25">
      <c r="A336" s="3"/>
      <c r="B336" s="8"/>
      <c r="C336" s="18" t="s">
        <v>1242</v>
      </c>
      <c r="D336" s="8"/>
      <c r="E336" s="29"/>
      <c r="F336" s="13"/>
      <c r="G336" s="13" t="str">
        <f t="shared" si="6"/>
        <v/>
      </c>
    </row>
    <row r="337" spans="1:7" x14ac:dyDescent="0.25">
      <c r="A337" s="3"/>
      <c r="B337" s="8"/>
      <c r="C337" s="18" t="s">
        <v>656</v>
      </c>
      <c r="D337" s="8"/>
      <c r="E337" s="29"/>
      <c r="F337" s="13"/>
      <c r="G337" s="13" t="str">
        <f t="shared" si="6"/>
        <v/>
      </c>
    </row>
    <row r="338" spans="1:7" x14ac:dyDescent="0.25">
      <c r="A338" s="3"/>
      <c r="B338" s="8"/>
      <c r="C338" s="18" t="s">
        <v>1243</v>
      </c>
      <c r="D338" s="8"/>
      <c r="E338" s="29"/>
      <c r="F338" s="13"/>
      <c r="G338" s="13" t="str">
        <f t="shared" si="6"/>
        <v/>
      </c>
    </row>
    <row r="339" spans="1:7" x14ac:dyDescent="0.25">
      <c r="A339" s="3"/>
      <c r="B339" s="8"/>
      <c r="C339" s="1"/>
      <c r="D339" s="8"/>
      <c r="E339" s="29"/>
      <c r="F339" s="13"/>
      <c r="G339" s="13" t="str">
        <f t="shared" si="6"/>
        <v/>
      </c>
    </row>
    <row r="340" spans="1:7" x14ac:dyDescent="0.25">
      <c r="A340" s="3">
        <v>58</v>
      </c>
      <c r="B340" s="8"/>
      <c r="C340" s="1" t="s">
        <v>1256</v>
      </c>
      <c r="D340" s="8" t="s">
        <v>252</v>
      </c>
      <c r="E340" s="29">
        <v>11</v>
      </c>
      <c r="F340" s="13">
        <v>0</v>
      </c>
      <c r="G340" s="13">
        <f t="shared" si="6"/>
        <v>0</v>
      </c>
    </row>
    <row r="341" spans="1:7" x14ac:dyDescent="0.25">
      <c r="A341" s="3"/>
      <c r="B341" s="8"/>
      <c r="C341" s="1" t="s">
        <v>1251</v>
      </c>
      <c r="D341" s="8"/>
      <c r="E341" s="29"/>
      <c r="F341" s="13"/>
      <c r="G341" s="13" t="str">
        <f t="shared" si="6"/>
        <v/>
      </c>
    </row>
    <row r="342" spans="1:7" x14ac:dyDescent="0.25">
      <c r="A342" s="3"/>
      <c r="B342" s="8"/>
      <c r="C342" s="1"/>
      <c r="D342" s="8"/>
      <c r="E342" s="29"/>
      <c r="F342" s="13"/>
      <c r="G342" s="13" t="str">
        <f>IFERROR(IF(E342&gt;0,((F342)*E342),""),"")</f>
        <v/>
      </c>
    </row>
    <row r="343" spans="1:7" x14ac:dyDescent="0.25">
      <c r="A343" s="4"/>
      <c r="B343" s="4"/>
      <c r="C343" s="160" t="s">
        <v>7</v>
      </c>
      <c r="D343" s="161"/>
      <c r="E343" s="161"/>
      <c r="F343" s="162"/>
      <c r="G343" s="14">
        <f>SUM(G296:G342)</f>
        <v>0</v>
      </c>
    </row>
    <row r="344" spans="1:7" ht="30" x14ac:dyDescent="0.25">
      <c r="A344" s="2" t="s">
        <v>0</v>
      </c>
      <c r="B344" s="2" t="s">
        <v>1</v>
      </c>
      <c r="C344" s="2" t="s">
        <v>6</v>
      </c>
      <c r="D344" s="2" t="s">
        <v>2</v>
      </c>
      <c r="E344" s="27" t="s">
        <v>3</v>
      </c>
      <c r="F344" s="12" t="s">
        <v>4</v>
      </c>
      <c r="G344" s="12" t="s">
        <v>5</v>
      </c>
    </row>
    <row r="345" spans="1:7" x14ac:dyDescent="0.25">
      <c r="A345" s="5"/>
      <c r="B345" s="4"/>
      <c r="C345" s="160" t="s">
        <v>8</v>
      </c>
      <c r="D345" s="161"/>
      <c r="E345" s="161"/>
      <c r="F345" s="162"/>
      <c r="G345" s="15">
        <f>G343</f>
        <v>0</v>
      </c>
    </row>
    <row r="346" spans="1:7" x14ac:dyDescent="0.25">
      <c r="A346" s="3"/>
      <c r="B346" s="11" t="s">
        <v>1031</v>
      </c>
      <c r="C346" s="18" t="s">
        <v>1032</v>
      </c>
      <c r="D346" s="8"/>
      <c r="E346" s="29"/>
      <c r="F346" s="13"/>
      <c r="G346" s="13" t="str">
        <f>IFERROR(IF(E346&gt;0,((F346)*E346),""),"")</f>
        <v/>
      </c>
    </row>
    <row r="347" spans="1:7" x14ac:dyDescent="0.25">
      <c r="A347" s="3"/>
      <c r="B347" s="8"/>
      <c r="C347" s="1"/>
      <c r="D347" s="8"/>
      <c r="E347" s="29"/>
      <c r="F347" s="13"/>
      <c r="G347" s="13" t="str">
        <f t="shared" ref="G347:G390" si="7">IFERROR(IF(E347&gt;0,((F347)*E347),""),"")</f>
        <v/>
      </c>
    </row>
    <row r="348" spans="1:7" x14ac:dyDescent="0.25">
      <c r="A348" s="3"/>
      <c r="B348" s="11" t="s">
        <v>253</v>
      </c>
      <c r="C348" s="18" t="s">
        <v>1257</v>
      </c>
      <c r="D348" s="8"/>
      <c r="E348" s="29"/>
      <c r="F348" s="13"/>
      <c r="G348" s="13" t="str">
        <f t="shared" si="7"/>
        <v/>
      </c>
    </row>
    <row r="349" spans="1:7" x14ac:dyDescent="0.25">
      <c r="A349" s="3"/>
      <c r="B349" s="11"/>
      <c r="C349" s="18" t="s">
        <v>3063</v>
      </c>
      <c r="D349" s="8"/>
      <c r="E349" s="29"/>
      <c r="F349" s="13"/>
      <c r="G349" s="13" t="str">
        <f t="shared" si="7"/>
        <v/>
      </c>
    </row>
    <row r="350" spans="1:7" x14ac:dyDescent="0.25">
      <c r="A350" s="3"/>
      <c r="B350" s="8"/>
      <c r="C350" s="1"/>
      <c r="D350" s="8"/>
      <c r="E350" s="29"/>
      <c r="F350" s="13"/>
      <c r="G350" s="13" t="str">
        <f t="shared" si="7"/>
        <v/>
      </c>
    </row>
    <row r="351" spans="1:7" x14ac:dyDescent="0.25">
      <c r="A351" s="3">
        <v>59</v>
      </c>
      <c r="B351" s="8"/>
      <c r="C351" s="1" t="s">
        <v>1258</v>
      </c>
      <c r="D351" s="8" t="s">
        <v>252</v>
      </c>
      <c r="E351" s="29">
        <v>1</v>
      </c>
      <c r="F351" s="13">
        <v>0</v>
      </c>
      <c r="G351" s="13">
        <f t="shared" si="7"/>
        <v>0</v>
      </c>
    </row>
    <row r="352" spans="1:7" x14ac:dyDescent="0.25">
      <c r="A352" s="3"/>
      <c r="B352" s="8"/>
      <c r="C352" s="1" t="s">
        <v>1259</v>
      </c>
      <c r="D352" s="8"/>
      <c r="E352" s="29"/>
      <c r="F352" s="13"/>
      <c r="G352" s="13" t="str">
        <f t="shared" si="7"/>
        <v/>
      </c>
    </row>
    <row r="353" spans="1:7" x14ac:dyDescent="0.25">
      <c r="A353" s="3"/>
      <c r="B353" s="8"/>
      <c r="C353" s="1" t="s">
        <v>2886</v>
      </c>
      <c r="D353" s="8"/>
      <c r="E353" s="29"/>
      <c r="F353" s="13"/>
      <c r="G353" s="13" t="str">
        <f t="shared" si="7"/>
        <v/>
      </c>
    </row>
    <row r="354" spans="1:7" x14ac:dyDescent="0.25">
      <c r="A354" s="3"/>
      <c r="B354" s="8"/>
      <c r="C354" s="1" t="s">
        <v>299</v>
      </c>
      <c r="D354" s="8"/>
      <c r="E354" s="29"/>
      <c r="F354" s="13"/>
      <c r="G354" s="13" t="str">
        <f t="shared" si="7"/>
        <v/>
      </c>
    </row>
    <row r="355" spans="1:7" x14ac:dyDescent="0.25">
      <c r="A355" s="3"/>
      <c r="B355" s="8"/>
      <c r="C355" s="1"/>
      <c r="D355" s="8"/>
      <c r="E355" s="29"/>
      <c r="F355" s="13"/>
      <c r="G355" s="13" t="str">
        <f t="shared" si="7"/>
        <v/>
      </c>
    </row>
    <row r="356" spans="1:7" x14ac:dyDescent="0.25">
      <c r="A356" s="3"/>
      <c r="B356" s="11" t="s">
        <v>894</v>
      </c>
      <c r="C356" s="18" t="s">
        <v>1260</v>
      </c>
      <c r="D356" s="8"/>
      <c r="E356" s="29"/>
      <c r="F356" s="13"/>
      <c r="G356" s="13" t="str">
        <f t="shared" si="7"/>
        <v/>
      </c>
    </row>
    <row r="357" spans="1:7" x14ac:dyDescent="0.25">
      <c r="A357" s="3"/>
      <c r="B357" s="8"/>
      <c r="C357" s="1"/>
      <c r="D357" s="8"/>
      <c r="E357" s="29"/>
      <c r="F357" s="13"/>
      <c r="G357" s="13" t="str">
        <f t="shared" si="7"/>
        <v/>
      </c>
    </row>
    <row r="358" spans="1:7" x14ac:dyDescent="0.25">
      <c r="A358" s="3">
        <v>60</v>
      </c>
      <c r="B358" s="8"/>
      <c r="C358" s="1" t="s">
        <v>1261</v>
      </c>
      <c r="D358" s="8" t="s">
        <v>252</v>
      </c>
      <c r="E358" s="29">
        <v>1</v>
      </c>
      <c r="F358" s="13">
        <v>0</v>
      </c>
      <c r="G358" s="13">
        <f t="shared" si="7"/>
        <v>0</v>
      </c>
    </row>
    <row r="359" spans="1:7" x14ac:dyDescent="0.25">
      <c r="A359" s="3"/>
      <c r="B359" s="8"/>
      <c r="C359" s="1" t="s">
        <v>1262</v>
      </c>
      <c r="D359" s="8"/>
      <c r="E359" s="29"/>
      <c r="F359" s="13"/>
      <c r="G359" s="13" t="str">
        <f t="shared" si="7"/>
        <v/>
      </c>
    </row>
    <row r="360" spans="1:7" x14ac:dyDescent="0.25">
      <c r="A360" s="3"/>
      <c r="B360" s="8"/>
      <c r="C360" s="1" t="s">
        <v>1263</v>
      </c>
      <c r="D360" s="8"/>
      <c r="E360" s="29"/>
      <c r="F360" s="13"/>
      <c r="G360" s="13" t="str">
        <f t="shared" si="7"/>
        <v/>
      </c>
    </row>
    <row r="361" spans="1:7" x14ac:dyDescent="0.25">
      <c r="A361" s="3"/>
      <c r="B361" s="8"/>
      <c r="C361" s="1" t="s">
        <v>1264</v>
      </c>
      <c r="D361" s="8"/>
      <c r="E361" s="29"/>
      <c r="F361" s="13"/>
      <c r="G361" s="13" t="str">
        <f t="shared" si="7"/>
        <v/>
      </c>
    </row>
    <row r="362" spans="1:7" x14ac:dyDescent="0.25">
      <c r="A362" s="3"/>
      <c r="B362" s="8"/>
      <c r="C362" s="1"/>
      <c r="D362" s="8"/>
      <c r="E362" s="29"/>
      <c r="F362" s="13"/>
      <c r="G362" s="13" t="str">
        <f t="shared" si="7"/>
        <v/>
      </c>
    </row>
    <row r="363" spans="1:7" x14ac:dyDescent="0.25">
      <c r="A363" s="3"/>
      <c r="B363" s="8"/>
      <c r="C363" s="18" t="s">
        <v>1265</v>
      </c>
      <c r="D363" s="8"/>
      <c r="E363" s="29"/>
      <c r="F363" s="13"/>
      <c r="G363" s="13" t="str">
        <f t="shared" si="7"/>
        <v/>
      </c>
    </row>
    <row r="364" spans="1:7" x14ac:dyDescent="0.25">
      <c r="A364" s="3"/>
      <c r="B364" s="8"/>
      <c r="C364" s="1"/>
      <c r="D364" s="8"/>
      <c r="E364" s="29"/>
      <c r="F364" s="13"/>
      <c r="G364" s="13" t="str">
        <f t="shared" si="7"/>
        <v/>
      </c>
    </row>
    <row r="365" spans="1:7" x14ac:dyDescent="0.25">
      <c r="A365" s="3"/>
      <c r="B365" s="8"/>
      <c r="C365" s="18" t="s">
        <v>1266</v>
      </c>
      <c r="D365" s="8"/>
      <c r="E365" s="29"/>
      <c r="F365" s="13"/>
      <c r="G365" s="13" t="str">
        <f t="shared" si="7"/>
        <v/>
      </c>
    </row>
    <row r="366" spans="1:7" x14ac:dyDescent="0.25">
      <c r="A366" s="3"/>
      <c r="B366" s="8"/>
      <c r="C366" s="18" t="s">
        <v>1267</v>
      </c>
      <c r="D366" s="8"/>
      <c r="E366" s="29"/>
      <c r="F366" s="13"/>
      <c r="G366" s="13" t="str">
        <f t="shared" si="7"/>
        <v/>
      </c>
    </row>
    <row r="367" spans="1:7" x14ac:dyDescent="0.25">
      <c r="A367" s="3"/>
      <c r="B367" s="8"/>
      <c r="C367" s="18" t="s">
        <v>3062</v>
      </c>
      <c r="D367" s="8"/>
      <c r="E367" s="29"/>
      <c r="F367" s="13"/>
      <c r="G367" s="13" t="str">
        <f t="shared" si="7"/>
        <v/>
      </c>
    </row>
    <row r="368" spans="1:7" x14ac:dyDescent="0.25">
      <c r="A368" s="3"/>
      <c r="B368" s="8"/>
      <c r="C368" s="1"/>
      <c r="D368" s="8"/>
      <c r="E368" s="29"/>
      <c r="F368" s="13"/>
      <c r="G368" s="13" t="str">
        <f t="shared" si="7"/>
        <v/>
      </c>
    </row>
    <row r="369" spans="1:7" x14ac:dyDescent="0.25">
      <c r="A369" s="3">
        <v>61</v>
      </c>
      <c r="B369" s="8"/>
      <c r="C369" s="1" t="s">
        <v>1268</v>
      </c>
      <c r="D369" s="8" t="s">
        <v>256</v>
      </c>
      <c r="E369" s="29">
        <v>40</v>
      </c>
      <c r="F369" s="13">
        <v>0</v>
      </c>
      <c r="G369" s="13">
        <f t="shared" si="7"/>
        <v>0</v>
      </c>
    </row>
    <row r="370" spans="1:7" x14ac:dyDescent="0.25">
      <c r="A370" s="3"/>
      <c r="B370" s="8"/>
      <c r="C370" s="1" t="s">
        <v>1269</v>
      </c>
      <c r="D370" s="8"/>
      <c r="E370" s="29"/>
      <c r="F370" s="13"/>
      <c r="G370" s="13" t="str">
        <f t="shared" si="7"/>
        <v/>
      </c>
    </row>
    <row r="371" spans="1:7" x14ac:dyDescent="0.25">
      <c r="A371" s="3"/>
      <c r="B371" s="8"/>
      <c r="C371" s="1" t="s">
        <v>1270</v>
      </c>
      <c r="D371" s="8"/>
      <c r="E371" s="29"/>
      <c r="F371" s="13"/>
      <c r="G371" s="13" t="str">
        <f t="shared" si="7"/>
        <v/>
      </c>
    </row>
    <row r="372" spans="1:7" x14ac:dyDescent="0.25">
      <c r="A372" s="3"/>
      <c r="B372" s="8"/>
      <c r="C372" s="1" t="s">
        <v>1271</v>
      </c>
      <c r="D372" s="8"/>
      <c r="E372" s="29"/>
      <c r="F372" s="13"/>
      <c r="G372" s="13" t="str">
        <f t="shared" si="7"/>
        <v/>
      </c>
    </row>
    <row r="373" spans="1:7" x14ac:dyDescent="0.25">
      <c r="A373" s="3"/>
      <c r="B373" s="8"/>
      <c r="C373" s="1"/>
      <c r="D373" s="8"/>
      <c r="E373" s="29"/>
      <c r="F373" s="13"/>
      <c r="G373" s="13" t="str">
        <f t="shared" si="7"/>
        <v/>
      </c>
    </row>
    <row r="374" spans="1:7" x14ac:dyDescent="0.25">
      <c r="A374" s="3">
        <v>62</v>
      </c>
      <c r="B374" s="8"/>
      <c r="C374" s="1" t="s">
        <v>1272</v>
      </c>
      <c r="D374" s="8" t="s">
        <v>252</v>
      </c>
      <c r="E374" s="29">
        <v>1</v>
      </c>
      <c r="F374" s="13">
        <v>0</v>
      </c>
      <c r="G374" s="13">
        <f t="shared" si="7"/>
        <v>0</v>
      </c>
    </row>
    <row r="375" spans="1:7" x14ac:dyDescent="0.25">
      <c r="A375" s="3"/>
      <c r="B375" s="8"/>
      <c r="C375" s="1" t="s">
        <v>1273</v>
      </c>
      <c r="D375" s="8"/>
      <c r="E375" s="29"/>
      <c r="F375" s="13"/>
      <c r="G375" s="13" t="str">
        <f t="shared" si="7"/>
        <v/>
      </c>
    </row>
    <row r="376" spans="1:7" x14ac:dyDescent="0.25">
      <c r="A376" s="3"/>
      <c r="B376" s="8"/>
      <c r="C376" s="1"/>
      <c r="D376" s="8"/>
      <c r="E376" s="29"/>
      <c r="F376" s="13"/>
      <c r="G376" s="13" t="str">
        <f t="shared" si="7"/>
        <v/>
      </c>
    </row>
    <row r="377" spans="1:7" x14ac:dyDescent="0.25">
      <c r="A377" s="3"/>
      <c r="B377" s="8"/>
      <c r="C377" s="18" t="s">
        <v>1274</v>
      </c>
      <c r="D377" s="8"/>
      <c r="E377" s="29"/>
      <c r="F377" s="13"/>
      <c r="G377" s="13" t="str">
        <f t="shared" si="7"/>
        <v/>
      </c>
    </row>
    <row r="378" spans="1:7" x14ac:dyDescent="0.25">
      <c r="A378" s="3"/>
      <c r="B378" s="8"/>
      <c r="C378" s="18" t="s">
        <v>1275</v>
      </c>
      <c r="D378" s="8"/>
      <c r="E378" s="29"/>
      <c r="F378" s="13"/>
      <c r="G378" s="13" t="str">
        <f t="shared" si="7"/>
        <v/>
      </c>
    </row>
    <row r="379" spans="1:7" x14ac:dyDescent="0.25">
      <c r="A379" s="3"/>
      <c r="B379" s="8"/>
      <c r="C379" s="18" t="s">
        <v>1276</v>
      </c>
      <c r="D379" s="8"/>
      <c r="E379" s="29"/>
      <c r="F379" s="13"/>
      <c r="G379" s="13" t="str">
        <f t="shared" si="7"/>
        <v/>
      </c>
    </row>
    <row r="380" spans="1:7" x14ac:dyDescent="0.25">
      <c r="A380" s="3"/>
      <c r="B380" s="8"/>
      <c r="C380" s="1"/>
      <c r="D380" s="8"/>
      <c r="E380" s="29"/>
      <c r="F380" s="13"/>
      <c r="G380" s="13" t="str">
        <f t="shared" si="7"/>
        <v/>
      </c>
    </row>
    <row r="381" spans="1:7" x14ac:dyDescent="0.25">
      <c r="A381" s="3">
        <v>63</v>
      </c>
      <c r="B381" s="8"/>
      <c r="C381" s="1" t="s">
        <v>1277</v>
      </c>
      <c r="D381" s="8" t="s">
        <v>256</v>
      </c>
      <c r="E381" s="29">
        <v>40</v>
      </c>
      <c r="F381" s="13">
        <v>0</v>
      </c>
      <c r="G381" s="13">
        <f t="shared" si="7"/>
        <v>0</v>
      </c>
    </row>
    <row r="382" spans="1:7" x14ac:dyDescent="0.25">
      <c r="A382" s="3"/>
      <c r="B382" s="8"/>
      <c r="C382" s="1" t="s">
        <v>1278</v>
      </c>
      <c r="D382" s="8"/>
      <c r="E382" s="29"/>
      <c r="F382" s="13"/>
      <c r="G382" s="13" t="str">
        <f t="shared" si="7"/>
        <v/>
      </c>
    </row>
    <row r="383" spans="1:7" x14ac:dyDescent="0.25">
      <c r="A383" s="3"/>
      <c r="B383" s="8"/>
      <c r="C383" s="1" t="s">
        <v>1279</v>
      </c>
      <c r="D383" s="8"/>
      <c r="E383" s="29"/>
      <c r="F383" s="13"/>
      <c r="G383" s="13" t="str">
        <f t="shared" si="7"/>
        <v/>
      </c>
    </row>
    <row r="384" spans="1:7" x14ac:dyDescent="0.25">
      <c r="A384" s="3"/>
      <c r="B384" s="8"/>
      <c r="C384" s="1"/>
      <c r="D384" s="8"/>
      <c r="E384" s="29"/>
      <c r="F384" s="13"/>
      <c r="G384" s="13" t="str">
        <f t="shared" si="7"/>
        <v/>
      </c>
    </row>
    <row r="385" spans="1:7" x14ac:dyDescent="0.25">
      <c r="A385" s="3">
        <v>64</v>
      </c>
      <c r="B385" s="8"/>
      <c r="C385" s="1" t="s">
        <v>1280</v>
      </c>
      <c r="D385" s="8" t="s">
        <v>252</v>
      </c>
      <c r="E385" s="29">
        <v>1</v>
      </c>
      <c r="F385" s="13">
        <v>0</v>
      </c>
      <c r="G385" s="13">
        <f t="shared" si="7"/>
        <v>0</v>
      </c>
    </row>
    <row r="386" spans="1:7" x14ac:dyDescent="0.25">
      <c r="A386" s="3"/>
      <c r="B386" s="8"/>
      <c r="C386" s="1" t="s">
        <v>1281</v>
      </c>
      <c r="D386" s="8"/>
      <c r="E386" s="29"/>
      <c r="F386" s="13"/>
      <c r="G386" s="13" t="str">
        <f t="shared" si="7"/>
        <v/>
      </c>
    </row>
    <row r="387" spans="1:7" x14ac:dyDescent="0.25">
      <c r="A387" s="3"/>
      <c r="B387" s="8"/>
      <c r="C387" s="1"/>
      <c r="D387" s="8"/>
      <c r="E387" s="29"/>
      <c r="F387" s="13"/>
      <c r="G387" s="13" t="str">
        <f t="shared" si="7"/>
        <v/>
      </c>
    </row>
    <row r="388" spans="1:7" x14ac:dyDescent="0.25">
      <c r="A388" s="3"/>
      <c r="B388" s="8"/>
      <c r="C388" s="1"/>
      <c r="D388" s="8"/>
      <c r="E388" s="29"/>
      <c r="F388" s="13"/>
      <c r="G388" s="13" t="str">
        <f t="shared" si="7"/>
        <v/>
      </c>
    </row>
    <row r="389" spans="1:7" x14ac:dyDescent="0.25">
      <c r="A389" s="3"/>
      <c r="B389" s="8"/>
      <c r="C389" s="1"/>
      <c r="D389" s="8"/>
      <c r="E389" s="29"/>
      <c r="F389" s="13"/>
      <c r="G389" s="13" t="str">
        <f t="shared" si="7"/>
        <v/>
      </c>
    </row>
    <row r="390" spans="1:7" x14ac:dyDescent="0.25">
      <c r="A390" s="3"/>
      <c r="B390" s="8"/>
      <c r="C390" s="1"/>
      <c r="D390" s="8"/>
      <c r="E390" s="29"/>
      <c r="F390" s="13"/>
      <c r="G390" s="13" t="str">
        <f t="shared" si="7"/>
        <v/>
      </c>
    </row>
    <row r="391" spans="1:7" x14ac:dyDescent="0.25">
      <c r="A391" s="3"/>
      <c r="B391" s="8"/>
      <c r="C391" s="1"/>
      <c r="D391" s="8"/>
      <c r="E391" s="29"/>
      <c r="F391" s="13"/>
      <c r="G391" s="13" t="str">
        <f>IFERROR(IF(E391&gt;0,((F391)*E391),""),"")</f>
        <v/>
      </c>
    </row>
    <row r="392" spans="1:7" x14ac:dyDescent="0.25">
      <c r="A392" s="4"/>
      <c r="B392" s="4"/>
      <c r="C392" s="160" t="s">
        <v>2875</v>
      </c>
      <c r="D392" s="161"/>
      <c r="E392" s="161"/>
      <c r="F392" s="162"/>
      <c r="G392" s="14">
        <f>SUM(G345:G391)</f>
        <v>0</v>
      </c>
    </row>
  </sheetData>
  <mergeCells count="15">
    <mergeCell ref="C296:F296"/>
    <mergeCell ref="C343:F343"/>
    <mergeCell ref="C345:F345"/>
    <mergeCell ref="C392:F392"/>
    <mergeCell ref="C196:F196"/>
    <mergeCell ref="C198:F198"/>
    <mergeCell ref="C245:F245"/>
    <mergeCell ref="C247:F247"/>
    <mergeCell ref="C294:F294"/>
    <mergeCell ref="C149:F149"/>
    <mergeCell ref="C49:F49"/>
    <mergeCell ref="C51:F51"/>
    <mergeCell ref="C98:F98"/>
    <mergeCell ref="C100:F100"/>
    <mergeCell ref="C147:F14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view="pageLayout" zoomScaleNormal="100" workbookViewId="0">
      <selection activeCell="A146" sqref="A146"/>
    </sheetView>
  </sheetViews>
  <sheetFormatPr defaultRowHeight="15" x14ac:dyDescent="0.25"/>
  <cols>
    <col min="1" max="1" width="7.42578125" customWidth="1"/>
    <col min="2" max="2" width="9" customWidth="1"/>
    <col min="3" max="3" width="35.140625" customWidth="1"/>
    <col min="4" max="4" width="4.85546875" customWidth="1"/>
    <col min="5" max="5" width="8.42578125" customWidth="1"/>
    <col min="6" max="6" width="13.5703125" customWidth="1"/>
    <col min="7" max="7" width="14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3561</v>
      </c>
      <c r="D2" s="20"/>
      <c r="E2" s="20"/>
      <c r="F2" s="20"/>
      <c r="G2" s="32" t="str">
        <f>IFERROR(IF(E2&gt;0,((F2)*E2),""),"")</f>
        <v/>
      </c>
    </row>
    <row r="3" spans="1:7" x14ac:dyDescent="0.25">
      <c r="A3" s="3"/>
      <c r="B3" s="8"/>
      <c r="C3" s="18" t="s">
        <v>207</v>
      </c>
      <c r="D3" s="8"/>
      <c r="E3" s="8"/>
      <c r="F3" s="13"/>
      <c r="G3" s="13" t="str">
        <f t="shared" ref="G3:G48" si="0">IFERROR(IF(E3&gt;0,((F3)*E3),""),"")</f>
        <v/>
      </c>
    </row>
    <row r="4" spans="1:7" x14ac:dyDescent="0.25">
      <c r="A4" s="3"/>
      <c r="B4" s="8"/>
      <c r="C4" s="18" t="s">
        <v>1282</v>
      </c>
      <c r="D4" s="8"/>
      <c r="E4" s="8"/>
      <c r="F4" s="13"/>
      <c r="G4" s="13" t="str">
        <f t="shared" si="0"/>
        <v/>
      </c>
    </row>
    <row r="5" spans="1:7" x14ac:dyDescent="0.25">
      <c r="A5" s="3"/>
      <c r="B5" s="8"/>
      <c r="C5" s="18" t="s">
        <v>1283</v>
      </c>
      <c r="D5" s="8"/>
      <c r="E5" s="8"/>
      <c r="F5" s="13"/>
      <c r="G5" s="13" t="str">
        <f t="shared" si="0"/>
        <v/>
      </c>
    </row>
    <row r="6" spans="1:7" x14ac:dyDescent="0.25">
      <c r="A6" s="3"/>
      <c r="B6" s="8"/>
      <c r="C6" s="1"/>
      <c r="D6" s="8"/>
      <c r="E6" s="8"/>
      <c r="F6" s="13"/>
      <c r="G6" s="13" t="str">
        <f t="shared" si="0"/>
        <v/>
      </c>
    </row>
    <row r="7" spans="1:7" x14ac:dyDescent="0.25">
      <c r="A7" s="3"/>
      <c r="B7" s="8"/>
      <c r="C7" s="18" t="s">
        <v>1284</v>
      </c>
      <c r="D7" s="8"/>
      <c r="E7" s="8"/>
      <c r="F7" s="13"/>
      <c r="G7" s="13" t="str">
        <f t="shared" si="0"/>
        <v/>
      </c>
    </row>
    <row r="8" spans="1:7" x14ac:dyDescent="0.25">
      <c r="A8" s="3"/>
      <c r="B8" s="8"/>
      <c r="C8" s="18" t="s">
        <v>1285</v>
      </c>
      <c r="D8" s="8"/>
      <c r="E8" s="8"/>
      <c r="F8" s="13"/>
      <c r="G8" s="13" t="str">
        <f t="shared" si="0"/>
        <v/>
      </c>
    </row>
    <row r="9" spans="1:7" x14ac:dyDescent="0.25">
      <c r="A9" s="3"/>
      <c r="B9" s="8"/>
      <c r="C9" s="1"/>
      <c r="D9" s="8"/>
      <c r="E9" s="8"/>
      <c r="F9" s="13"/>
      <c r="G9" s="13" t="str">
        <f t="shared" si="0"/>
        <v/>
      </c>
    </row>
    <row r="10" spans="1:7" x14ac:dyDescent="0.25">
      <c r="A10" s="3"/>
      <c r="B10" s="11" t="s">
        <v>273</v>
      </c>
      <c r="C10" s="18" t="s">
        <v>279</v>
      </c>
      <c r="D10" s="8"/>
      <c r="E10" s="8"/>
      <c r="F10" s="13"/>
      <c r="G10" s="13" t="str">
        <f t="shared" si="0"/>
        <v/>
      </c>
    </row>
    <row r="11" spans="1:7" x14ac:dyDescent="0.25">
      <c r="A11" s="3"/>
      <c r="B11" s="8"/>
      <c r="C11" s="1"/>
      <c r="D11" s="8"/>
      <c r="E11" s="8"/>
      <c r="F11" s="13"/>
      <c r="G11" s="13" t="str">
        <f t="shared" si="0"/>
        <v/>
      </c>
    </row>
    <row r="12" spans="1:7" x14ac:dyDescent="0.25">
      <c r="A12" s="3"/>
      <c r="B12" s="11" t="s">
        <v>17</v>
      </c>
      <c r="C12" s="47" t="s">
        <v>1286</v>
      </c>
      <c r="D12" s="8"/>
      <c r="E12" s="8"/>
      <c r="F12" s="13"/>
      <c r="G12" s="13" t="str">
        <f t="shared" si="0"/>
        <v/>
      </c>
    </row>
    <row r="13" spans="1:7" x14ac:dyDescent="0.25">
      <c r="A13" s="3"/>
      <c r="B13" s="8"/>
      <c r="C13" s="1"/>
      <c r="D13" s="8"/>
      <c r="E13" s="8"/>
      <c r="F13" s="13"/>
      <c r="G13" s="13" t="str">
        <f t="shared" si="0"/>
        <v/>
      </c>
    </row>
    <row r="14" spans="1:7" x14ac:dyDescent="0.25">
      <c r="A14" s="3">
        <v>1</v>
      </c>
      <c r="B14" s="8" t="s">
        <v>1287</v>
      </c>
      <c r="C14" s="1" t="s">
        <v>310</v>
      </c>
      <c r="D14" s="8" t="s">
        <v>247</v>
      </c>
      <c r="E14" s="8">
        <v>24</v>
      </c>
      <c r="F14" s="13">
        <v>0</v>
      </c>
      <c r="G14" s="13">
        <f t="shared" si="0"/>
        <v>0</v>
      </c>
    </row>
    <row r="15" spans="1:7" x14ac:dyDescent="0.25">
      <c r="A15" s="3"/>
      <c r="B15" s="8"/>
      <c r="C15" s="1" t="s">
        <v>282</v>
      </c>
      <c r="D15" s="8"/>
      <c r="E15" s="8"/>
      <c r="F15" s="13"/>
      <c r="G15" s="13" t="str">
        <f t="shared" si="0"/>
        <v/>
      </c>
    </row>
    <row r="16" spans="1:7" x14ac:dyDescent="0.25">
      <c r="A16" s="3"/>
      <c r="B16" s="8"/>
      <c r="C16" s="1"/>
      <c r="D16" s="8"/>
      <c r="E16" s="8"/>
      <c r="F16" s="13"/>
      <c r="G16" s="13" t="str">
        <f t="shared" si="0"/>
        <v/>
      </c>
    </row>
    <row r="17" spans="1:7" x14ac:dyDescent="0.25">
      <c r="A17" s="3">
        <v>2</v>
      </c>
      <c r="B17" s="8" t="s">
        <v>1288</v>
      </c>
      <c r="C17" s="1" t="s">
        <v>946</v>
      </c>
      <c r="D17" s="8" t="s">
        <v>247</v>
      </c>
      <c r="E17" s="8">
        <v>6</v>
      </c>
      <c r="F17" s="13">
        <v>0</v>
      </c>
      <c r="G17" s="13">
        <f t="shared" si="0"/>
        <v>0</v>
      </c>
    </row>
    <row r="18" spans="1:7" x14ac:dyDescent="0.25">
      <c r="A18" s="3"/>
      <c r="B18" s="8"/>
      <c r="C18" s="1" t="s">
        <v>947</v>
      </c>
      <c r="D18" s="8"/>
      <c r="E18" s="8"/>
      <c r="F18" s="13"/>
      <c r="G18" s="13" t="str">
        <f t="shared" si="0"/>
        <v/>
      </c>
    </row>
    <row r="19" spans="1:7" x14ac:dyDescent="0.25">
      <c r="A19" s="3"/>
      <c r="B19" s="8"/>
      <c r="C19" s="1" t="s">
        <v>948</v>
      </c>
      <c r="D19" s="8"/>
      <c r="E19" s="8"/>
      <c r="F19" s="13"/>
      <c r="G19" s="13" t="str">
        <f t="shared" si="0"/>
        <v/>
      </c>
    </row>
    <row r="20" spans="1:7" x14ac:dyDescent="0.25">
      <c r="A20" s="3"/>
      <c r="B20" s="8"/>
      <c r="C20" s="1" t="s">
        <v>949</v>
      </c>
      <c r="D20" s="8"/>
      <c r="E20" s="8"/>
      <c r="F20" s="13"/>
      <c r="G20" s="13" t="str">
        <f t="shared" si="0"/>
        <v/>
      </c>
    </row>
    <row r="21" spans="1:7" x14ac:dyDescent="0.25">
      <c r="A21" s="3"/>
      <c r="B21" s="8"/>
      <c r="C21" s="1"/>
      <c r="D21" s="8"/>
      <c r="E21" s="8"/>
      <c r="F21" s="13"/>
      <c r="G21" s="13" t="str">
        <f t="shared" si="0"/>
        <v/>
      </c>
    </row>
    <row r="22" spans="1:7" x14ac:dyDescent="0.25">
      <c r="A22" s="3"/>
      <c r="B22" s="11" t="s">
        <v>83</v>
      </c>
      <c r="C22" s="18" t="s">
        <v>684</v>
      </c>
      <c r="D22" s="8"/>
      <c r="E22" s="8"/>
      <c r="F22" s="13"/>
      <c r="G22" s="13" t="str">
        <f t="shared" si="0"/>
        <v/>
      </c>
    </row>
    <row r="23" spans="1:7" x14ac:dyDescent="0.25">
      <c r="A23" s="3"/>
      <c r="B23" s="11"/>
      <c r="C23" s="18" t="s">
        <v>951</v>
      </c>
      <c r="D23" s="8"/>
      <c r="E23" s="8"/>
      <c r="F23" s="13"/>
      <c r="G23" s="13" t="str">
        <f t="shared" si="0"/>
        <v/>
      </c>
    </row>
    <row r="24" spans="1:7" x14ac:dyDescent="0.25">
      <c r="A24" s="3"/>
      <c r="B24" s="11"/>
      <c r="C24" s="39" t="s">
        <v>551</v>
      </c>
      <c r="D24" s="8"/>
      <c r="E24" s="8"/>
      <c r="F24" s="13"/>
      <c r="G24" s="13" t="str">
        <f t="shared" si="0"/>
        <v/>
      </c>
    </row>
    <row r="25" spans="1:7" x14ac:dyDescent="0.25">
      <c r="A25" s="3"/>
      <c r="B25" s="8"/>
      <c r="C25" s="1"/>
      <c r="D25" s="8"/>
      <c r="E25" s="8"/>
      <c r="F25" s="13"/>
      <c r="G25" s="13" t="str">
        <f t="shared" si="0"/>
        <v/>
      </c>
    </row>
    <row r="26" spans="1:7" x14ac:dyDescent="0.25">
      <c r="A26" s="3">
        <v>3</v>
      </c>
      <c r="B26" s="8" t="s">
        <v>395</v>
      </c>
      <c r="C26" s="1" t="s">
        <v>1289</v>
      </c>
      <c r="D26" s="8" t="s">
        <v>272</v>
      </c>
      <c r="E26" s="8">
        <v>6</v>
      </c>
      <c r="F26" s="13">
        <v>0</v>
      </c>
      <c r="G26" s="13">
        <f t="shared" si="0"/>
        <v>0</v>
      </c>
    </row>
    <row r="27" spans="1:7" x14ac:dyDescent="0.25">
      <c r="A27" s="3"/>
      <c r="B27" s="8"/>
      <c r="C27" s="1"/>
      <c r="D27" s="8"/>
      <c r="E27" s="8"/>
      <c r="F27" s="13"/>
      <c r="G27" s="13" t="str">
        <f t="shared" si="0"/>
        <v/>
      </c>
    </row>
    <row r="28" spans="1:7" x14ac:dyDescent="0.25">
      <c r="A28" s="3"/>
      <c r="B28" s="11" t="s">
        <v>296</v>
      </c>
      <c r="C28" s="18" t="s">
        <v>374</v>
      </c>
      <c r="D28" s="8"/>
      <c r="E28" s="8"/>
      <c r="F28" s="13"/>
      <c r="G28" s="13" t="str">
        <f t="shared" si="0"/>
        <v/>
      </c>
    </row>
    <row r="29" spans="1:7" x14ac:dyDescent="0.25">
      <c r="A29" s="3"/>
      <c r="B29" s="8"/>
      <c r="C29" s="1"/>
      <c r="D29" s="8"/>
      <c r="E29" s="8"/>
      <c r="F29" s="13"/>
      <c r="G29" s="13" t="str">
        <f t="shared" si="0"/>
        <v/>
      </c>
    </row>
    <row r="30" spans="1:7" x14ac:dyDescent="0.25">
      <c r="A30" s="3"/>
      <c r="B30" s="11">
        <v>8.1999999999999993</v>
      </c>
      <c r="C30" s="18" t="s">
        <v>375</v>
      </c>
      <c r="D30" s="8"/>
      <c r="E30" s="8"/>
      <c r="F30" s="13"/>
      <c r="G30" s="13" t="str">
        <f t="shared" si="0"/>
        <v/>
      </c>
    </row>
    <row r="31" spans="1:7" x14ac:dyDescent="0.25">
      <c r="A31" s="3"/>
      <c r="B31" s="8"/>
      <c r="C31" s="1"/>
      <c r="D31" s="8"/>
      <c r="E31" s="8"/>
      <c r="F31" s="13"/>
      <c r="G31" s="13" t="str">
        <f t="shared" si="0"/>
        <v/>
      </c>
    </row>
    <row r="32" spans="1:7" x14ac:dyDescent="0.25">
      <c r="A32" s="3"/>
      <c r="B32" s="11" t="s">
        <v>487</v>
      </c>
      <c r="C32" s="18" t="s">
        <v>583</v>
      </c>
      <c r="D32" s="8"/>
      <c r="E32" s="8"/>
      <c r="F32" s="13"/>
      <c r="G32" s="13" t="str">
        <f t="shared" si="0"/>
        <v/>
      </c>
    </row>
    <row r="33" spans="1:7" x14ac:dyDescent="0.25">
      <c r="A33" s="3"/>
      <c r="B33" s="8"/>
      <c r="C33" s="1"/>
      <c r="D33" s="8"/>
      <c r="E33" s="8"/>
      <c r="F33" s="13"/>
      <c r="G33" s="13" t="str">
        <f t="shared" si="0"/>
        <v/>
      </c>
    </row>
    <row r="34" spans="1:7" x14ac:dyDescent="0.25">
      <c r="A34" s="3">
        <v>4</v>
      </c>
      <c r="B34" s="8"/>
      <c r="C34" s="1" t="s">
        <v>711</v>
      </c>
      <c r="D34" s="8" t="s">
        <v>256</v>
      </c>
      <c r="E34" s="8">
        <v>52</v>
      </c>
      <c r="F34" s="13">
        <v>0</v>
      </c>
      <c r="G34" s="13">
        <f t="shared" si="0"/>
        <v>0</v>
      </c>
    </row>
    <row r="35" spans="1:7" x14ac:dyDescent="0.25">
      <c r="A35" s="3"/>
      <c r="B35" s="8"/>
      <c r="C35" s="1" t="s">
        <v>712</v>
      </c>
      <c r="D35" s="8"/>
      <c r="E35" s="8"/>
      <c r="F35" s="13"/>
      <c r="G35" s="13" t="str">
        <f t="shared" si="0"/>
        <v/>
      </c>
    </row>
    <row r="36" spans="1:7" x14ac:dyDescent="0.25">
      <c r="A36" s="3"/>
      <c r="B36" s="8"/>
      <c r="C36" s="1"/>
      <c r="D36" s="8"/>
      <c r="E36" s="8"/>
      <c r="F36" s="13"/>
      <c r="G36" s="13" t="str">
        <f t="shared" si="0"/>
        <v/>
      </c>
    </row>
    <row r="37" spans="1:7" x14ac:dyDescent="0.25">
      <c r="A37" s="3"/>
      <c r="B37" s="11" t="s">
        <v>253</v>
      </c>
      <c r="C37" s="18" t="s">
        <v>713</v>
      </c>
      <c r="D37" s="8"/>
      <c r="E37" s="8"/>
      <c r="F37" s="13"/>
      <c r="G37" s="13" t="str">
        <f t="shared" si="0"/>
        <v/>
      </c>
    </row>
    <row r="38" spans="1:7" x14ac:dyDescent="0.25">
      <c r="A38" s="3"/>
      <c r="B38" s="8"/>
      <c r="C38" s="1"/>
      <c r="D38" s="8"/>
      <c r="E38" s="8"/>
      <c r="F38" s="13"/>
      <c r="G38" s="13" t="str">
        <f t="shared" si="0"/>
        <v/>
      </c>
    </row>
    <row r="39" spans="1:7" x14ac:dyDescent="0.25">
      <c r="A39" s="3">
        <v>5</v>
      </c>
      <c r="B39" s="8"/>
      <c r="C39" s="1" t="s">
        <v>379</v>
      </c>
      <c r="D39" s="8" t="s">
        <v>256</v>
      </c>
      <c r="E39" s="8">
        <v>52</v>
      </c>
      <c r="F39" s="13">
        <v>0</v>
      </c>
      <c r="G39" s="13">
        <f t="shared" si="0"/>
        <v>0</v>
      </c>
    </row>
    <row r="40" spans="1:7" x14ac:dyDescent="0.25">
      <c r="A40" s="3"/>
      <c r="B40" s="8"/>
      <c r="C40" s="1"/>
      <c r="D40" s="8"/>
      <c r="E40" s="8"/>
      <c r="F40" s="13"/>
      <c r="G40" s="13" t="str">
        <f t="shared" si="0"/>
        <v/>
      </c>
    </row>
    <row r="41" spans="1:7" x14ac:dyDescent="0.25">
      <c r="A41" s="3"/>
      <c r="B41" s="11">
        <v>8.3000000000000007</v>
      </c>
      <c r="C41" s="18" t="s">
        <v>382</v>
      </c>
      <c r="D41" s="8"/>
      <c r="E41" s="8"/>
      <c r="F41" s="13"/>
      <c r="G41" s="13" t="str">
        <f t="shared" si="0"/>
        <v/>
      </c>
    </row>
    <row r="42" spans="1:7" x14ac:dyDescent="0.25">
      <c r="A42" s="3"/>
      <c r="B42" s="8"/>
      <c r="C42" s="1"/>
      <c r="D42" s="8"/>
      <c r="E42" s="8"/>
      <c r="F42" s="13"/>
      <c r="G42" s="13" t="str">
        <f t="shared" si="0"/>
        <v/>
      </c>
    </row>
    <row r="43" spans="1:7" x14ac:dyDescent="0.25">
      <c r="A43" s="3"/>
      <c r="B43" s="11" t="s">
        <v>18</v>
      </c>
      <c r="C43" s="18" t="s">
        <v>3026</v>
      </c>
      <c r="D43" s="8"/>
      <c r="E43" s="8"/>
      <c r="F43" s="13"/>
      <c r="G43" s="13" t="str">
        <f t="shared" si="0"/>
        <v/>
      </c>
    </row>
    <row r="44" spans="1:7" x14ac:dyDescent="0.25">
      <c r="A44" s="3"/>
      <c r="B44" s="8"/>
      <c r="C44" s="1"/>
      <c r="D44" s="8"/>
      <c r="E44" s="8"/>
      <c r="F44" s="13"/>
      <c r="G44" s="13" t="str">
        <f t="shared" si="0"/>
        <v/>
      </c>
    </row>
    <row r="45" spans="1:7" x14ac:dyDescent="0.25">
      <c r="A45" s="3">
        <v>6</v>
      </c>
      <c r="B45" s="8"/>
      <c r="C45" s="1" t="s">
        <v>3604</v>
      </c>
      <c r="D45" s="8" t="s">
        <v>247</v>
      </c>
      <c r="E45" s="8">
        <v>20</v>
      </c>
      <c r="F45" s="13">
        <v>0</v>
      </c>
      <c r="G45" s="13">
        <f t="shared" si="0"/>
        <v>0</v>
      </c>
    </row>
    <row r="46" spans="1:7" x14ac:dyDescent="0.25">
      <c r="A46" s="3"/>
      <c r="B46" s="8"/>
      <c r="C46" s="1"/>
      <c r="D46" s="8"/>
      <c r="E46" s="8"/>
      <c r="F46" s="13"/>
      <c r="G46" s="13" t="str">
        <f t="shared" si="0"/>
        <v/>
      </c>
    </row>
    <row r="47" spans="1:7" x14ac:dyDescent="0.25">
      <c r="A47" s="3"/>
      <c r="B47" s="11">
        <v>8.4</v>
      </c>
      <c r="C47" s="18" t="s">
        <v>384</v>
      </c>
      <c r="D47" s="8"/>
      <c r="E47" s="8"/>
      <c r="F47" s="13"/>
      <c r="G47" s="13" t="str">
        <f>IFERROR(IF(E47&gt;0,((F47)*E47),""),"")</f>
        <v/>
      </c>
    </row>
    <row r="48" spans="1:7" x14ac:dyDescent="0.25">
      <c r="A48" s="3"/>
      <c r="B48" s="8"/>
      <c r="C48" s="1"/>
      <c r="D48" s="8"/>
      <c r="E48" s="8"/>
      <c r="F48" s="13"/>
      <c r="G48" s="24" t="str">
        <f t="shared" si="0"/>
        <v/>
      </c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/>
      <c r="B52" s="11" t="s">
        <v>165</v>
      </c>
      <c r="C52" s="18" t="s">
        <v>501</v>
      </c>
      <c r="D52" s="8"/>
      <c r="E52" s="8"/>
      <c r="F52" s="13"/>
      <c r="G52" s="13" t="str">
        <f>IFERROR(IF(E52&gt;0,((F52)*E52),""),"")</f>
        <v/>
      </c>
    </row>
    <row r="53" spans="1:7" x14ac:dyDescent="0.25">
      <c r="A53" s="3"/>
      <c r="B53" s="8"/>
      <c r="C53" s="1"/>
      <c r="D53" s="8"/>
      <c r="E53" s="8"/>
      <c r="F53" s="13"/>
      <c r="G53" s="13" t="str">
        <f t="shared" ref="G53:G96" si="1">IFERROR(IF(E53&gt;0,((F53)*E53),""),"")</f>
        <v/>
      </c>
    </row>
    <row r="54" spans="1:7" x14ac:dyDescent="0.25">
      <c r="A54" s="3">
        <v>7</v>
      </c>
      <c r="B54" s="8"/>
      <c r="C54" s="1" t="s">
        <v>502</v>
      </c>
      <c r="D54" s="8" t="s">
        <v>272</v>
      </c>
      <c r="E54" s="8">
        <v>2</v>
      </c>
      <c r="F54" s="13">
        <v>0</v>
      </c>
      <c r="G54" s="13">
        <f t="shared" si="1"/>
        <v>0</v>
      </c>
    </row>
    <row r="55" spans="1:7" x14ac:dyDescent="0.25">
      <c r="A55" s="3"/>
      <c r="B55" s="8"/>
      <c r="C55" s="1"/>
      <c r="D55" s="8"/>
      <c r="E55" s="8"/>
      <c r="F55" s="13"/>
      <c r="G55" s="13" t="str">
        <f t="shared" si="1"/>
        <v/>
      </c>
    </row>
    <row r="56" spans="1:7" x14ac:dyDescent="0.25">
      <c r="A56" s="3"/>
      <c r="B56" s="11" t="s">
        <v>189</v>
      </c>
      <c r="C56" s="18" t="s">
        <v>503</v>
      </c>
      <c r="D56" s="8"/>
      <c r="E56" s="8"/>
      <c r="F56" s="13"/>
      <c r="G56" s="13" t="str">
        <f t="shared" si="1"/>
        <v/>
      </c>
    </row>
    <row r="57" spans="1:7" x14ac:dyDescent="0.25">
      <c r="A57" s="3"/>
      <c r="B57" s="8"/>
      <c r="C57" s="1"/>
      <c r="D57" s="8"/>
      <c r="E57" s="8"/>
      <c r="F57" s="13"/>
      <c r="G57" s="13" t="str">
        <f t="shared" si="1"/>
        <v/>
      </c>
    </row>
    <row r="58" spans="1:7" x14ac:dyDescent="0.25">
      <c r="A58" s="3">
        <v>8</v>
      </c>
      <c r="B58" s="8"/>
      <c r="C58" s="1" t="s">
        <v>3602</v>
      </c>
      <c r="D58" s="8" t="s">
        <v>272</v>
      </c>
      <c r="E58" s="8">
        <v>8</v>
      </c>
      <c r="F58" s="13">
        <v>0</v>
      </c>
      <c r="G58" s="13">
        <f t="shared" si="1"/>
        <v>0</v>
      </c>
    </row>
    <row r="59" spans="1:7" x14ac:dyDescent="0.25">
      <c r="A59" s="3"/>
      <c r="B59" s="8"/>
      <c r="C59" s="1"/>
      <c r="D59" s="8"/>
      <c r="E59" s="8"/>
      <c r="F59" s="13"/>
      <c r="G59" s="13" t="str">
        <f t="shared" si="1"/>
        <v/>
      </c>
    </row>
    <row r="60" spans="1:7" x14ac:dyDescent="0.25">
      <c r="A60" s="3"/>
      <c r="B60" s="11" t="s">
        <v>190</v>
      </c>
      <c r="C60" s="18" t="s">
        <v>732</v>
      </c>
      <c r="D60" s="8"/>
      <c r="E60" s="8"/>
      <c r="F60" s="13"/>
      <c r="G60" s="13" t="str">
        <f t="shared" si="1"/>
        <v/>
      </c>
    </row>
    <row r="61" spans="1:7" x14ac:dyDescent="0.25">
      <c r="A61" s="3"/>
      <c r="B61" s="8"/>
      <c r="C61" s="1"/>
      <c r="D61" s="8"/>
      <c r="E61" s="8"/>
      <c r="F61" s="13"/>
      <c r="G61" s="13" t="str">
        <f t="shared" si="1"/>
        <v/>
      </c>
    </row>
    <row r="62" spans="1:7" x14ac:dyDescent="0.25">
      <c r="A62" s="3">
        <v>9</v>
      </c>
      <c r="B62" s="8" t="s">
        <v>386</v>
      </c>
      <c r="C62" s="1" t="s">
        <v>1290</v>
      </c>
      <c r="D62" s="8" t="s">
        <v>247</v>
      </c>
      <c r="E62" s="8">
        <v>40</v>
      </c>
      <c r="F62" s="13">
        <v>0</v>
      </c>
      <c r="G62" s="13">
        <f t="shared" si="1"/>
        <v>0</v>
      </c>
    </row>
    <row r="63" spans="1:7" x14ac:dyDescent="0.25">
      <c r="A63" s="3"/>
      <c r="B63" s="8"/>
      <c r="C63" s="1" t="s">
        <v>1291</v>
      </c>
      <c r="D63" s="8"/>
      <c r="E63" s="8"/>
      <c r="F63" s="13"/>
      <c r="G63" s="13" t="str">
        <f t="shared" si="1"/>
        <v/>
      </c>
    </row>
    <row r="64" spans="1:7" x14ac:dyDescent="0.25">
      <c r="A64" s="3"/>
      <c r="B64" s="8"/>
      <c r="C64" s="1"/>
      <c r="D64" s="8"/>
      <c r="E64" s="8"/>
      <c r="F64" s="13"/>
      <c r="G64" s="13" t="str">
        <f t="shared" si="1"/>
        <v/>
      </c>
    </row>
    <row r="65" spans="1:7" x14ac:dyDescent="0.25">
      <c r="A65" s="3"/>
      <c r="B65" s="8"/>
      <c r="C65" s="18" t="s">
        <v>1292</v>
      </c>
      <c r="D65" s="8"/>
      <c r="E65" s="8"/>
      <c r="F65" s="13"/>
      <c r="G65" s="13" t="str">
        <f t="shared" si="1"/>
        <v/>
      </c>
    </row>
    <row r="66" spans="1:7" x14ac:dyDescent="0.25">
      <c r="A66" s="3"/>
      <c r="B66" s="8"/>
      <c r="C66" s="1"/>
      <c r="D66" s="8"/>
      <c r="E66" s="8"/>
      <c r="F66" s="13"/>
      <c r="G66" s="13" t="str">
        <f t="shared" si="1"/>
        <v/>
      </c>
    </row>
    <row r="67" spans="1:7" x14ac:dyDescent="0.25">
      <c r="A67" s="3"/>
      <c r="B67" s="8"/>
      <c r="C67" s="18" t="s">
        <v>3042</v>
      </c>
      <c r="D67" s="8"/>
      <c r="E67" s="8"/>
      <c r="F67" s="13"/>
      <c r="G67" s="13" t="str">
        <f t="shared" si="1"/>
        <v/>
      </c>
    </row>
    <row r="68" spans="1:7" x14ac:dyDescent="0.25">
      <c r="A68" s="3"/>
      <c r="B68" s="8"/>
      <c r="C68" s="1"/>
      <c r="D68" s="8"/>
      <c r="E68" s="8"/>
      <c r="F68" s="13"/>
      <c r="G68" s="13" t="str">
        <f t="shared" si="1"/>
        <v/>
      </c>
    </row>
    <row r="69" spans="1:7" x14ac:dyDescent="0.25">
      <c r="A69" s="3">
        <v>10</v>
      </c>
      <c r="B69" s="8"/>
      <c r="C69" s="1" t="s">
        <v>1293</v>
      </c>
      <c r="D69" s="8" t="s">
        <v>247</v>
      </c>
      <c r="E69" s="8">
        <v>8</v>
      </c>
      <c r="F69" s="13">
        <v>0</v>
      </c>
      <c r="G69" s="13">
        <f t="shared" si="1"/>
        <v>0</v>
      </c>
    </row>
    <row r="70" spans="1:7" x14ac:dyDescent="0.25">
      <c r="A70" s="3"/>
      <c r="B70" s="8"/>
      <c r="C70" s="1" t="s">
        <v>3603</v>
      </c>
      <c r="D70" s="8"/>
      <c r="E70" s="8"/>
      <c r="F70" s="13"/>
      <c r="G70" s="13" t="str">
        <f t="shared" si="1"/>
        <v/>
      </c>
    </row>
    <row r="71" spans="1:7" x14ac:dyDescent="0.25">
      <c r="A71" s="3"/>
      <c r="B71" s="8"/>
      <c r="C71" s="1"/>
      <c r="D71" s="8"/>
      <c r="E71" s="8"/>
      <c r="F71" s="13"/>
      <c r="G71" s="13" t="str">
        <f t="shared" si="1"/>
        <v/>
      </c>
    </row>
    <row r="72" spans="1:7" x14ac:dyDescent="0.25">
      <c r="A72" s="3">
        <v>11</v>
      </c>
      <c r="B72" s="8"/>
      <c r="C72" s="1" t="s">
        <v>1294</v>
      </c>
      <c r="D72" s="8" t="s">
        <v>247</v>
      </c>
      <c r="E72" s="8">
        <v>12</v>
      </c>
      <c r="F72" s="13">
        <v>0</v>
      </c>
      <c r="G72" s="13">
        <f t="shared" si="1"/>
        <v>0</v>
      </c>
    </row>
    <row r="73" spans="1:7" x14ac:dyDescent="0.25">
      <c r="A73" s="3"/>
      <c r="B73" s="8"/>
      <c r="C73" s="1" t="s">
        <v>1295</v>
      </c>
      <c r="D73" s="8"/>
      <c r="E73" s="8"/>
      <c r="F73" s="13"/>
      <c r="G73" s="13" t="str">
        <f t="shared" si="1"/>
        <v/>
      </c>
    </row>
    <row r="74" spans="1:7" x14ac:dyDescent="0.25">
      <c r="A74" s="3"/>
      <c r="B74" s="8"/>
      <c r="C74" s="1" t="s">
        <v>805</v>
      </c>
      <c r="D74" s="8"/>
      <c r="E74" s="8"/>
      <c r="F74" s="13"/>
      <c r="G74" s="13" t="str">
        <f t="shared" si="1"/>
        <v/>
      </c>
    </row>
    <row r="75" spans="1:7" x14ac:dyDescent="0.25">
      <c r="A75" s="3"/>
      <c r="B75" s="8"/>
      <c r="C75" s="1"/>
      <c r="D75" s="8"/>
      <c r="E75" s="8"/>
      <c r="F75" s="13"/>
      <c r="G75" s="13" t="str">
        <f t="shared" si="1"/>
        <v/>
      </c>
    </row>
    <row r="76" spans="1:7" x14ac:dyDescent="0.25">
      <c r="A76" s="3"/>
      <c r="B76" s="11">
        <v>8.5</v>
      </c>
      <c r="C76" s="18" t="s">
        <v>531</v>
      </c>
      <c r="D76" s="8"/>
      <c r="E76" s="8"/>
      <c r="F76" s="13"/>
      <c r="G76" s="13" t="str">
        <f t="shared" si="1"/>
        <v/>
      </c>
    </row>
    <row r="77" spans="1:7" x14ac:dyDescent="0.25">
      <c r="A77" s="3"/>
      <c r="B77" s="8"/>
      <c r="C77" s="1"/>
      <c r="D77" s="8"/>
      <c r="E77" s="8"/>
      <c r="F77" s="13"/>
      <c r="G77" s="13" t="str">
        <f t="shared" si="1"/>
        <v/>
      </c>
    </row>
    <row r="78" spans="1:7" x14ac:dyDescent="0.25">
      <c r="A78" s="3">
        <v>12</v>
      </c>
      <c r="B78" s="8"/>
      <c r="C78" s="1" t="s">
        <v>737</v>
      </c>
      <c r="D78" s="8" t="s">
        <v>256</v>
      </c>
      <c r="E78" s="8">
        <v>30</v>
      </c>
      <c r="F78" s="13">
        <v>0</v>
      </c>
      <c r="G78" s="13">
        <f t="shared" si="1"/>
        <v>0</v>
      </c>
    </row>
    <row r="79" spans="1:7" x14ac:dyDescent="0.25">
      <c r="A79" s="3"/>
      <c r="B79" s="8"/>
      <c r="C79" s="1" t="s">
        <v>1296</v>
      </c>
      <c r="D79" s="8"/>
      <c r="E79" s="8"/>
      <c r="F79" s="13"/>
      <c r="G79" s="13" t="str">
        <f t="shared" si="1"/>
        <v/>
      </c>
    </row>
    <row r="80" spans="1:7" x14ac:dyDescent="0.25">
      <c r="A80" s="3"/>
      <c r="B80" s="8"/>
      <c r="C80" s="1" t="s">
        <v>739</v>
      </c>
      <c r="D80" s="8"/>
      <c r="E80" s="8"/>
      <c r="F80" s="13"/>
      <c r="G80" s="13" t="str">
        <f t="shared" si="1"/>
        <v/>
      </c>
    </row>
    <row r="81" spans="1:7" x14ac:dyDescent="0.25">
      <c r="A81" s="3"/>
      <c r="B81" s="8"/>
      <c r="C81" s="1" t="s">
        <v>740</v>
      </c>
      <c r="D81" s="8"/>
      <c r="E81" s="8"/>
      <c r="F81" s="13"/>
      <c r="G81" s="13" t="str">
        <f t="shared" si="1"/>
        <v/>
      </c>
    </row>
    <row r="82" spans="1:7" x14ac:dyDescent="0.25">
      <c r="A82" s="3"/>
      <c r="B82" s="8"/>
      <c r="C82" s="1" t="s">
        <v>741</v>
      </c>
      <c r="D82" s="8"/>
      <c r="E82" s="8"/>
      <c r="F82" s="13"/>
      <c r="G82" s="13" t="str">
        <f t="shared" si="1"/>
        <v/>
      </c>
    </row>
    <row r="83" spans="1:7" x14ac:dyDescent="0.25">
      <c r="A83" s="3"/>
      <c r="B83" s="8"/>
      <c r="C83" s="1" t="s">
        <v>1297</v>
      </c>
      <c r="D83" s="8"/>
      <c r="E83" s="8"/>
      <c r="F83" s="13"/>
      <c r="G83" s="13" t="str">
        <f t="shared" si="1"/>
        <v/>
      </c>
    </row>
    <row r="84" spans="1:7" x14ac:dyDescent="0.25">
      <c r="A84" s="3"/>
      <c r="B84" s="8"/>
      <c r="C84" s="1" t="s">
        <v>743</v>
      </c>
      <c r="D84" s="8"/>
      <c r="E84" s="8"/>
      <c r="F84" s="13"/>
      <c r="G84" s="13" t="str">
        <f t="shared" si="1"/>
        <v/>
      </c>
    </row>
    <row r="85" spans="1:7" x14ac:dyDescent="0.25">
      <c r="A85" s="3"/>
      <c r="B85" s="8"/>
      <c r="C85" s="1"/>
      <c r="D85" s="8"/>
      <c r="E85" s="8"/>
      <c r="F85" s="13"/>
      <c r="G85" s="13" t="str">
        <f t="shared" si="1"/>
        <v/>
      </c>
    </row>
    <row r="86" spans="1:7" x14ac:dyDescent="0.25">
      <c r="A86" s="3"/>
      <c r="B86" s="8"/>
      <c r="C86" s="18" t="s">
        <v>772</v>
      </c>
      <c r="D86" s="8"/>
      <c r="E86" s="8"/>
      <c r="F86" s="13"/>
      <c r="G86" s="13" t="str">
        <f t="shared" si="1"/>
        <v/>
      </c>
    </row>
    <row r="87" spans="1:7" x14ac:dyDescent="0.25">
      <c r="A87" s="3"/>
      <c r="B87" s="8"/>
      <c r="C87" s="1"/>
      <c r="D87" s="8"/>
      <c r="E87" s="8"/>
      <c r="F87" s="13"/>
      <c r="G87" s="13" t="str">
        <f t="shared" si="1"/>
        <v/>
      </c>
    </row>
    <row r="88" spans="1:7" x14ac:dyDescent="0.25">
      <c r="A88" s="3"/>
      <c r="B88" s="8"/>
      <c r="C88" s="18" t="s">
        <v>3044</v>
      </c>
      <c r="D88" s="8"/>
      <c r="E88" s="8"/>
      <c r="F88" s="13"/>
      <c r="G88" s="13" t="str">
        <f t="shared" si="1"/>
        <v/>
      </c>
    </row>
    <row r="89" spans="1:7" x14ac:dyDescent="0.25">
      <c r="A89" s="3"/>
      <c r="B89" s="8"/>
      <c r="C89" s="1"/>
      <c r="D89" s="8"/>
      <c r="E89" s="8"/>
      <c r="F89" s="13"/>
      <c r="G89" s="13" t="str">
        <f t="shared" si="1"/>
        <v/>
      </c>
    </row>
    <row r="90" spans="1:7" x14ac:dyDescent="0.25">
      <c r="A90" s="3"/>
      <c r="B90" s="8"/>
      <c r="C90" s="18" t="s">
        <v>773</v>
      </c>
      <c r="D90" s="8"/>
      <c r="E90" s="8"/>
      <c r="F90" s="13"/>
      <c r="G90" s="13" t="str">
        <f t="shared" si="1"/>
        <v/>
      </c>
    </row>
    <row r="91" spans="1:7" x14ac:dyDescent="0.25">
      <c r="A91" s="3"/>
      <c r="B91" s="8"/>
      <c r="C91" s="18" t="s">
        <v>774</v>
      </c>
      <c r="D91" s="8"/>
      <c r="E91" s="8"/>
      <c r="F91" s="13"/>
      <c r="G91" s="13" t="str">
        <f t="shared" si="1"/>
        <v/>
      </c>
    </row>
    <row r="92" spans="1:7" x14ac:dyDescent="0.25">
      <c r="A92" s="3"/>
      <c r="B92" s="8"/>
      <c r="C92" s="1"/>
      <c r="D92" s="8"/>
      <c r="E92" s="8"/>
      <c r="F92" s="13"/>
      <c r="G92" s="13" t="str">
        <f t="shared" si="1"/>
        <v/>
      </c>
    </row>
    <row r="93" spans="1:7" x14ac:dyDescent="0.25">
      <c r="A93" s="3">
        <v>13</v>
      </c>
      <c r="B93" s="8"/>
      <c r="C93" s="1" t="s">
        <v>1298</v>
      </c>
      <c r="D93" s="8" t="s">
        <v>247</v>
      </c>
      <c r="E93" s="8">
        <v>18</v>
      </c>
      <c r="F93" s="13">
        <v>0</v>
      </c>
      <c r="G93" s="13">
        <f t="shared" si="1"/>
        <v>0</v>
      </c>
    </row>
    <row r="94" spans="1:7" x14ac:dyDescent="0.25">
      <c r="A94" s="3"/>
      <c r="B94" s="8"/>
      <c r="C94" s="1"/>
      <c r="D94" s="8"/>
      <c r="E94" s="8"/>
      <c r="F94" s="13"/>
      <c r="G94" s="13" t="str">
        <f t="shared" si="1"/>
        <v/>
      </c>
    </row>
    <row r="95" spans="1:7" x14ac:dyDescent="0.25">
      <c r="A95" s="3"/>
      <c r="B95" s="8"/>
      <c r="C95" s="18" t="s">
        <v>780</v>
      </c>
      <c r="D95" s="8"/>
      <c r="E95" s="8"/>
      <c r="F95" s="13"/>
      <c r="G95" s="13" t="str">
        <f t="shared" si="1"/>
        <v/>
      </c>
    </row>
    <row r="96" spans="1:7" x14ac:dyDescent="0.25">
      <c r="A96" s="3"/>
      <c r="B96" s="8"/>
      <c r="C96" s="1"/>
      <c r="D96" s="8"/>
      <c r="E96" s="8"/>
      <c r="F96" s="13"/>
      <c r="G96" s="13" t="str">
        <f t="shared" si="1"/>
        <v/>
      </c>
    </row>
    <row r="97" spans="1:7" x14ac:dyDescent="0.25">
      <c r="A97" s="3"/>
      <c r="B97" s="8"/>
      <c r="C97" s="1"/>
      <c r="D97" s="8"/>
      <c r="E97" s="8"/>
      <c r="F97" s="13"/>
      <c r="G97" s="13" t="str">
        <f>IFERROR(IF(E97&gt;0,((F97)*E97),""),"")</f>
        <v/>
      </c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5">
        <f>G98</f>
        <v>0</v>
      </c>
    </row>
    <row r="101" spans="1:7" x14ac:dyDescent="0.25">
      <c r="A101" s="3">
        <v>14</v>
      </c>
      <c r="B101" s="8"/>
      <c r="C101" s="1" t="s">
        <v>781</v>
      </c>
      <c r="D101" s="8" t="s">
        <v>256</v>
      </c>
      <c r="E101" s="8">
        <v>32</v>
      </c>
      <c r="F101" s="13">
        <v>0</v>
      </c>
      <c r="G101" s="13">
        <f>IFERROR(IF(E101&gt;0,((F101)*E101),""),"")</f>
        <v>0</v>
      </c>
    </row>
    <row r="102" spans="1:7" x14ac:dyDescent="0.25">
      <c r="A102" s="3"/>
      <c r="B102" s="8"/>
      <c r="C102" s="1" t="s">
        <v>782</v>
      </c>
      <c r="D102" s="8"/>
      <c r="E102" s="8"/>
      <c r="F102" s="13"/>
      <c r="G102" s="13" t="str">
        <f t="shared" ref="G102:G145" si="2">IFERROR(IF(E102&gt;0,((F102)*E102),""),"")</f>
        <v/>
      </c>
    </row>
    <row r="103" spans="1:7" x14ac:dyDescent="0.25">
      <c r="A103" s="3"/>
      <c r="B103" s="8"/>
      <c r="C103" s="1"/>
      <c r="D103" s="8"/>
      <c r="E103" s="8"/>
      <c r="F103" s="13"/>
      <c r="G103" s="13" t="str">
        <f t="shared" si="2"/>
        <v/>
      </c>
    </row>
    <row r="104" spans="1:7" x14ac:dyDescent="0.25">
      <c r="A104" s="3"/>
      <c r="B104" s="8"/>
      <c r="C104" s="18" t="s">
        <v>783</v>
      </c>
      <c r="D104" s="8"/>
      <c r="E104" s="8"/>
      <c r="F104" s="13"/>
      <c r="G104" s="13" t="str">
        <f t="shared" si="2"/>
        <v/>
      </c>
    </row>
    <row r="105" spans="1:7" x14ac:dyDescent="0.25">
      <c r="A105" s="3"/>
      <c r="B105" s="8"/>
      <c r="C105" s="1"/>
      <c r="D105" s="8"/>
      <c r="E105" s="8"/>
      <c r="F105" s="13"/>
      <c r="G105" s="13" t="str">
        <f t="shared" si="2"/>
        <v/>
      </c>
    </row>
    <row r="106" spans="1:7" x14ac:dyDescent="0.25">
      <c r="A106" s="3"/>
      <c r="B106" s="8"/>
      <c r="C106" s="18" t="s">
        <v>1299</v>
      </c>
      <c r="D106" s="8"/>
      <c r="E106" s="8"/>
      <c r="F106" s="13"/>
      <c r="G106" s="13" t="str">
        <f t="shared" si="2"/>
        <v/>
      </c>
    </row>
    <row r="107" spans="1:7" x14ac:dyDescent="0.25">
      <c r="A107" s="3"/>
      <c r="B107" s="8"/>
      <c r="C107" s="18" t="s">
        <v>1300</v>
      </c>
      <c r="D107" s="8"/>
      <c r="E107" s="8"/>
      <c r="F107" s="13"/>
      <c r="G107" s="13" t="str">
        <f t="shared" si="2"/>
        <v/>
      </c>
    </row>
    <row r="108" spans="1:7" x14ac:dyDescent="0.25">
      <c r="A108" s="3"/>
      <c r="B108" s="8"/>
      <c r="C108" s="18" t="s">
        <v>1301</v>
      </c>
      <c r="D108" s="8"/>
      <c r="E108" s="8"/>
      <c r="F108" s="13"/>
      <c r="G108" s="13" t="str">
        <f t="shared" si="2"/>
        <v/>
      </c>
    </row>
    <row r="109" spans="1:7" x14ac:dyDescent="0.25">
      <c r="A109" s="3"/>
      <c r="B109" s="8"/>
      <c r="C109" s="18" t="s">
        <v>1302</v>
      </c>
      <c r="D109" s="8"/>
      <c r="E109" s="8"/>
      <c r="F109" s="13"/>
      <c r="G109" s="13" t="str">
        <f t="shared" si="2"/>
        <v/>
      </c>
    </row>
    <row r="110" spans="1:7" x14ac:dyDescent="0.25">
      <c r="A110" s="3"/>
      <c r="B110" s="8"/>
      <c r="C110" s="18" t="s">
        <v>1303</v>
      </c>
      <c r="D110" s="8"/>
      <c r="E110" s="8"/>
      <c r="F110" s="13"/>
      <c r="G110" s="13" t="str">
        <f t="shared" si="2"/>
        <v/>
      </c>
    </row>
    <row r="111" spans="1:7" x14ac:dyDescent="0.25">
      <c r="A111" s="3"/>
      <c r="B111" s="8"/>
      <c r="C111" s="18" t="s">
        <v>1304</v>
      </c>
      <c r="D111" s="8"/>
      <c r="E111" s="8"/>
      <c r="F111" s="13"/>
      <c r="G111" s="13" t="str">
        <f t="shared" si="2"/>
        <v/>
      </c>
    </row>
    <row r="112" spans="1:7" x14ac:dyDescent="0.25">
      <c r="A112" s="3"/>
      <c r="B112" s="8"/>
      <c r="C112" s="18" t="s">
        <v>1305</v>
      </c>
      <c r="D112" s="8"/>
      <c r="E112" s="8"/>
      <c r="F112" s="13"/>
      <c r="G112" s="13" t="str">
        <f t="shared" si="2"/>
        <v/>
      </c>
    </row>
    <row r="113" spans="1:7" x14ac:dyDescent="0.25">
      <c r="A113" s="3"/>
      <c r="B113" s="8"/>
      <c r="C113" s="1"/>
      <c r="D113" s="8"/>
      <c r="E113" s="8"/>
      <c r="F113" s="13"/>
      <c r="G113" s="13" t="str">
        <f t="shared" si="2"/>
        <v/>
      </c>
    </row>
    <row r="114" spans="1:7" x14ac:dyDescent="0.25">
      <c r="A114" s="3">
        <v>15</v>
      </c>
      <c r="B114" s="8"/>
      <c r="C114" s="1" t="s">
        <v>1306</v>
      </c>
      <c r="D114" s="8" t="s">
        <v>247</v>
      </c>
      <c r="E114" s="8">
        <v>18</v>
      </c>
      <c r="F114" s="13">
        <v>0</v>
      </c>
      <c r="G114" s="13">
        <f t="shared" si="2"/>
        <v>0</v>
      </c>
    </row>
    <row r="115" spans="1:7" x14ac:dyDescent="0.25">
      <c r="A115" s="3"/>
      <c r="B115" s="8"/>
      <c r="C115" s="1" t="s">
        <v>792</v>
      </c>
      <c r="D115" s="8"/>
      <c r="E115" s="8"/>
      <c r="F115" s="13"/>
      <c r="G115" s="13" t="str">
        <f t="shared" si="2"/>
        <v/>
      </c>
    </row>
    <row r="116" spans="1:7" x14ac:dyDescent="0.25">
      <c r="A116" s="3"/>
      <c r="B116" s="8"/>
      <c r="C116" s="1" t="s">
        <v>793</v>
      </c>
      <c r="D116" s="8"/>
      <c r="E116" s="8"/>
      <c r="F116" s="13"/>
      <c r="G116" s="13" t="str">
        <f t="shared" si="2"/>
        <v/>
      </c>
    </row>
    <row r="117" spans="1:7" x14ac:dyDescent="0.25">
      <c r="A117" s="3"/>
      <c r="B117" s="8"/>
      <c r="C117" s="1"/>
      <c r="D117" s="8"/>
      <c r="E117" s="8"/>
      <c r="F117" s="13"/>
      <c r="G117" s="13" t="str">
        <f t="shared" si="2"/>
        <v/>
      </c>
    </row>
    <row r="118" spans="1:7" x14ac:dyDescent="0.25">
      <c r="A118" s="3">
        <v>16</v>
      </c>
      <c r="B118" s="8"/>
      <c r="C118" s="1" t="s">
        <v>1307</v>
      </c>
      <c r="D118" s="8" t="s">
        <v>256</v>
      </c>
      <c r="E118" s="8">
        <v>26</v>
      </c>
      <c r="F118" s="13">
        <v>0</v>
      </c>
      <c r="G118" s="13">
        <f t="shared" si="2"/>
        <v>0</v>
      </c>
    </row>
    <row r="119" spans="1:7" x14ac:dyDescent="0.25">
      <c r="A119" s="3"/>
      <c r="B119" s="8"/>
      <c r="C119" s="1" t="s">
        <v>1308</v>
      </c>
      <c r="D119" s="8"/>
      <c r="E119" s="8"/>
      <c r="F119" s="13"/>
      <c r="G119" s="13" t="str">
        <f t="shared" si="2"/>
        <v/>
      </c>
    </row>
    <row r="120" spans="1:7" x14ac:dyDescent="0.25">
      <c r="A120" s="3"/>
      <c r="B120" s="8"/>
      <c r="C120" s="1" t="s">
        <v>1309</v>
      </c>
      <c r="D120" s="8"/>
      <c r="E120" s="8"/>
      <c r="F120" s="13"/>
      <c r="G120" s="13" t="str">
        <f t="shared" si="2"/>
        <v/>
      </c>
    </row>
    <row r="121" spans="1:7" x14ac:dyDescent="0.25">
      <c r="A121" s="3"/>
      <c r="B121" s="8"/>
      <c r="C121" s="1" t="s">
        <v>1310</v>
      </c>
      <c r="D121" s="8"/>
      <c r="E121" s="8"/>
      <c r="F121" s="13"/>
      <c r="G121" s="13" t="str">
        <f t="shared" si="2"/>
        <v/>
      </c>
    </row>
    <row r="122" spans="1:7" x14ac:dyDescent="0.25">
      <c r="A122" s="3"/>
      <c r="B122" s="8"/>
      <c r="C122" s="1"/>
      <c r="D122" s="8"/>
      <c r="E122" s="8"/>
      <c r="F122" s="13"/>
      <c r="G122" s="13" t="str">
        <f t="shared" si="2"/>
        <v/>
      </c>
    </row>
    <row r="123" spans="1:7" x14ac:dyDescent="0.25">
      <c r="A123" s="3"/>
      <c r="B123" s="8"/>
      <c r="C123" s="18" t="s">
        <v>2700</v>
      </c>
      <c r="D123" s="8"/>
      <c r="E123" s="8"/>
      <c r="F123" s="13"/>
      <c r="G123" s="13" t="str">
        <f t="shared" si="2"/>
        <v/>
      </c>
    </row>
    <row r="124" spans="1:7" x14ac:dyDescent="0.25">
      <c r="A124" s="3"/>
      <c r="B124" s="8"/>
      <c r="C124" s="1"/>
      <c r="D124" s="8"/>
      <c r="E124" s="8"/>
      <c r="F124" s="13"/>
      <c r="G124" s="13" t="str">
        <f t="shared" si="2"/>
        <v/>
      </c>
    </row>
    <row r="125" spans="1:7" x14ac:dyDescent="0.25">
      <c r="A125" s="3">
        <v>17</v>
      </c>
      <c r="B125" s="8"/>
      <c r="C125" s="1" t="s">
        <v>1311</v>
      </c>
      <c r="D125" s="8" t="s">
        <v>247</v>
      </c>
      <c r="E125" s="8">
        <v>6</v>
      </c>
      <c r="F125" s="13">
        <v>0</v>
      </c>
      <c r="G125" s="13">
        <f t="shared" si="2"/>
        <v>0</v>
      </c>
    </row>
    <row r="126" spans="1:7" x14ac:dyDescent="0.25">
      <c r="A126" s="3"/>
      <c r="B126" s="8"/>
      <c r="C126" s="1" t="s">
        <v>1312</v>
      </c>
      <c r="D126" s="8"/>
      <c r="E126" s="8"/>
      <c r="F126" s="13"/>
      <c r="G126" s="13" t="str">
        <f t="shared" si="2"/>
        <v/>
      </c>
    </row>
    <row r="127" spans="1:7" x14ac:dyDescent="0.25">
      <c r="A127" s="3"/>
      <c r="B127" s="8"/>
      <c r="C127" s="1"/>
      <c r="D127" s="8"/>
      <c r="E127" s="8"/>
      <c r="F127" s="13"/>
      <c r="G127" s="13" t="str">
        <f t="shared" si="2"/>
        <v/>
      </c>
    </row>
    <row r="128" spans="1:7" x14ac:dyDescent="0.25">
      <c r="A128" s="3"/>
      <c r="B128" s="8"/>
      <c r="C128" s="18" t="s">
        <v>1313</v>
      </c>
      <c r="D128" s="8"/>
      <c r="E128" s="8"/>
      <c r="F128" s="13"/>
      <c r="G128" s="13" t="str">
        <f t="shared" si="2"/>
        <v/>
      </c>
    </row>
    <row r="129" spans="1:7" x14ac:dyDescent="0.25">
      <c r="A129" s="3"/>
      <c r="B129" s="8"/>
      <c r="C129" s="1"/>
      <c r="D129" s="8"/>
      <c r="E129" s="8"/>
      <c r="F129" s="13"/>
      <c r="G129" s="13" t="str">
        <f t="shared" si="2"/>
        <v/>
      </c>
    </row>
    <row r="130" spans="1:7" x14ac:dyDescent="0.25">
      <c r="A130" s="3"/>
      <c r="B130" s="8"/>
      <c r="C130" s="18" t="s">
        <v>1314</v>
      </c>
      <c r="D130" s="8"/>
      <c r="E130" s="8"/>
      <c r="F130" s="13"/>
      <c r="G130" s="13" t="str">
        <f t="shared" si="2"/>
        <v/>
      </c>
    </row>
    <row r="131" spans="1:7" x14ac:dyDescent="0.25">
      <c r="A131" s="3"/>
      <c r="B131" s="8"/>
      <c r="C131" s="18" t="s">
        <v>1315</v>
      </c>
      <c r="D131" s="8"/>
      <c r="E131" s="8"/>
      <c r="F131" s="13"/>
      <c r="G131" s="13" t="str">
        <f t="shared" si="2"/>
        <v/>
      </c>
    </row>
    <row r="132" spans="1:7" x14ac:dyDescent="0.25">
      <c r="A132" s="3"/>
      <c r="B132" s="8"/>
      <c r="C132" s="18" t="s">
        <v>3018</v>
      </c>
      <c r="D132" s="8"/>
      <c r="E132" s="8"/>
      <c r="F132" s="13"/>
      <c r="G132" s="13" t="str">
        <f t="shared" si="2"/>
        <v/>
      </c>
    </row>
    <row r="133" spans="1:7" x14ac:dyDescent="0.25">
      <c r="A133" s="3"/>
      <c r="B133" s="8"/>
      <c r="C133" s="1"/>
      <c r="D133" s="8"/>
      <c r="E133" s="8"/>
      <c r="F133" s="13"/>
      <c r="G133" s="13" t="str">
        <f t="shared" si="2"/>
        <v/>
      </c>
    </row>
    <row r="134" spans="1:7" x14ac:dyDescent="0.25">
      <c r="A134" s="3">
        <v>18</v>
      </c>
      <c r="B134" s="8"/>
      <c r="C134" s="1" t="s">
        <v>1316</v>
      </c>
      <c r="D134" s="8" t="s">
        <v>247</v>
      </c>
      <c r="E134" s="8">
        <v>6</v>
      </c>
      <c r="F134" s="13">
        <v>0</v>
      </c>
      <c r="G134" s="13">
        <f t="shared" si="2"/>
        <v>0</v>
      </c>
    </row>
    <row r="135" spans="1:7" x14ac:dyDescent="0.25">
      <c r="A135" s="3"/>
      <c r="B135" s="8"/>
      <c r="C135" s="1" t="s">
        <v>1317</v>
      </c>
      <c r="D135" s="8"/>
      <c r="E135" s="8"/>
      <c r="F135" s="13"/>
      <c r="G135" s="13" t="str">
        <f t="shared" si="2"/>
        <v/>
      </c>
    </row>
    <row r="136" spans="1:7" x14ac:dyDescent="0.25">
      <c r="A136" s="3"/>
      <c r="B136" s="8"/>
      <c r="C136" s="1"/>
      <c r="D136" s="8"/>
      <c r="E136" s="8"/>
      <c r="F136" s="13"/>
      <c r="G136" s="13" t="str">
        <f t="shared" si="2"/>
        <v/>
      </c>
    </row>
    <row r="137" spans="1:7" x14ac:dyDescent="0.25">
      <c r="A137" s="3"/>
      <c r="B137" s="8"/>
      <c r="C137" s="18" t="s">
        <v>3043</v>
      </c>
      <c r="D137" s="8"/>
      <c r="E137" s="8"/>
      <c r="F137" s="13"/>
      <c r="G137" s="13" t="str">
        <f t="shared" si="2"/>
        <v/>
      </c>
    </row>
    <row r="138" spans="1:7" x14ac:dyDescent="0.25">
      <c r="A138" s="3"/>
      <c r="B138" s="8"/>
      <c r="C138" s="1"/>
      <c r="D138" s="8"/>
      <c r="E138" s="8"/>
      <c r="F138" s="13"/>
      <c r="G138" s="13" t="str">
        <f t="shared" si="2"/>
        <v/>
      </c>
    </row>
    <row r="139" spans="1:7" x14ac:dyDescent="0.25">
      <c r="A139" s="3">
        <v>19</v>
      </c>
      <c r="B139" s="8"/>
      <c r="C139" s="1" t="s">
        <v>1318</v>
      </c>
      <c r="D139" s="8" t="s">
        <v>256</v>
      </c>
      <c r="E139" s="8">
        <v>8</v>
      </c>
      <c r="F139" s="13">
        <v>0</v>
      </c>
      <c r="G139" s="13">
        <f t="shared" si="2"/>
        <v>0</v>
      </c>
    </row>
    <row r="140" spans="1:7" x14ac:dyDescent="0.25">
      <c r="A140" s="3"/>
      <c r="B140" s="8"/>
      <c r="C140" s="1" t="s">
        <v>1319</v>
      </c>
      <c r="D140" s="8"/>
      <c r="E140" s="8"/>
      <c r="F140" s="13"/>
      <c r="G140" s="13" t="str">
        <f t="shared" si="2"/>
        <v/>
      </c>
    </row>
    <row r="141" spans="1:7" x14ac:dyDescent="0.25">
      <c r="A141" s="3"/>
      <c r="B141" s="8"/>
      <c r="C141" s="1"/>
      <c r="D141" s="8"/>
      <c r="E141" s="8"/>
      <c r="F141" s="13"/>
      <c r="G141" s="13" t="str">
        <f t="shared" si="2"/>
        <v/>
      </c>
    </row>
    <row r="142" spans="1:7" x14ac:dyDescent="0.25">
      <c r="A142" s="3"/>
      <c r="B142" s="8"/>
      <c r="C142" s="18" t="s">
        <v>1320</v>
      </c>
      <c r="D142" s="8"/>
      <c r="E142" s="8"/>
      <c r="F142" s="13"/>
      <c r="G142" s="13" t="str">
        <f t="shared" si="2"/>
        <v/>
      </c>
    </row>
    <row r="143" spans="1:7" x14ac:dyDescent="0.25">
      <c r="A143" s="3"/>
      <c r="B143" s="8"/>
      <c r="C143" s="1"/>
      <c r="D143" s="8"/>
      <c r="E143" s="8"/>
      <c r="F143" s="13"/>
      <c r="G143" s="13" t="str">
        <f t="shared" si="2"/>
        <v/>
      </c>
    </row>
    <row r="144" spans="1:7" x14ac:dyDescent="0.25">
      <c r="A144" s="3">
        <v>20</v>
      </c>
      <c r="B144" s="8"/>
      <c r="C144" s="1" t="s">
        <v>1321</v>
      </c>
      <c r="D144" s="8" t="s">
        <v>252</v>
      </c>
      <c r="E144" s="8">
        <v>4</v>
      </c>
      <c r="F144" s="13">
        <v>0</v>
      </c>
      <c r="G144" s="13">
        <f t="shared" si="2"/>
        <v>0</v>
      </c>
    </row>
    <row r="145" spans="1:7" x14ac:dyDescent="0.25">
      <c r="A145" s="3"/>
      <c r="B145" s="8"/>
      <c r="C145" s="1" t="s">
        <v>1322</v>
      </c>
      <c r="D145" s="8"/>
      <c r="E145" s="8"/>
      <c r="F145" s="13"/>
      <c r="G145" s="13" t="str">
        <f t="shared" si="2"/>
        <v/>
      </c>
    </row>
    <row r="146" spans="1:7" x14ac:dyDescent="0.25">
      <c r="A146" s="3"/>
      <c r="B146" s="8"/>
      <c r="C146" s="41" t="s">
        <v>1323</v>
      </c>
      <c r="D146" s="8"/>
      <c r="E146" s="8"/>
      <c r="F146" s="13"/>
      <c r="G146" s="13" t="str">
        <f>IFERROR(IF(E146&gt;0,((F146)*E146),""),"")</f>
        <v/>
      </c>
    </row>
    <row r="147" spans="1:7" x14ac:dyDescent="0.25">
      <c r="A147" s="4"/>
      <c r="B147" s="4"/>
      <c r="C147" s="160" t="s">
        <v>2875</v>
      </c>
      <c r="D147" s="161"/>
      <c r="E147" s="161"/>
      <c r="F147" s="162"/>
      <c r="G147" s="14">
        <f>SUM(G100:G146)</f>
        <v>0</v>
      </c>
    </row>
  </sheetData>
  <mergeCells count="5">
    <mergeCell ref="C49:F49"/>
    <mergeCell ref="C51:F51"/>
    <mergeCell ref="C98:F98"/>
    <mergeCell ref="C100:F100"/>
    <mergeCell ref="C147:F14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3"/>
  <sheetViews>
    <sheetView view="pageLayout" zoomScaleNormal="100" workbookViewId="0">
      <selection activeCell="C341" sqref="C341"/>
    </sheetView>
  </sheetViews>
  <sheetFormatPr defaultRowHeight="15" x14ac:dyDescent="0.25"/>
  <cols>
    <col min="1" max="1" width="7.42578125" customWidth="1"/>
    <col min="2" max="2" width="9" customWidth="1"/>
    <col min="3" max="3" width="35.140625" customWidth="1"/>
    <col min="4" max="4" width="4.85546875" customWidth="1"/>
    <col min="5" max="5" width="8.42578125" customWidth="1"/>
    <col min="6" max="6" width="13.5703125" customWidth="1"/>
    <col min="7" max="7" width="14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3744</v>
      </c>
      <c r="D2" s="20"/>
      <c r="E2" s="20"/>
      <c r="F2" s="20"/>
      <c r="G2" s="32" t="str">
        <f>IFERROR(IF(E2&gt;0,((F2)*E2),""),"")</f>
        <v/>
      </c>
    </row>
    <row r="3" spans="1:7" x14ac:dyDescent="0.25">
      <c r="A3" s="3"/>
      <c r="B3" s="8"/>
      <c r="C3" s="18" t="s">
        <v>981</v>
      </c>
      <c r="D3" s="8"/>
      <c r="E3" s="8"/>
      <c r="F3" s="13"/>
      <c r="G3" s="13" t="str">
        <f t="shared" ref="G3:G48" si="0">IFERROR(IF(E3&gt;0,((F3)*E3),""),"")</f>
        <v/>
      </c>
    </row>
    <row r="4" spans="1:7" x14ac:dyDescent="0.25">
      <c r="A4" s="3"/>
      <c r="B4" s="8"/>
      <c r="C4" s="18" t="s">
        <v>1324</v>
      </c>
      <c r="D4" s="8"/>
      <c r="E4" s="8"/>
      <c r="F4" s="13"/>
      <c r="G4" s="13" t="str">
        <f t="shared" si="0"/>
        <v/>
      </c>
    </row>
    <row r="5" spans="1:7" x14ac:dyDescent="0.25">
      <c r="A5" s="3"/>
      <c r="B5" s="8"/>
      <c r="C5" s="18" t="s">
        <v>439</v>
      </c>
      <c r="D5" s="8"/>
      <c r="E5" s="8"/>
      <c r="F5" s="13"/>
      <c r="G5" s="13" t="str">
        <f t="shared" si="0"/>
        <v/>
      </c>
    </row>
    <row r="6" spans="1:7" x14ac:dyDescent="0.25">
      <c r="A6" s="3"/>
      <c r="B6" s="8"/>
      <c r="C6" s="1"/>
      <c r="D6" s="8"/>
      <c r="E6" s="8"/>
      <c r="F6" s="13"/>
      <c r="G6" s="13" t="str">
        <f t="shared" si="0"/>
        <v/>
      </c>
    </row>
    <row r="7" spans="1:7" x14ac:dyDescent="0.25">
      <c r="A7" s="3"/>
      <c r="B7" s="8"/>
      <c r="C7" s="18" t="s">
        <v>1325</v>
      </c>
      <c r="D7" s="8"/>
      <c r="E7" s="8"/>
      <c r="F7" s="13"/>
      <c r="G7" s="13" t="str">
        <f t="shared" si="0"/>
        <v/>
      </c>
    </row>
    <row r="8" spans="1:7" x14ac:dyDescent="0.25">
      <c r="A8" s="3"/>
      <c r="B8" s="8"/>
      <c r="C8" s="18" t="s">
        <v>4466</v>
      </c>
      <c r="D8" s="8"/>
      <c r="E8" s="8"/>
      <c r="F8" s="13"/>
      <c r="G8" s="13" t="str">
        <f t="shared" si="0"/>
        <v/>
      </c>
    </row>
    <row r="9" spans="1:7" x14ac:dyDescent="0.25">
      <c r="A9" s="3"/>
      <c r="B9" s="8"/>
      <c r="C9" s="18" t="s">
        <v>3956</v>
      </c>
      <c r="D9" s="8"/>
      <c r="E9" s="8"/>
      <c r="F9" s="13"/>
      <c r="G9" s="13" t="str">
        <f t="shared" si="0"/>
        <v/>
      </c>
    </row>
    <row r="10" spans="1:7" x14ac:dyDescent="0.25">
      <c r="A10" s="3"/>
      <c r="B10" s="8"/>
      <c r="C10" s="1"/>
      <c r="D10" s="8"/>
      <c r="E10" s="8"/>
      <c r="F10" s="13"/>
      <c r="G10" s="13" t="str">
        <f t="shared" si="0"/>
        <v/>
      </c>
    </row>
    <row r="11" spans="1:7" x14ac:dyDescent="0.25">
      <c r="A11" s="3"/>
      <c r="B11" s="11" t="s">
        <v>623</v>
      </c>
      <c r="C11" s="18" t="s">
        <v>964</v>
      </c>
      <c r="D11" s="8"/>
      <c r="E11" s="8"/>
      <c r="F11" s="13"/>
      <c r="G11" s="13" t="str">
        <f t="shared" si="0"/>
        <v/>
      </c>
    </row>
    <row r="12" spans="1:7" x14ac:dyDescent="0.25">
      <c r="A12" s="3"/>
      <c r="B12" s="8"/>
      <c r="C12" s="1"/>
      <c r="D12" s="8"/>
      <c r="E12" s="8"/>
      <c r="F12" s="13"/>
      <c r="G12" s="13" t="str">
        <f t="shared" si="0"/>
        <v/>
      </c>
    </row>
    <row r="13" spans="1:7" x14ac:dyDescent="0.25">
      <c r="A13" s="3"/>
      <c r="B13" s="8"/>
      <c r="C13" s="18" t="s">
        <v>1326</v>
      </c>
      <c r="D13" s="8"/>
      <c r="E13" s="8"/>
      <c r="F13" s="13"/>
      <c r="G13" s="13" t="str">
        <f t="shared" si="0"/>
        <v/>
      </c>
    </row>
    <row r="14" spans="1:7" x14ac:dyDescent="0.25">
      <c r="A14" s="3"/>
      <c r="B14" s="8"/>
      <c r="C14" s="1"/>
      <c r="D14" s="8"/>
      <c r="E14" s="8"/>
      <c r="F14" s="13"/>
      <c r="G14" s="13" t="str">
        <f t="shared" si="0"/>
        <v/>
      </c>
    </row>
    <row r="15" spans="1:7" x14ac:dyDescent="0.25">
      <c r="A15" s="3"/>
      <c r="B15" s="11" t="s">
        <v>83</v>
      </c>
      <c r="C15" s="18" t="s">
        <v>1327</v>
      </c>
      <c r="D15" s="8"/>
      <c r="E15" s="8"/>
      <c r="F15" s="13"/>
      <c r="G15" s="13" t="str">
        <f t="shared" si="0"/>
        <v/>
      </c>
    </row>
    <row r="16" spans="1:7" x14ac:dyDescent="0.25">
      <c r="A16" s="3"/>
      <c r="B16" s="8"/>
      <c r="C16" s="1"/>
      <c r="D16" s="8"/>
      <c r="E16" s="8"/>
      <c r="F16" s="13"/>
      <c r="G16" s="13" t="str">
        <f t="shared" si="0"/>
        <v/>
      </c>
    </row>
    <row r="17" spans="1:7" x14ac:dyDescent="0.25">
      <c r="A17" s="3">
        <v>1</v>
      </c>
      <c r="B17" s="8"/>
      <c r="C17" s="1" t="s">
        <v>1328</v>
      </c>
      <c r="D17" s="8" t="s">
        <v>443</v>
      </c>
      <c r="E17" s="8">
        <v>1.78</v>
      </c>
      <c r="F17" s="13">
        <v>0</v>
      </c>
      <c r="G17" s="13">
        <f t="shared" si="0"/>
        <v>0</v>
      </c>
    </row>
    <row r="18" spans="1:7" x14ac:dyDescent="0.25">
      <c r="A18" s="3"/>
      <c r="B18" s="8"/>
      <c r="C18" s="1" t="s">
        <v>1329</v>
      </c>
      <c r="D18" s="8"/>
      <c r="E18" s="8"/>
      <c r="F18" s="13"/>
      <c r="G18" s="13" t="str">
        <f t="shared" si="0"/>
        <v/>
      </c>
    </row>
    <row r="19" spans="1:7" x14ac:dyDescent="0.25">
      <c r="A19" s="3"/>
      <c r="B19" s="8"/>
      <c r="C19" s="1" t="s">
        <v>1330</v>
      </c>
      <c r="D19" s="8"/>
      <c r="E19" s="8"/>
      <c r="F19" s="13"/>
      <c r="G19" s="13" t="str">
        <f t="shared" si="0"/>
        <v/>
      </c>
    </row>
    <row r="20" spans="1:7" x14ac:dyDescent="0.25">
      <c r="A20" s="3"/>
      <c r="B20" s="8"/>
      <c r="C20" s="1"/>
      <c r="D20" s="8"/>
      <c r="E20" s="8"/>
      <c r="F20" s="13"/>
      <c r="G20" s="13" t="str">
        <f t="shared" si="0"/>
        <v/>
      </c>
    </row>
    <row r="21" spans="1:7" x14ac:dyDescent="0.25">
      <c r="A21" s="3"/>
      <c r="B21" s="8"/>
      <c r="C21" s="18" t="s">
        <v>1331</v>
      </c>
      <c r="D21" s="8"/>
      <c r="E21" s="8"/>
      <c r="F21" s="13"/>
      <c r="G21" s="13" t="str">
        <f t="shared" si="0"/>
        <v/>
      </c>
    </row>
    <row r="22" spans="1:7" x14ac:dyDescent="0.25">
      <c r="A22" s="3"/>
      <c r="B22" s="8"/>
      <c r="C22" s="1"/>
      <c r="D22" s="8"/>
      <c r="E22" s="8"/>
      <c r="F22" s="13"/>
      <c r="G22" s="13" t="str">
        <f t="shared" si="0"/>
        <v/>
      </c>
    </row>
    <row r="23" spans="1:7" x14ac:dyDescent="0.25">
      <c r="A23" s="3">
        <v>2</v>
      </c>
      <c r="B23" s="8"/>
      <c r="C23" s="1" t="s">
        <v>1241</v>
      </c>
      <c r="D23" s="8" t="s">
        <v>443</v>
      </c>
      <c r="E23" s="8">
        <v>0.01</v>
      </c>
      <c r="F23" s="13">
        <v>0</v>
      </c>
      <c r="G23" s="13">
        <f t="shared" si="0"/>
        <v>0</v>
      </c>
    </row>
    <row r="24" spans="1:7" x14ac:dyDescent="0.25">
      <c r="A24" s="3"/>
      <c r="B24" s="8"/>
      <c r="C24" s="1" t="s">
        <v>654</v>
      </c>
      <c r="D24" s="8"/>
      <c r="E24" s="8"/>
      <c r="F24" s="13"/>
      <c r="G24" s="13" t="str">
        <f t="shared" si="0"/>
        <v/>
      </c>
    </row>
    <row r="25" spans="1:7" x14ac:dyDescent="0.25">
      <c r="A25" s="3"/>
      <c r="B25" s="8"/>
      <c r="C25" s="1" t="s">
        <v>1332</v>
      </c>
      <c r="D25" s="8"/>
      <c r="E25" s="8"/>
      <c r="F25" s="13"/>
      <c r="G25" s="13" t="str">
        <f t="shared" si="0"/>
        <v/>
      </c>
    </row>
    <row r="26" spans="1:7" x14ac:dyDescent="0.25">
      <c r="A26" s="3"/>
      <c r="B26" s="8"/>
      <c r="C26" s="1" t="s">
        <v>1333</v>
      </c>
      <c r="D26" s="8"/>
      <c r="E26" s="8"/>
      <c r="F26" s="13"/>
      <c r="G26" s="13" t="str">
        <f t="shared" si="0"/>
        <v/>
      </c>
    </row>
    <row r="27" spans="1:7" x14ac:dyDescent="0.25">
      <c r="A27" s="3"/>
      <c r="B27" s="8"/>
      <c r="C27" s="1" t="s">
        <v>657</v>
      </c>
      <c r="D27" s="8"/>
      <c r="E27" s="8"/>
      <c r="F27" s="13"/>
      <c r="G27" s="13" t="str">
        <f t="shared" si="0"/>
        <v/>
      </c>
    </row>
    <row r="28" spans="1:7" x14ac:dyDescent="0.25">
      <c r="A28" s="3"/>
      <c r="B28" s="8"/>
      <c r="C28" s="1"/>
      <c r="D28" s="8"/>
      <c r="E28" s="8"/>
      <c r="F28" s="13"/>
      <c r="G28" s="13" t="str">
        <f t="shared" si="0"/>
        <v/>
      </c>
    </row>
    <row r="29" spans="1:7" x14ac:dyDescent="0.25">
      <c r="A29" s="3"/>
      <c r="B29" s="11" t="s">
        <v>659</v>
      </c>
      <c r="C29" s="18" t="s">
        <v>658</v>
      </c>
      <c r="D29" s="8"/>
      <c r="E29" s="8"/>
      <c r="F29" s="13"/>
      <c r="G29" s="13" t="str">
        <f t="shared" si="0"/>
        <v/>
      </c>
    </row>
    <row r="30" spans="1:7" x14ac:dyDescent="0.25">
      <c r="A30" s="3"/>
      <c r="B30" s="8"/>
      <c r="C30" s="1"/>
      <c r="D30" s="8"/>
      <c r="E30" s="8"/>
      <c r="F30" s="13"/>
      <c r="G30" s="13" t="str">
        <f t="shared" si="0"/>
        <v/>
      </c>
    </row>
    <row r="31" spans="1:7" x14ac:dyDescent="0.25">
      <c r="A31" s="3">
        <v>3</v>
      </c>
      <c r="B31" s="8"/>
      <c r="C31" s="1" t="s">
        <v>660</v>
      </c>
      <c r="D31" s="8" t="s">
        <v>443</v>
      </c>
      <c r="E31" s="8">
        <v>1.78</v>
      </c>
      <c r="F31" s="13">
        <v>0</v>
      </c>
      <c r="G31" s="13">
        <f t="shared" si="0"/>
        <v>0</v>
      </c>
    </row>
    <row r="32" spans="1:7" x14ac:dyDescent="0.25">
      <c r="A32" s="3"/>
      <c r="B32" s="8"/>
      <c r="C32" s="1" t="s">
        <v>888</v>
      </c>
      <c r="D32" s="8"/>
      <c r="E32" s="8"/>
      <c r="F32" s="13"/>
      <c r="G32" s="13" t="str">
        <f t="shared" si="0"/>
        <v/>
      </c>
    </row>
    <row r="33" spans="1:7" x14ac:dyDescent="0.25">
      <c r="A33" s="3"/>
      <c r="B33" s="8"/>
      <c r="C33" s="1"/>
      <c r="D33" s="8"/>
      <c r="E33" s="8"/>
      <c r="F33" s="13"/>
      <c r="G33" s="13" t="str">
        <f t="shared" si="0"/>
        <v/>
      </c>
    </row>
    <row r="34" spans="1:7" x14ac:dyDescent="0.25">
      <c r="A34" s="3"/>
      <c r="B34" s="8"/>
      <c r="C34" s="18" t="s">
        <v>1334</v>
      </c>
      <c r="D34" s="8"/>
      <c r="E34" s="8"/>
      <c r="F34" s="13"/>
      <c r="G34" s="13" t="str">
        <f t="shared" si="0"/>
        <v/>
      </c>
    </row>
    <row r="35" spans="1:7" x14ac:dyDescent="0.25">
      <c r="A35" s="3"/>
      <c r="B35" s="8"/>
      <c r="C35" s="1"/>
      <c r="D35" s="8"/>
      <c r="E35" s="8"/>
      <c r="F35" s="13"/>
      <c r="G35" s="13" t="str">
        <f t="shared" si="0"/>
        <v/>
      </c>
    </row>
    <row r="36" spans="1:7" x14ac:dyDescent="0.25">
      <c r="A36" s="3"/>
      <c r="B36" s="8"/>
      <c r="C36" s="18" t="s">
        <v>1335</v>
      </c>
      <c r="D36" s="8"/>
      <c r="E36" s="8"/>
      <c r="F36" s="13"/>
      <c r="G36" s="13" t="str">
        <f t="shared" si="0"/>
        <v/>
      </c>
    </row>
    <row r="37" spans="1:7" x14ac:dyDescent="0.25">
      <c r="A37" s="3"/>
      <c r="B37" s="8"/>
      <c r="C37" s="18" t="s">
        <v>1336</v>
      </c>
      <c r="D37" s="8"/>
      <c r="E37" s="8"/>
      <c r="F37" s="13"/>
      <c r="G37" s="13" t="str">
        <f t="shared" si="0"/>
        <v/>
      </c>
    </row>
    <row r="38" spans="1:7" x14ac:dyDescent="0.25">
      <c r="A38" s="3"/>
      <c r="B38" s="8"/>
      <c r="C38" s="18" t="s">
        <v>4467</v>
      </c>
      <c r="D38" s="8"/>
      <c r="E38" s="8"/>
      <c r="F38" s="13"/>
      <c r="G38" s="13" t="str">
        <f t="shared" si="0"/>
        <v/>
      </c>
    </row>
    <row r="39" spans="1:7" x14ac:dyDescent="0.25">
      <c r="A39" s="3"/>
      <c r="B39" s="8"/>
      <c r="C39" s="18" t="s">
        <v>1337</v>
      </c>
      <c r="D39" s="8"/>
      <c r="E39" s="8"/>
      <c r="F39" s="13"/>
      <c r="G39" s="13" t="str">
        <f t="shared" si="0"/>
        <v/>
      </c>
    </row>
    <row r="40" spans="1:7" x14ac:dyDescent="0.25">
      <c r="A40" s="3"/>
      <c r="B40" s="8"/>
      <c r="C40" s="18" t="s">
        <v>1338</v>
      </c>
      <c r="D40" s="8"/>
      <c r="E40" s="8"/>
      <c r="F40" s="13"/>
      <c r="G40" s="13" t="str">
        <f t="shared" si="0"/>
        <v/>
      </c>
    </row>
    <row r="41" spans="1:7" x14ac:dyDescent="0.25">
      <c r="A41" s="3"/>
      <c r="B41" s="8"/>
      <c r="C41" s="18" t="s">
        <v>1339</v>
      </c>
      <c r="D41" s="8"/>
      <c r="E41" s="8"/>
      <c r="F41" s="13"/>
      <c r="G41" s="13" t="str">
        <f t="shared" si="0"/>
        <v/>
      </c>
    </row>
    <row r="42" spans="1:7" x14ac:dyDescent="0.25">
      <c r="A42" s="3"/>
      <c r="B42" s="8"/>
      <c r="C42" s="1"/>
      <c r="D42" s="8"/>
      <c r="E42" s="8"/>
      <c r="F42" s="13"/>
      <c r="G42" s="13" t="str">
        <f t="shared" si="0"/>
        <v/>
      </c>
    </row>
    <row r="43" spans="1:7" x14ac:dyDescent="0.25">
      <c r="A43" s="3"/>
      <c r="B43" s="8"/>
      <c r="C43" s="18" t="s">
        <v>3039</v>
      </c>
      <c r="D43" s="8"/>
      <c r="E43" s="8"/>
      <c r="F43" s="13"/>
      <c r="G43" s="13" t="str">
        <f t="shared" si="0"/>
        <v/>
      </c>
    </row>
    <row r="44" spans="1:7" x14ac:dyDescent="0.25">
      <c r="A44" s="3"/>
      <c r="B44" s="8"/>
      <c r="C44" s="1"/>
      <c r="D44" s="8"/>
      <c r="E44" s="8"/>
      <c r="F44" s="13"/>
      <c r="G44" s="13" t="str">
        <f t="shared" si="0"/>
        <v/>
      </c>
    </row>
    <row r="45" spans="1:7" x14ac:dyDescent="0.25">
      <c r="A45" s="3"/>
      <c r="B45" s="8"/>
      <c r="C45" s="18" t="s">
        <v>1340</v>
      </c>
      <c r="D45" s="8"/>
      <c r="E45" s="8"/>
      <c r="F45" s="13"/>
      <c r="G45" s="13" t="str">
        <f t="shared" si="0"/>
        <v/>
      </c>
    </row>
    <row r="46" spans="1:7" x14ac:dyDescent="0.25">
      <c r="A46" s="3"/>
      <c r="B46" s="8"/>
      <c r="C46" s="18" t="s">
        <v>1341</v>
      </c>
      <c r="D46" s="8"/>
      <c r="E46" s="8"/>
      <c r="F46" s="13"/>
      <c r="G46" s="13" t="str">
        <f t="shared" si="0"/>
        <v/>
      </c>
    </row>
    <row r="47" spans="1:7" x14ac:dyDescent="0.25">
      <c r="A47" s="3"/>
      <c r="B47" s="8"/>
      <c r="C47" s="18" t="s">
        <v>1342</v>
      </c>
      <c r="D47" s="8"/>
      <c r="E47" s="8"/>
      <c r="F47" s="13"/>
      <c r="G47" s="13" t="str">
        <f>IFERROR(IF(E47&gt;0,((F47)*E47),""),"")</f>
        <v/>
      </c>
    </row>
    <row r="48" spans="1:7" x14ac:dyDescent="0.25">
      <c r="A48" s="3"/>
      <c r="B48" s="8"/>
      <c r="C48" s="18" t="s">
        <v>1343</v>
      </c>
      <c r="D48" s="8"/>
      <c r="E48" s="8"/>
      <c r="F48" s="13"/>
      <c r="G48" s="24" t="str">
        <f t="shared" si="0"/>
        <v/>
      </c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/>
      <c r="B52" s="8"/>
      <c r="C52" s="18" t="s">
        <v>2321</v>
      </c>
      <c r="D52" s="8"/>
      <c r="E52" s="8"/>
      <c r="F52" s="13"/>
      <c r="G52" s="13" t="str">
        <f>IFERROR(IF(E52&gt;0,((F52)*E52),""),"")</f>
        <v/>
      </c>
    </row>
    <row r="53" spans="1:7" x14ac:dyDescent="0.25">
      <c r="A53" s="3"/>
      <c r="B53" s="8"/>
      <c r="C53" s="1"/>
      <c r="D53" s="8"/>
      <c r="E53" s="8"/>
      <c r="F53" s="13"/>
      <c r="G53" s="13" t="str">
        <f t="shared" ref="G53:G96" si="1">IFERROR(IF(E53&gt;0,((F53)*E53),""),"")</f>
        <v/>
      </c>
    </row>
    <row r="54" spans="1:7" x14ac:dyDescent="0.25">
      <c r="A54" s="3"/>
      <c r="B54" s="8"/>
      <c r="C54" s="18" t="s">
        <v>1344</v>
      </c>
      <c r="D54" s="8"/>
      <c r="E54" s="8"/>
      <c r="F54" s="13"/>
      <c r="G54" s="13" t="str">
        <f t="shared" si="1"/>
        <v/>
      </c>
    </row>
    <row r="55" spans="1:7" x14ac:dyDescent="0.25">
      <c r="A55" s="3"/>
      <c r="B55" s="8"/>
      <c r="C55" s="18" t="s">
        <v>1345</v>
      </c>
      <c r="D55" s="8"/>
      <c r="E55" s="8"/>
      <c r="F55" s="13"/>
      <c r="G55" s="13" t="str">
        <f t="shared" si="1"/>
        <v/>
      </c>
    </row>
    <row r="56" spans="1:7" x14ac:dyDescent="0.25">
      <c r="A56" s="3"/>
      <c r="B56" s="8"/>
      <c r="C56" s="18" t="s">
        <v>1346</v>
      </c>
      <c r="D56" s="8"/>
      <c r="E56" s="8"/>
      <c r="F56" s="13"/>
      <c r="G56" s="13" t="str">
        <f t="shared" si="1"/>
        <v/>
      </c>
    </row>
    <row r="57" spans="1:7" x14ac:dyDescent="0.25">
      <c r="A57" s="3"/>
      <c r="B57" s="8"/>
      <c r="C57" s="18" t="s">
        <v>1347</v>
      </c>
      <c r="D57" s="8"/>
      <c r="E57" s="8"/>
      <c r="F57" s="13"/>
      <c r="G57" s="13" t="str">
        <f t="shared" si="1"/>
        <v/>
      </c>
    </row>
    <row r="58" spans="1:7" x14ac:dyDescent="0.25">
      <c r="A58" s="3"/>
      <c r="B58" s="8"/>
      <c r="C58" s="18" t="s">
        <v>1348</v>
      </c>
      <c r="D58" s="8"/>
      <c r="E58" s="8"/>
      <c r="F58" s="13"/>
      <c r="G58" s="13" t="str">
        <f t="shared" si="1"/>
        <v/>
      </c>
    </row>
    <row r="59" spans="1:7" x14ac:dyDescent="0.25">
      <c r="A59" s="3"/>
      <c r="B59" s="8"/>
      <c r="C59" s="18" t="s">
        <v>1349</v>
      </c>
      <c r="D59" s="8"/>
      <c r="E59" s="8"/>
      <c r="F59" s="13"/>
      <c r="G59" s="13" t="str">
        <f t="shared" si="1"/>
        <v/>
      </c>
    </row>
    <row r="60" spans="1:7" x14ac:dyDescent="0.25">
      <c r="A60" s="3"/>
      <c r="B60" s="8"/>
      <c r="C60" s="18" t="s">
        <v>1350</v>
      </c>
      <c r="D60" s="8"/>
      <c r="E60" s="8"/>
      <c r="F60" s="13"/>
      <c r="G60" s="13" t="str">
        <f t="shared" si="1"/>
        <v/>
      </c>
    </row>
    <row r="61" spans="1:7" x14ac:dyDescent="0.25">
      <c r="A61" s="3"/>
      <c r="B61" s="8"/>
      <c r="C61" s="18" t="s">
        <v>1351</v>
      </c>
      <c r="D61" s="8"/>
      <c r="E61" s="8"/>
      <c r="F61" s="13"/>
      <c r="G61" s="13" t="str">
        <f t="shared" si="1"/>
        <v/>
      </c>
    </row>
    <row r="62" spans="1:7" x14ac:dyDescent="0.25">
      <c r="A62" s="3"/>
      <c r="B62" s="8"/>
      <c r="C62" s="18" t="s">
        <v>1352</v>
      </c>
      <c r="D62" s="8"/>
      <c r="E62" s="8"/>
      <c r="F62" s="13"/>
      <c r="G62" s="13" t="str">
        <f t="shared" si="1"/>
        <v/>
      </c>
    </row>
    <row r="63" spans="1:7" x14ac:dyDescent="0.25">
      <c r="A63" s="3"/>
      <c r="B63" s="8"/>
      <c r="C63" s="1"/>
      <c r="D63" s="8"/>
      <c r="E63" s="8"/>
      <c r="F63" s="13"/>
      <c r="G63" s="13" t="str">
        <f t="shared" si="1"/>
        <v/>
      </c>
    </row>
    <row r="64" spans="1:7" x14ac:dyDescent="0.25">
      <c r="A64" s="3"/>
      <c r="B64" s="8"/>
      <c r="C64" s="18" t="s">
        <v>1353</v>
      </c>
      <c r="D64" s="8"/>
      <c r="E64" s="8"/>
      <c r="F64" s="13"/>
      <c r="G64" s="13" t="str">
        <f t="shared" si="1"/>
        <v/>
      </c>
    </row>
    <row r="65" spans="1:7" x14ac:dyDescent="0.25">
      <c r="A65" s="3"/>
      <c r="B65" s="8"/>
      <c r="C65" s="18" t="s">
        <v>1354</v>
      </c>
      <c r="D65" s="8"/>
      <c r="E65" s="8"/>
      <c r="F65" s="13"/>
      <c r="G65" s="13" t="str">
        <f t="shared" si="1"/>
        <v/>
      </c>
    </row>
    <row r="66" spans="1:7" x14ac:dyDescent="0.25">
      <c r="A66" s="3"/>
      <c r="B66" s="8"/>
      <c r="C66" s="18" t="s">
        <v>1355</v>
      </c>
      <c r="D66" s="8"/>
      <c r="E66" s="8"/>
      <c r="F66" s="13"/>
      <c r="G66" s="13" t="str">
        <f t="shared" si="1"/>
        <v/>
      </c>
    </row>
    <row r="67" spans="1:7" x14ac:dyDescent="0.25">
      <c r="A67" s="3"/>
      <c r="B67" s="8"/>
      <c r="C67" s="18" t="s">
        <v>1356</v>
      </c>
      <c r="D67" s="8"/>
      <c r="E67" s="8"/>
      <c r="F67" s="13"/>
      <c r="G67" s="13" t="str">
        <f t="shared" si="1"/>
        <v/>
      </c>
    </row>
    <row r="68" spans="1:7" x14ac:dyDescent="0.25">
      <c r="A68" s="3"/>
      <c r="B68" s="8"/>
      <c r="C68" s="18" t="s">
        <v>1357</v>
      </c>
      <c r="D68" s="8"/>
      <c r="E68" s="8"/>
      <c r="F68" s="13"/>
      <c r="G68" s="13" t="str">
        <f t="shared" si="1"/>
        <v/>
      </c>
    </row>
    <row r="69" spans="1:7" x14ac:dyDescent="0.25">
      <c r="A69" s="3"/>
      <c r="B69" s="8"/>
      <c r="C69" s="18" t="s">
        <v>1358</v>
      </c>
      <c r="D69" s="8"/>
      <c r="E69" s="8"/>
      <c r="F69" s="13"/>
      <c r="G69" s="13" t="str">
        <f t="shared" si="1"/>
        <v/>
      </c>
    </row>
    <row r="70" spans="1:7" x14ac:dyDescent="0.25">
      <c r="A70" s="3"/>
      <c r="B70" s="8"/>
      <c r="C70" s="1"/>
      <c r="D70" s="8"/>
      <c r="E70" s="8"/>
      <c r="F70" s="13"/>
      <c r="G70" s="13" t="str">
        <f t="shared" si="1"/>
        <v/>
      </c>
    </row>
    <row r="71" spans="1:7" x14ac:dyDescent="0.25">
      <c r="A71" s="3"/>
      <c r="B71" s="8"/>
      <c r="C71" s="18" t="s">
        <v>2335</v>
      </c>
      <c r="D71" s="8"/>
      <c r="E71" s="8"/>
      <c r="F71" s="13"/>
      <c r="G71" s="13" t="str">
        <f t="shared" si="1"/>
        <v/>
      </c>
    </row>
    <row r="72" spans="1:7" x14ac:dyDescent="0.25">
      <c r="A72" s="3"/>
      <c r="B72" s="8"/>
      <c r="C72" s="1"/>
      <c r="D72" s="8"/>
      <c r="E72" s="8"/>
      <c r="F72" s="13"/>
      <c r="G72" s="13" t="str">
        <f t="shared" si="1"/>
        <v/>
      </c>
    </row>
    <row r="73" spans="1:7" x14ac:dyDescent="0.25">
      <c r="A73" s="3"/>
      <c r="B73" s="8"/>
      <c r="C73" s="18" t="s">
        <v>1359</v>
      </c>
      <c r="D73" s="8"/>
      <c r="E73" s="8"/>
      <c r="F73" s="13"/>
      <c r="G73" s="13" t="str">
        <f t="shared" si="1"/>
        <v/>
      </c>
    </row>
    <row r="74" spans="1:7" x14ac:dyDescent="0.25">
      <c r="A74" s="3"/>
      <c r="B74" s="8"/>
      <c r="C74" s="18" t="s">
        <v>1360</v>
      </c>
      <c r="D74" s="8"/>
      <c r="E74" s="8"/>
      <c r="F74" s="13"/>
      <c r="G74" s="13" t="str">
        <f t="shared" si="1"/>
        <v/>
      </c>
    </row>
    <row r="75" spans="1:7" x14ac:dyDescent="0.25">
      <c r="A75" s="3"/>
      <c r="B75" s="8"/>
      <c r="C75" s="18" t="s">
        <v>1361</v>
      </c>
      <c r="D75" s="8"/>
      <c r="E75" s="8"/>
      <c r="F75" s="13"/>
      <c r="G75" s="13" t="str">
        <f t="shared" si="1"/>
        <v/>
      </c>
    </row>
    <row r="76" spans="1:7" x14ac:dyDescent="0.25">
      <c r="A76" s="3"/>
      <c r="B76" s="8"/>
      <c r="C76" s="1"/>
      <c r="D76" s="8"/>
      <c r="E76" s="8"/>
      <c r="F76" s="13"/>
      <c r="G76" s="13" t="str">
        <f t="shared" si="1"/>
        <v/>
      </c>
    </row>
    <row r="77" spans="1:7" x14ac:dyDescent="0.25">
      <c r="A77" s="3"/>
      <c r="B77" s="8"/>
      <c r="C77" s="18" t="s">
        <v>2337</v>
      </c>
      <c r="D77" s="8"/>
      <c r="E77" s="8"/>
      <c r="F77" s="13"/>
      <c r="G77" s="13" t="str">
        <f t="shared" si="1"/>
        <v/>
      </c>
    </row>
    <row r="78" spans="1:7" x14ac:dyDescent="0.25">
      <c r="A78" s="3"/>
      <c r="B78" s="8"/>
      <c r="C78" s="1"/>
      <c r="D78" s="8"/>
      <c r="E78" s="8"/>
      <c r="F78" s="13"/>
      <c r="G78" s="13" t="str">
        <f t="shared" si="1"/>
        <v/>
      </c>
    </row>
    <row r="79" spans="1:7" x14ac:dyDescent="0.25">
      <c r="A79" s="3"/>
      <c r="B79" s="8"/>
      <c r="C79" s="18" t="s">
        <v>1362</v>
      </c>
      <c r="D79" s="8"/>
      <c r="E79" s="8"/>
      <c r="F79" s="13"/>
      <c r="G79" s="13" t="str">
        <f t="shared" si="1"/>
        <v/>
      </c>
    </row>
    <row r="80" spans="1:7" x14ac:dyDescent="0.25">
      <c r="A80" s="3"/>
      <c r="B80" s="8"/>
      <c r="C80" s="18" t="s">
        <v>1363</v>
      </c>
      <c r="D80" s="8"/>
      <c r="E80" s="8"/>
      <c r="F80" s="13"/>
      <c r="G80" s="13" t="str">
        <f t="shared" si="1"/>
        <v/>
      </c>
    </row>
    <row r="81" spans="1:7" x14ac:dyDescent="0.25">
      <c r="A81" s="3"/>
      <c r="B81" s="8"/>
      <c r="C81" s="18" t="s">
        <v>1364</v>
      </c>
      <c r="D81" s="8"/>
      <c r="E81" s="8"/>
      <c r="F81" s="13"/>
      <c r="G81" s="13" t="str">
        <f t="shared" si="1"/>
        <v/>
      </c>
    </row>
    <row r="82" spans="1:7" x14ac:dyDescent="0.25">
      <c r="A82" s="3"/>
      <c r="B82" s="8"/>
      <c r="C82" s="18" t="s">
        <v>1365</v>
      </c>
      <c r="D82" s="8"/>
      <c r="E82" s="8"/>
      <c r="F82" s="13"/>
      <c r="G82" s="13" t="str">
        <f t="shared" si="1"/>
        <v/>
      </c>
    </row>
    <row r="83" spans="1:7" x14ac:dyDescent="0.25">
      <c r="A83" s="3"/>
      <c r="B83" s="8"/>
      <c r="C83" s="18" t="s">
        <v>1366</v>
      </c>
      <c r="D83" s="8"/>
      <c r="E83" s="8"/>
      <c r="F83" s="13"/>
      <c r="G83" s="13" t="str">
        <f t="shared" si="1"/>
        <v/>
      </c>
    </row>
    <row r="84" spans="1:7" x14ac:dyDescent="0.25">
      <c r="A84" s="3"/>
      <c r="B84" s="8"/>
      <c r="C84" s="1"/>
      <c r="D84" s="8"/>
      <c r="E84" s="8"/>
      <c r="F84" s="13"/>
      <c r="G84" s="13" t="str">
        <f t="shared" si="1"/>
        <v/>
      </c>
    </row>
    <row r="85" spans="1:7" x14ac:dyDescent="0.25">
      <c r="A85" s="3"/>
      <c r="B85" s="8"/>
      <c r="C85" s="18" t="s">
        <v>2343</v>
      </c>
      <c r="D85" s="8"/>
      <c r="E85" s="8"/>
      <c r="F85" s="13"/>
      <c r="G85" s="13" t="str">
        <f t="shared" si="1"/>
        <v/>
      </c>
    </row>
    <row r="86" spans="1:7" x14ac:dyDescent="0.25">
      <c r="A86" s="3"/>
      <c r="B86" s="8"/>
      <c r="C86" s="1"/>
      <c r="D86" s="8"/>
      <c r="E86" s="8"/>
      <c r="F86" s="13"/>
      <c r="G86" s="13" t="str">
        <f t="shared" si="1"/>
        <v/>
      </c>
    </row>
    <row r="87" spans="1:7" x14ac:dyDescent="0.25">
      <c r="A87" s="3"/>
      <c r="B87" s="8"/>
      <c r="C87" s="18" t="s">
        <v>1367</v>
      </c>
      <c r="D87" s="8"/>
      <c r="E87" s="8"/>
      <c r="F87" s="13"/>
      <c r="G87" s="13" t="str">
        <f t="shared" si="1"/>
        <v/>
      </c>
    </row>
    <row r="88" spans="1:7" x14ac:dyDescent="0.25">
      <c r="A88" s="3"/>
      <c r="B88" s="8"/>
      <c r="C88" s="18" t="s">
        <v>1368</v>
      </c>
      <c r="D88" s="8"/>
      <c r="E88" s="8"/>
      <c r="F88" s="13"/>
      <c r="G88" s="13" t="str">
        <f t="shared" si="1"/>
        <v/>
      </c>
    </row>
    <row r="89" spans="1:7" x14ac:dyDescent="0.25">
      <c r="A89" s="3"/>
      <c r="B89" s="8"/>
      <c r="C89" s="1"/>
      <c r="D89" s="8"/>
      <c r="E89" s="8"/>
      <c r="F89" s="13"/>
      <c r="G89" s="13" t="str">
        <f t="shared" si="1"/>
        <v/>
      </c>
    </row>
    <row r="90" spans="1:7" x14ac:dyDescent="0.25">
      <c r="A90" s="3"/>
      <c r="B90" s="8"/>
      <c r="C90" s="18" t="s">
        <v>1369</v>
      </c>
      <c r="D90" s="8"/>
      <c r="E90" s="8"/>
      <c r="F90" s="13"/>
      <c r="G90" s="13" t="str">
        <f t="shared" si="1"/>
        <v/>
      </c>
    </row>
    <row r="91" spans="1:7" x14ac:dyDescent="0.25">
      <c r="A91" s="3"/>
      <c r="B91" s="8"/>
      <c r="C91" s="18" t="s">
        <v>1370</v>
      </c>
      <c r="D91" s="8"/>
      <c r="E91" s="8"/>
      <c r="F91" s="13"/>
      <c r="G91" s="13" t="str">
        <f t="shared" si="1"/>
        <v/>
      </c>
    </row>
    <row r="92" spans="1:7" x14ac:dyDescent="0.25">
      <c r="A92" s="3"/>
      <c r="B92" s="8"/>
      <c r="C92" s="18" t="s">
        <v>1371</v>
      </c>
      <c r="D92" s="8"/>
      <c r="E92" s="8"/>
      <c r="F92" s="13"/>
      <c r="G92" s="13" t="str">
        <f t="shared" si="1"/>
        <v/>
      </c>
    </row>
    <row r="93" spans="1:7" x14ac:dyDescent="0.25">
      <c r="A93" s="3"/>
      <c r="B93" s="8"/>
      <c r="C93" s="18" t="s">
        <v>1372</v>
      </c>
      <c r="D93" s="8"/>
      <c r="E93" s="8"/>
      <c r="F93" s="13"/>
      <c r="G93" s="13" t="str">
        <f t="shared" si="1"/>
        <v/>
      </c>
    </row>
    <row r="94" spans="1:7" x14ac:dyDescent="0.25">
      <c r="A94" s="3"/>
      <c r="B94" s="8"/>
      <c r="C94" s="18" t="s">
        <v>1373</v>
      </c>
      <c r="D94" s="8"/>
      <c r="E94" s="8"/>
      <c r="F94" s="13"/>
      <c r="G94" s="13" t="str">
        <f t="shared" si="1"/>
        <v/>
      </c>
    </row>
    <row r="95" spans="1:7" x14ac:dyDescent="0.25">
      <c r="A95" s="3"/>
      <c r="B95" s="8"/>
      <c r="C95" s="1"/>
      <c r="D95" s="8"/>
      <c r="E95" s="8"/>
      <c r="F95" s="13"/>
      <c r="G95" s="13" t="str">
        <f t="shared" si="1"/>
        <v/>
      </c>
    </row>
    <row r="96" spans="1:7" x14ac:dyDescent="0.25">
      <c r="A96" s="3"/>
      <c r="B96" s="8"/>
      <c r="C96" s="1"/>
      <c r="D96" s="8"/>
      <c r="E96" s="8"/>
      <c r="F96" s="13"/>
      <c r="G96" s="13" t="str">
        <f t="shared" si="1"/>
        <v/>
      </c>
    </row>
    <row r="97" spans="1:7" x14ac:dyDescent="0.25">
      <c r="A97" s="3"/>
      <c r="B97" s="8"/>
      <c r="C97" s="1"/>
      <c r="D97" s="8"/>
      <c r="E97" s="8"/>
      <c r="F97" s="13"/>
      <c r="G97" s="13" t="str">
        <f>IFERROR(IF(E97&gt;0,((F97)*E97),""),"")</f>
        <v/>
      </c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5">
        <f>G98</f>
        <v>0</v>
      </c>
    </row>
    <row r="101" spans="1:7" x14ac:dyDescent="0.25">
      <c r="A101" s="3"/>
      <c r="B101" s="8"/>
      <c r="C101" s="18" t="s">
        <v>1374</v>
      </c>
      <c r="D101" s="8"/>
      <c r="E101" s="8"/>
      <c r="F101" s="13"/>
      <c r="G101" s="13" t="str">
        <f>IFERROR(IF(E101&gt;0,((F101)*E101),""),"")</f>
        <v/>
      </c>
    </row>
    <row r="102" spans="1:7" x14ac:dyDescent="0.25">
      <c r="A102" s="3"/>
      <c r="B102" s="8"/>
      <c r="C102" s="18" t="s">
        <v>1375</v>
      </c>
      <c r="D102" s="8"/>
      <c r="E102" s="8"/>
      <c r="F102" s="13"/>
      <c r="G102" s="13" t="str">
        <f t="shared" ref="G102:G145" si="2">IFERROR(IF(E102&gt;0,((F102)*E102),""),"")</f>
        <v/>
      </c>
    </row>
    <row r="103" spans="1:7" x14ac:dyDescent="0.25">
      <c r="A103" s="3"/>
      <c r="B103" s="8"/>
      <c r="C103" s="18" t="s">
        <v>1376</v>
      </c>
      <c r="D103" s="8"/>
      <c r="E103" s="8"/>
      <c r="F103" s="13"/>
      <c r="G103" s="13" t="str">
        <f t="shared" si="2"/>
        <v/>
      </c>
    </row>
    <row r="104" spans="1:7" x14ac:dyDescent="0.25">
      <c r="A104" s="3"/>
      <c r="B104" s="8"/>
      <c r="C104" s="18" t="s">
        <v>1377</v>
      </c>
      <c r="D104" s="8"/>
      <c r="E104" s="8"/>
      <c r="F104" s="13"/>
      <c r="G104" s="13" t="str">
        <f t="shared" si="2"/>
        <v/>
      </c>
    </row>
    <row r="105" spans="1:7" x14ac:dyDescent="0.25">
      <c r="A105" s="3"/>
      <c r="B105" s="8"/>
      <c r="C105" s="18" t="s">
        <v>1378</v>
      </c>
      <c r="D105" s="8"/>
      <c r="E105" s="8"/>
      <c r="F105" s="13"/>
      <c r="G105" s="13" t="str">
        <f t="shared" si="2"/>
        <v/>
      </c>
    </row>
    <row r="106" spans="1:7" x14ac:dyDescent="0.25">
      <c r="A106" s="3"/>
      <c r="B106" s="8"/>
      <c r="C106" s="1"/>
      <c r="D106" s="8"/>
      <c r="E106" s="8"/>
      <c r="F106" s="13"/>
      <c r="G106" s="13" t="str">
        <f t="shared" si="2"/>
        <v/>
      </c>
    </row>
    <row r="107" spans="1:7" x14ac:dyDescent="0.25">
      <c r="A107" s="3"/>
      <c r="B107" s="8"/>
      <c r="C107" s="18" t="s">
        <v>1379</v>
      </c>
      <c r="D107" s="8"/>
      <c r="E107" s="8"/>
      <c r="F107" s="13"/>
      <c r="G107" s="13" t="str">
        <f t="shared" si="2"/>
        <v/>
      </c>
    </row>
    <row r="108" spans="1:7" x14ac:dyDescent="0.25">
      <c r="A108" s="3"/>
      <c r="B108" s="8"/>
      <c r="C108" s="18" t="s">
        <v>1380</v>
      </c>
      <c r="D108" s="8"/>
      <c r="E108" s="8"/>
      <c r="F108" s="13"/>
      <c r="G108" s="13" t="str">
        <f t="shared" si="2"/>
        <v/>
      </c>
    </row>
    <row r="109" spans="1:7" x14ac:dyDescent="0.25">
      <c r="A109" s="3"/>
      <c r="B109" s="8"/>
      <c r="C109" s="18" t="s">
        <v>1381</v>
      </c>
      <c r="D109" s="8"/>
      <c r="E109" s="8"/>
      <c r="F109" s="13"/>
      <c r="G109" s="13" t="str">
        <f t="shared" si="2"/>
        <v/>
      </c>
    </row>
    <row r="110" spans="1:7" x14ac:dyDescent="0.25">
      <c r="A110" s="3"/>
      <c r="B110" s="8"/>
      <c r="C110" s="18" t="s">
        <v>1382</v>
      </c>
      <c r="D110" s="8"/>
      <c r="E110" s="8"/>
      <c r="F110" s="13"/>
      <c r="G110" s="13" t="str">
        <f t="shared" si="2"/>
        <v/>
      </c>
    </row>
    <row r="111" spans="1:7" x14ac:dyDescent="0.25">
      <c r="A111" s="3"/>
      <c r="B111" s="8"/>
      <c r="C111" s="1"/>
      <c r="D111" s="8"/>
      <c r="E111" s="8"/>
      <c r="F111" s="13"/>
      <c r="G111" s="13" t="str">
        <f t="shared" si="2"/>
        <v/>
      </c>
    </row>
    <row r="112" spans="1:7" x14ac:dyDescent="0.25">
      <c r="A112" s="3"/>
      <c r="B112" s="8"/>
      <c r="C112" s="18" t="s">
        <v>1383</v>
      </c>
      <c r="D112" s="8"/>
      <c r="E112" s="8"/>
      <c r="F112" s="13"/>
      <c r="G112" s="13" t="str">
        <f t="shared" si="2"/>
        <v/>
      </c>
    </row>
    <row r="113" spans="1:7" x14ac:dyDescent="0.25">
      <c r="A113" s="3"/>
      <c r="B113" s="8"/>
      <c r="C113" s="18" t="s">
        <v>1384</v>
      </c>
      <c r="D113" s="8"/>
      <c r="E113" s="8"/>
      <c r="F113" s="13"/>
      <c r="G113" s="13" t="str">
        <f t="shared" si="2"/>
        <v/>
      </c>
    </row>
    <row r="114" spans="1:7" x14ac:dyDescent="0.25">
      <c r="A114" s="3"/>
      <c r="B114" s="8"/>
      <c r="C114" s="18" t="s">
        <v>1386</v>
      </c>
      <c r="D114" s="8"/>
      <c r="E114" s="8"/>
      <c r="F114" s="13"/>
      <c r="G114" s="13" t="str">
        <f t="shared" si="2"/>
        <v/>
      </c>
    </row>
    <row r="115" spans="1:7" x14ac:dyDescent="0.25">
      <c r="A115" s="3"/>
      <c r="B115" s="8"/>
      <c r="C115" s="18" t="s">
        <v>1385</v>
      </c>
      <c r="D115" s="8"/>
      <c r="E115" s="8"/>
      <c r="F115" s="13"/>
      <c r="G115" s="13" t="str">
        <f t="shared" si="2"/>
        <v/>
      </c>
    </row>
    <row r="116" spans="1:7" x14ac:dyDescent="0.25">
      <c r="A116" s="3"/>
      <c r="B116" s="8"/>
      <c r="C116" s="1"/>
      <c r="D116" s="8"/>
      <c r="E116" s="8"/>
      <c r="F116" s="13"/>
      <c r="G116" s="13" t="str">
        <f t="shared" si="2"/>
        <v/>
      </c>
    </row>
    <row r="117" spans="1:7" x14ac:dyDescent="0.25">
      <c r="A117" s="3"/>
      <c r="B117" s="8"/>
      <c r="C117" s="18" t="s">
        <v>1387</v>
      </c>
      <c r="D117" s="8"/>
      <c r="E117" s="8"/>
      <c r="F117" s="13"/>
      <c r="G117" s="13" t="str">
        <f t="shared" si="2"/>
        <v/>
      </c>
    </row>
    <row r="118" spans="1:7" x14ac:dyDescent="0.25">
      <c r="A118" s="3"/>
      <c r="B118" s="8"/>
      <c r="C118" s="1"/>
      <c r="D118" s="8"/>
      <c r="E118" s="8"/>
      <c r="F118" s="13"/>
      <c r="G118" s="13" t="str">
        <f t="shared" si="2"/>
        <v/>
      </c>
    </row>
    <row r="119" spans="1:7" x14ac:dyDescent="0.25">
      <c r="A119" s="3"/>
      <c r="B119" s="8"/>
      <c r="C119" s="18" t="s">
        <v>1388</v>
      </c>
      <c r="D119" s="8"/>
      <c r="E119" s="8"/>
      <c r="F119" s="13"/>
      <c r="G119" s="13" t="str">
        <f t="shared" si="2"/>
        <v/>
      </c>
    </row>
    <row r="120" spans="1:7" x14ac:dyDescent="0.25">
      <c r="A120" s="3"/>
      <c r="B120" s="8"/>
      <c r="C120" s="18" t="s">
        <v>1389</v>
      </c>
      <c r="D120" s="8"/>
      <c r="E120" s="8"/>
      <c r="F120" s="13"/>
      <c r="G120" s="13" t="str">
        <f t="shared" si="2"/>
        <v/>
      </c>
    </row>
    <row r="121" spans="1:7" x14ac:dyDescent="0.25">
      <c r="A121" s="3"/>
      <c r="B121" s="8"/>
      <c r="C121" s="18" t="s">
        <v>1390</v>
      </c>
      <c r="D121" s="8"/>
      <c r="E121" s="8"/>
      <c r="F121" s="13"/>
      <c r="G121" s="13" t="str">
        <f t="shared" si="2"/>
        <v/>
      </c>
    </row>
    <row r="122" spans="1:7" x14ac:dyDescent="0.25">
      <c r="A122" s="3"/>
      <c r="B122" s="8"/>
      <c r="C122" s="18" t="s">
        <v>1391</v>
      </c>
      <c r="D122" s="8"/>
      <c r="E122" s="8"/>
      <c r="F122" s="13"/>
      <c r="G122" s="13" t="str">
        <f t="shared" si="2"/>
        <v/>
      </c>
    </row>
    <row r="123" spans="1:7" x14ac:dyDescent="0.25">
      <c r="A123" s="3"/>
      <c r="B123" s="8"/>
      <c r="C123" s="18" t="s">
        <v>2894</v>
      </c>
      <c r="D123" s="8"/>
      <c r="E123" s="8"/>
      <c r="F123" s="13"/>
      <c r="G123" s="13" t="str">
        <f t="shared" si="2"/>
        <v/>
      </c>
    </row>
    <row r="124" spans="1:7" x14ac:dyDescent="0.25">
      <c r="A124" s="3"/>
      <c r="B124" s="8"/>
      <c r="C124" s="1"/>
      <c r="D124" s="8"/>
      <c r="E124" s="8"/>
      <c r="F124" s="13"/>
      <c r="G124" s="13" t="str">
        <f t="shared" si="2"/>
        <v/>
      </c>
    </row>
    <row r="125" spans="1:7" x14ac:dyDescent="0.25">
      <c r="A125" s="3">
        <v>4</v>
      </c>
      <c r="B125" s="8"/>
      <c r="C125" s="1" t="s">
        <v>3957</v>
      </c>
      <c r="D125" s="8" t="s">
        <v>252</v>
      </c>
      <c r="E125" s="8">
        <v>1</v>
      </c>
      <c r="F125" s="13">
        <v>0</v>
      </c>
      <c r="G125" s="13">
        <f t="shared" si="2"/>
        <v>0</v>
      </c>
    </row>
    <row r="126" spans="1:7" x14ac:dyDescent="0.25">
      <c r="A126" s="3"/>
      <c r="B126" s="8"/>
      <c r="C126" s="1"/>
      <c r="D126" s="8"/>
      <c r="E126" s="8"/>
      <c r="F126" s="13"/>
      <c r="G126" s="13" t="str">
        <f t="shared" si="2"/>
        <v/>
      </c>
    </row>
    <row r="127" spans="1:7" x14ac:dyDescent="0.25">
      <c r="A127" s="3">
        <v>5</v>
      </c>
      <c r="B127" s="8"/>
      <c r="C127" s="1" t="s">
        <v>3958</v>
      </c>
      <c r="D127" s="8" t="s">
        <v>252</v>
      </c>
      <c r="E127" s="8">
        <v>1</v>
      </c>
      <c r="F127" s="13">
        <v>0</v>
      </c>
      <c r="G127" s="13">
        <f t="shared" si="2"/>
        <v>0</v>
      </c>
    </row>
    <row r="128" spans="1:7" x14ac:dyDescent="0.25">
      <c r="A128" s="3"/>
      <c r="B128" s="8"/>
      <c r="C128" s="1"/>
      <c r="D128" s="8"/>
      <c r="E128" s="8"/>
      <c r="F128" s="13"/>
      <c r="G128" s="13" t="str">
        <f t="shared" si="2"/>
        <v/>
      </c>
    </row>
    <row r="129" spans="1:7" x14ac:dyDescent="0.25">
      <c r="A129" s="3">
        <v>6</v>
      </c>
      <c r="B129" s="8"/>
      <c r="C129" s="1" t="s">
        <v>3959</v>
      </c>
      <c r="D129" s="8" t="s">
        <v>252</v>
      </c>
      <c r="E129" s="8">
        <v>1</v>
      </c>
      <c r="F129" s="13">
        <v>0</v>
      </c>
      <c r="G129" s="13">
        <f t="shared" si="2"/>
        <v>0</v>
      </c>
    </row>
    <row r="130" spans="1:7" x14ac:dyDescent="0.25">
      <c r="A130" s="3"/>
      <c r="B130" s="8"/>
      <c r="C130" s="1"/>
      <c r="D130" s="8"/>
      <c r="E130" s="8"/>
      <c r="F130" s="13" t="s">
        <v>1392</v>
      </c>
      <c r="G130" s="13" t="str">
        <f t="shared" si="2"/>
        <v/>
      </c>
    </row>
    <row r="131" spans="1:7" x14ac:dyDescent="0.25">
      <c r="A131" s="3">
        <v>7</v>
      </c>
      <c r="B131" s="8"/>
      <c r="C131" s="1" t="s">
        <v>1393</v>
      </c>
      <c r="D131" s="8" t="s">
        <v>252</v>
      </c>
      <c r="E131" s="8">
        <v>1</v>
      </c>
      <c r="F131" s="13">
        <v>0</v>
      </c>
      <c r="G131" s="13">
        <f t="shared" si="2"/>
        <v>0</v>
      </c>
    </row>
    <row r="132" spans="1:7" x14ac:dyDescent="0.25">
      <c r="A132" s="3"/>
      <c r="B132" s="8"/>
      <c r="C132" s="1"/>
      <c r="D132" s="8"/>
      <c r="E132" s="8"/>
      <c r="F132" s="13"/>
      <c r="G132" s="13" t="str">
        <f t="shared" si="2"/>
        <v/>
      </c>
    </row>
    <row r="133" spans="1:7" x14ac:dyDescent="0.25">
      <c r="A133" s="3">
        <v>8</v>
      </c>
      <c r="B133" s="8"/>
      <c r="C133" s="1" t="s">
        <v>3960</v>
      </c>
      <c r="D133" s="8" t="s">
        <v>252</v>
      </c>
      <c r="E133" s="8">
        <v>1</v>
      </c>
      <c r="F133" s="13">
        <v>0</v>
      </c>
      <c r="G133" s="13">
        <f t="shared" si="2"/>
        <v>0</v>
      </c>
    </row>
    <row r="134" spans="1:7" x14ac:dyDescent="0.25">
      <c r="A134" s="3"/>
      <c r="B134" s="8"/>
      <c r="C134" s="1"/>
      <c r="D134" s="8"/>
      <c r="E134" s="8"/>
      <c r="F134" s="13"/>
      <c r="G134" s="13" t="str">
        <f t="shared" si="2"/>
        <v/>
      </c>
    </row>
    <row r="135" spans="1:7" x14ac:dyDescent="0.25">
      <c r="A135" s="3">
        <v>9</v>
      </c>
      <c r="B135" s="8"/>
      <c r="C135" s="1" t="s">
        <v>1394</v>
      </c>
      <c r="D135" s="8" t="s">
        <v>252</v>
      </c>
      <c r="E135" s="8">
        <v>1</v>
      </c>
      <c r="F135" s="13">
        <v>0</v>
      </c>
      <c r="G135" s="13">
        <f t="shared" si="2"/>
        <v>0</v>
      </c>
    </row>
    <row r="136" spans="1:7" x14ac:dyDescent="0.25">
      <c r="A136" s="3"/>
      <c r="B136" s="8"/>
      <c r="C136" s="1"/>
      <c r="D136" s="8"/>
      <c r="E136" s="8"/>
      <c r="F136" s="13"/>
      <c r="G136" s="13" t="str">
        <f t="shared" si="2"/>
        <v/>
      </c>
    </row>
    <row r="137" spans="1:7" x14ac:dyDescent="0.25">
      <c r="A137" s="3">
        <v>10</v>
      </c>
      <c r="B137" s="8"/>
      <c r="C137" s="1" t="s">
        <v>3961</v>
      </c>
      <c r="D137" s="8" t="s">
        <v>252</v>
      </c>
      <c r="E137" s="8">
        <v>1</v>
      </c>
      <c r="F137" s="13">
        <v>0</v>
      </c>
      <c r="G137" s="13">
        <f t="shared" si="2"/>
        <v>0</v>
      </c>
    </row>
    <row r="138" spans="1:7" x14ac:dyDescent="0.25">
      <c r="A138" s="3"/>
      <c r="B138" s="8"/>
      <c r="C138" s="1"/>
      <c r="D138" s="8"/>
      <c r="E138" s="8"/>
      <c r="F138" s="13"/>
      <c r="G138" s="13" t="str">
        <f t="shared" si="2"/>
        <v/>
      </c>
    </row>
    <row r="139" spans="1:7" x14ac:dyDescent="0.25">
      <c r="A139" s="3">
        <v>11</v>
      </c>
      <c r="B139" s="8"/>
      <c r="C139" s="1" t="s">
        <v>1395</v>
      </c>
      <c r="D139" s="8" t="s">
        <v>252</v>
      </c>
      <c r="E139" s="8">
        <v>1</v>
      </c>
      <c r="F139" s="13">
        <v>0</v>
      </c>
      <c r="G139" s="13">
        <f t="shared" si="2"/>
        <v>0</v>
      </c>
    </row>
    <row r="140" spans="1:7" x14ac:dyDescent="0.25">
      <c r="A140" s="3"/>
      <c r="B140" s="8"/>
      <c r="C140" s="1"/>
      <c r="D140" s="8"/>
      <c r="E140" s="8"/>
      <c r="F140" s="13"/>
      <c r="G140" s="13" t="str">
        <f t="shared" si="2"/>
        <v/>
      </c>
    </row>
    <row r="141" spans="1:7" x14ac:dyDescent="0.25">
      <c r="A141" s="3">
        <v>12</v>
      </c>
      <c r="B141" s="8"/>
      <c r="C141" s="1" t="s">
        <v>3962</v>
      </c>
      <c r="D141" s="8" t="s">
        <v>252</v>
      </c>
      <c r="E141" s="8">
        <v>1</v>
      </c>
      <c r="F141" s="13">
        <v>0</v>
      </c>
      <c r="G141" s="13">
        <f t="shared" si="2"/>
        <v>0</v>
      </c>
    </row>
    <row r="142" spans="1:7" x14ac:dyDescent="0.25">
      <c r="A142" s="3"/>
      <c r="B142" s="8"/>
      <c r="C142" s="1"/>
      <c r="D142" s="8"/>
      <c r="E142" s="8"/>
      <c r="F142" s="13"/>
      <c r="G142" s="13" t="str">
        <f t="shared" si="2"/>
        <v/>
      </c>
    </row>
    <row r="143" spans="1:7" x14ac:dyDescent="0.25">
      <c r="A143" s="3">
        <v>13</v>
      </c>
      <c r="B143" s="8"/>
      <c r="C143" s="1" t="s">
        <v>1396</v>
      </c>
      <c r="D143" s="8" t="s">
        <v>252</v>
      </c>
      <c r="E143" s="8">
        <v>1</v>
      </c>
      <c r="F143" s="13">
        <v>0</v>
      </c>
      <c r="G143" s="13">
        <f t="shared" si="2"/>
        <v>0</v>
      </c>
    </row>
    <row r="144" spans="1:7" x14ac:dyDescent="0.25">
      <c r="A144" s="3"/>
      <c r="B144" s="8"/>
      <c r="C144" s="1"/>
      <c r="D144" s="8"/>
      <c r="E144" s="8"/>
      <c r="F144" s="13"/>
      <c r="G144" s="13" t="str">
        <f t="shared" si="2"/>
        <v/>
      </c>
    </row>
    <row r="145" spans="1:7" x14ac:dyDescent="0.25">
      <c r="A145" s="3">
        <v>14</v>
      </c>
      <c r="B145" s="8"/>
      <c r="C145" s="1" t="s">
        <v>3963</v>
      </c>
      <c r="D145" s="8" t="s">
        <v>252</v>
      </c>
      <c r="E145" s="8">
        <v>1</v>
      </c>
      <c r="F145" s="13">
        <v>0</v>
      </c>
      <c r="G145" s="13">
        <f t="shared" si="2"/>
        <v>0</v>
      </c>
    </row>
    <row r="146" spans="1:7" x14ac:dyDescent="0.25">
      <c r="A146" s="3"/>
      <c r="B146" s="8"/>
      <c r="C146" s="1"/>
      <c r="D146" s="8"/>
      <c r="E146" s="8"/>
      <c r="F146" s="13"/>
      <c r="G146" s="13" t="str">
        <f>IFERROR(IF(E146&gt;0,((F146)*E146),""),"")</f>
        <v/>
      </c>
    </row>
    <row r="147" spans="1:7" x14ac:dyDescent="0.25">
      <c r="A147" s="4"/>
      <c r="B147" s="4"/>
      <c r="C147" s="160" t="s">
        <v>7</v>
      </c>
      <c r="D147" s="161"/>
      <c r="E147" s="161"/>
      <c r="F147" s="162"/>
      <c r="G147" s="14">
        <f>SUM(G100:G146)</f>
        <v>0</v>
      </c>
    </row>
    <row r="148" spans="1:7" ht="30" x14ac:dyDescent="0.25">
      <c r="A148" s="2" t="s">
        <v>0</v>
      </c>
      <c r="B148" s="2" t="s">
        <v>1</v>
      </c>
      <c r="C148" s="2" t="s">
        <v>6</v>
      </c>
      <c r="D148" s="2" t="s">
        <v>2</v>
      </c>
      <c r="E148" s="2" t="s">
        <v>3</v>
      </c>
      <c r="F148" s="12" t="s">
        <v>4</v>
      </c>
      <c r="G148" s="12" t="s">
        <v>5</v>
      </c>
    </row>
    <row r="149" spans="1:7" x14ac:dyDescent="0.25">
      <c r="A149" s="5"/>
      <c r="B149" s="4"/>
      <c r="C149" s="160" t="s">
        <v>8</v>
      </c>
      <c r="D149" s="161"/>
      <c r="E149" s="161"/>
      <c r="F149" s="162"/>
      <c r="G149" s="15">
        <f>G147</f>
        <v>0</v>
      </c>
    </row>
    <row r="150" spans="1:7" x14ac:dyDescent="0.25">
      <c r="A150" s="3">
        <v>15</v>
      </c>
      <c r="B150" s="8"/>
      <c r="C150" s="1" t="s">
        <v>1397</v>
      </c>
      <c r="D150" s="8" t="s">
        <v>252</v>
      </c>
      <c r="E150" s="8">
        <v>3</v>
      </c>
      <c r="F150" s="13">
        <v>0</v>
      </c>
      <c r="G150" s="13">
        <f>IFERROR(IF(E150&gt;0,((F150)*E150),""),"")</f>
        <v>0</v>
      </c>
    </row>
    <row r="151" spans="1:7" x14ac:dyDescent="0.25">
      <c r="A151" s="3"/>
      <c r="B151" s="8"/>
      <c r="C151" s="1" t="s">
        <v>1398</v>
      </c>
      <c r="D151" s="8"/>
      <c r="E151" s="8"/>
      <c r="F151" s="13"/>
      <c r="G151" s="13" t="str">
        <f t="shared" ref="G151:G194" si="3">IFERROR(IF(E151&gt;0,((F151)*E151),""),"")</f>
        <v/>
      </c>
    </row>
    <row r="152" spans="1:7" x14ac:dyDescent="0.25">
      <c r="A152" s="3"/>
      <c r="B152" s="8"/>
      <c r="C152" s="1"/>
      <c r="D152" s="8"/>
      <c r="E152" s="8"/>
      <c r="F152" s="13"/>
      <c r="G152" s="13" t="str">
        <f t="shared" si="3"/>
        <v/>
      </c>
    </row>
    <row r="153" spans="1:7" x14ac:dyDescent="0.25">
      <c r="A153" s="3"/>
      <c r="B153" s="8"/>
      <c r="C153" s="18" t="s">
        <v>1399</v>
      </c>
      <c r="D153" s="8"/>
      <c r="E153" s="8"/>
      <c r="F153" s="13"/>
      <c r="G153" s="13" t="str">
        <f t="shared" si="3"/>
        <v/>
      </c>
    </row>
    <row r="154" spans="1:7" x14ac:dyDescent="0.25">
      <c r="A154" s="3"/>
      <c r="B154" s="8"/>
      <c r="C154" s="18" t="s">
        <v>1400</v>
      </c>
      <c r="D154" s="8"/>
      <c r="E154" s="8"/>
      <c r="F154" s="13"/>
      <c r="G154" s="13" t="str">
        <f t="shared" si="3"/>
        <v/>
      </c>
    </row>
    <row r="155" spans="1:7" x14ac:dyDescent="0.25">
      <c r="A155" s="3"/>
      <c r="B155" s="8"/>
      <c r="C155" s="18" t="s">
        <v>1401</v>
      </c>
      <c r="D155" s="8"/>
      <c r="E155" s="8"/>
      <c r="F155" s="13"/>
      <c r="G155" s="13" t="str">
        <f t="shared" si="3"/>
        <v/>
      </c>
    </row>
    <row r="156" spans="1:7" x14ac:dyDescent="0.25">
      <c r="A156" s="3"/>
      <c r="B156" s="8"/>
      <c r="C156" s="18" t="s">
        <v>1402</v>
      </c>
      <c r="D156" s="8"/>
      <c r="E156" s="8"/>
      <c r="F156" s="13"/>
      <c r="G156" s="13" t="str">
        <f t="shared" si="3"/>
        <v/>
      </c>
    </row>
    <row r="157" spans="1:7" x14ac:dyDescent="0.25">
      <c r="A157" s="3"/>
      <c r="B157" s="8"/>
      <c r="C157" s="18" t="s">
        <v>1403</v>
      </c>
      <c r="D157" s="8"/>
      <c r="E157" s="8"/>
      <c r="F157" s="13"/>
      <c r="G157" s="13" t="str">
        <f t="shared" si="3"/>
        <v/>
      </c>
    </row>
    <row r="158" spans="1:7" x14ac:dyDescent="0.25">
      <c r="A158" s="3"/>
      <c r="B158" s="8"/>
      <c r="C158" s="18" t="s">
        <v>2894</v>
      </c>
      <c r="D158" s="8"/>
      <c r="E158" s="8"/>
      <c r="F158" s="13"/>
      <c r="G158" s="13" t="str">
        <f t="shared" si="3"/>
        <v/>
      </c>
    </row>
    <row r="159" spans="1:7" x14ac:dyDescent="0.25">
      <c r="A159" s="3"/>
      <c r="B159" s="8"/>
      <c r="C159" s="1"/>
      <c r="D159" s="8"/>
      <c r="E159" s="8"/>
      <c r="F159" s="13"/>
      <c r="G159" s="13" t="str">
        <f t="shared" si="3"/>
        <v/>
      </c>
    </row>
    <row r="160" spans="1:7" x14ac:dyDescent="0.25">
      <c r="A160" s="3">
        <v>16</v>
      </c>
      <c r="B160" s="8"/>
      <c r="C160" s="1" t="s">
        <v>1404</v>
      </c>
      <c r="D160" s="8" t="s">
        <v>252</v>
      </c>
      <c r="E160" s="8">
        <v>21</v>
      </c>
      <c r="F160" s="13">
        <v>0</v>
      </c>
      <c r="G160" s="13">
        <f t="shared" si="3"/>
        <v>0</v>
      </c>
    </row>
    <row r="161" spans="1:7" x14ac:dyDescent="0.25">
      <c r="A161" s="3"/>
      <c r="B161" s="8"/>
      <c r="C161" s="1" t="s">
        <v>3964</v>
      </c>
      <c r="D161" s="8"/>
      <c r="E161" s="8"/>
      <c r="F161" s="13"/>
      <c r="G161" s="13" t="str">
        <f t="shared" si="3"/>
        <v/>
      </c>
    </row>
    <row r="162" spans="1:7" x14ac:dyDescent="0.25">
      <c r="A162" s="3"/>
      <c r="B162" s="8"/>
      <c r="C162" s="1"/>
      <c r="D162" s="8"/>
      <c r="E162" s="8"/>
      <c r="F162" s="13"/>
      <c r="G162" s="13" t="str">
        <f t="shared" si="3"/>
        <v/>
      </c>
    </row>
    <row r="163" spans="1:7" x14ac:dyDescent="0.25">
      <c r="A163" s="3">
        <v>17</v>
      </c>
      <c r="B163" s="8"/>
      <c r="C163" s="1" t="s">
        <v>1405</v>
      </c>
      <c r="D163" s="8" t="s">
        <v>252</v>
      </c>
      <c r="E163" s="8">
        <v>21</v>
      </c>
      <c r="F163" s="13">
        <v>0</v>
      </c>
      <c r="G163" s="13">
        <f t="shared" si="3"/>
        <v>0</v>
      </c>
    </row>
    <row r="164" spans="1:7" x14ac:dyDescent="0.25">
      <c r="A164" s="3"/>
      <c r="B164" s="8"/>
      <c r="C164" s="1" t="s">
        <v>3965</v>
      </c>
      <c r="D164" s="8"/>
      <c r="E164" s="8"/>
      <c r="F164" s="13"/>
      <c r="G164" s="13" t="str">
        <f t="shared" si="3"/>
        <v/>
      </c>
    </row>
    <row r="165" spans="1:7" x14ac:dyDescent="0.25">
      <c r="A165" s="3"/>
      <c r="B165" s="8"/>
      <c r="C165" s="1"/>
      <c r="D165" s="8"/>
      <c r="E165" s="8"/>
      <c r="F165" s="13"/>
      <c r="G165" s="13" t="str">
        <f t="shared" si="3"/>
        <v/>
      </c>
    </row>
    <row r="166" spans="1:7" x14ac:dyDescent="0.25">
      <c r="A166" s="3">
        <v>18</v>
      </c>
      <c r="B166" s="8"/>
      <c r="C166" s="1" t="s">
        <v>1395</v>
      </c>
      <c r="D166" s="8" t="s">
        <v>252</v>
      </c>
      <c r="E166" s="8">
        <v>11</v>
      </c>
      <c r="F166" s="13">
        <v>0</v>
      </c>
      <c r="G166" s="13">
        <f t="shared" si="3"/>
        <v>0</v>
      </c>
    </row>
    <row r="167" spans="1:7" x14ac:dyDescent="0.25">
      <c r="A167" s="3"/>
      <c r="B167" s="8"/>
      <c r="C167" s="1"/>
      <c r="D167" s="8"/>
      <c r="E167" s="8"/>
      <c r="F167" s="13"/>
      <c r="G167" s="13" t="str">
        <f t="shared" si="3"/>
        <v/>
      </c>
    </row>
    <row r="168" spans="1:7" x14ac:dyDescent="0.25">
      <c r="A168" s="3"/>
      <c r="B168" s="8"/>
      <c r="C168" s="18" t="s">
        <v>2895</v>
      </c>
      <c r="D168" s="8"/>
      <c r="E168" s="8"/>
      <c r="F168" s="13"/>
      <c r="G168" s="13" t="str">
        <f t="shared" si="3"/>
        <v/>
      </c>
    </row>
    <row r="169" spans="1:7" x14ac:dyDescent="0.25">
      <c r="A169" s="3"/>
      <c r="B169" s="8"/>
      <c r="C169" s="1"/>
      <c r="D169" s="8"/>
      <c r="E169" s="8"/>
      <c r="F169" s="13"/>
      <c r="G169" s="13" t="str">
        <f t="shared" si="3"/>
        <v/>
      </c>
    </row>
    <row r="170" spans="1:7" x14ac:dyDescent="0.25">
      <c r="A170" s="3">
        <v>19</v>
      </c>
      <c r="B170" s="8"/>
      <c r="C170" s="1" t="s">
        <v>1406</v>
      </c>
      <c r="D170" s="8" t="s">
        <v>252</v>
      </c>
      <c r="E170" s="8">
        <v>11</v>
      </c>
      <c r="F170" s="13">
        <v>0</v>
      </c>
      <c r="G170" s="13">
        <f t="shared" si="3"/>
        <v>0</v>
      </c>
    </row>
    <row r="171" spans="1:7" x14ac:dyDescent="0.25">
      <c r="A171" s="3"/>
      <c r="B171" s="8"/>
      <c r="C171" s="1" t="s">
        <v>1407</v>
      </c>
      <c r="D171" s="8"/>
      <c r="E171" s="8"/>
      <c r="F171" s="13"/>
      <c r="G171" s="13" t="str">
        <f t="shared" si="3"/>
        <v/>
      </c>
    </row>
    <row r="172" spans="1:7" x14ac:dyDescent="0.25">
      <c r="A172" s="3"/>
      <c r="B172" s="8"/>
      <c r="C172" s="1" t="s">
        <v>1408</v>
      </c>
      <c r="D172" s="8"/>
      <c r="E172" s="8"/>
      <c r="F172" s="13"/>
      <c r="G172" s="13" t="str">
        <f t="shared" si="3"/>
        <v/>
      </c>
    </row>
    <row r="173" spans="1:7" x14ac:dyDescent="0.25">
      <c r="A173" s="3"/>
      <c r="B173" s="8"/>
      <c r="C173" s="1" t="s">
        <v>1409</v>
      </c>
      <c r="D173" s="8"/>
      <c r="E173" s="8"/>
      <c r="F173" s="13"/>
      <c r="G173" s="13" t="str">
        <f t="shared" si="3"/>
        <v/>
      </c>
    </row>
    <row r="174" spans="1:7" x14ac:dyDescent="0.25">
      <c r="A174" s="3"/>
      <c r="B174" s="8"/>
      <c r="C174" s="1" t="s">
        <v>1410</v>
      </c>
      <c r="D174" s="8"/>
      <c r="E174" s="8"/>
      <c r="F174" s="13"/>
      <c r="G174" s="13" t="str">
        <f t="shared" si="3"/>
        <v/>
      </c>
    </row>
    <row r="175" spans="1:7" x14ac:dyDescent="0.25">
      <c r="A175" s="3"/>
      <c r="B175" s="8"/>
      <c r="C175" s="1" t="s">
        <v>1411</v>
      </c>
      <c r="D175" s="8"/>
      <c r="E175" s="8"/>
      <c r="F175" s="13"/>
      <c r="G175" s="13" t="str">
        <f t="shared" si="3"/>
        <v/>
      </c>
    </row>
    <row r="176" spans="1:7" x14ac:dyDescent="0.25">
      <c r="A176" s="3"/>
      <c r="B176" s="8"/>
      <c r="C176" s="1"/>
      <c r="D176" s="8"/>
      <c r="E176" s="8"/>
      <c r="F176" s="13"/>
      <c r="G176" s="13" t="str">
        <f t="shared" si="3"/>
        <v/>
      </c>
    </row>
    <row r="177" spans="1:7" x14ac:dyDescent="0.25">
      <c r="A177" s="3"/>
      <c r="B177" s="8"/>
      <c r="C177" s="18" t="s">
        <v>1412</v>
      </c>
      <c r="D177" s="8"/>
      <c r="E177" s="8"/>
      <c r="F177" s="13"/>
      <c r="G177" s="13" t="str">
        <f t="shared" si="3"/>
        <v/>
      </c>
    </row>
    <row r="178" spans="1:7" x14ac:dyDescent="0.25">
      <c r="A178" s="3"/>
      <c r="B178" s="8"/>
      <c r="C178" s="18" t="s">
        <v>1413</v>
      </c>
      <c r="D178" s="8"/>
      <c r="E178" s="8"/>
      <c r="F178" s="13"/>
      <c r="G178" s="13" t="str">
        <f t="shared" si="3"/>
        <v/>
      </c>
    </row>
    <row r="179" spans="1:7" x14ac:dyDescent="0.25">
      <c r="A179" s="3"/>
      <c r="B179" s="8"/>
      <c r="C179" s="1"/>
      <c r="D179" s="8"/>
      <c r="E179" s="8"/>
      <c r="F179" s="13"/>
      <c r="G179" s="13" t="str">
        <f t="shared" si="3"/>
        <v/>
      </c>
    </row>
    <row r="180" spans="1:7" x14ac:dyDescent="0.25">
      <c r="A180" s="3"/>
      <c r="B180" s="8"/>
      <c r="C180" s="18" t="s">
        <v>1414</v>
      </c>
      <c r="D180" s="8"/>
      <c r="E180" s="8"/>
      <c r="F180" s="13"/>
      <c r="G180" s="13" t="str">
        <f t="shared" si="3"/>
        <v/>
      </c>
    </row>
    <row r="181" spans="1:7" x14ac:dyDescent="0.25">
      <c r="A181" s="3"/>
      <c r="B181" s="8"/>
      <c r="C181" s="18" t="s">
        <v>1415</v>
      </c>
      <c r="D181" s="8"/>
      <c r="E181" s="8"/>
      <c r="F181" s="13"/>
      <c r="G181" s="13" t="str">
        <f t="shared" si="3"/>
        <v/>
      </c>
    </row>
    <row r="182" spans="1:7" x14ac:dyDescent="0.25">
      <c r="A182" s="3"/>
      <c r="B182" s="8"/>
      <c r="C182" s="18" t="s">
        <v>1416</v>
      </c>
      <c r="D182" s="8"/>
      <c r="E182" s="8"/>
      <c r="F182" s="13"/>
      <c r="G182" s="13" t="str">
        <f t="shared" si="3"/>
        <v/>
      </c>
    </row>
    <row r="183" spans="1:7" x14ac:dyDescent="0.25">
      <c r="A183" s="3"/>
      <c r="B183" s="8"/>
      <c r="C183" s="18" t="s">
        <v>718</v>
      </c>
      <c r="D183" s="8"/>
      <c r="E183" s="8"/>
      <c r="F183" s="13"/>
      <c r="G183" s="13" t="str">
        <f t="shared" si="3"/>
        <v/>
      </c>
    </row>
    <row r="184" spans="1:7" x14ac:dyDescent="0.25">
      <c r="A184" s="3"/>
      <c r="B184" s="8"/>
      <c r="C184" s="1"/>
      <c r="D184" s="8"/>
      <c r="E184" s="8"/>
      <c r="F184" s="13"/>
      <c r="G184" s="13" t="str">
        <f t="shared" si="3"/>
        <v/>
      </c>
    </row>
    <row r="185" spans="1:7" x14ac:dyDescent="0.25">
      <c r="A185" s="3">
        <v>20</v>
      </c>
      <c r="B185" s="8"/>
      <c r="C185" s="1" t="s">
        <v>1417</v>
      </c>
      <c r="D185" s="8" t="s">
        <v>256</v>
      </c>
      <c r="E185" s="29">
        <v>1170</v>
      </c>
      <c r="F185" s="13">
        <v>0</v>
      </c>
      <c r="G185" s="13">
        <f t="shared" si="3"/>
        <v>0</v>
      </c>
    </row>
    <row r="186" spans="1:7" x14ac:dyDescent="0.25">
      <c r="A186" s="3"/>
      <c r="B186" s="8"/>
      <c r="C186" s="1"/>
      <c r="D186" s="8"/>
      <c r="E186" s="8"/>
      <c r="F186" s="13"/>
      <c r="G186" s="13" t="str">
        <f t="shared" si="3"/>
        <v/>
      </c>
    </row>
    <row r="187" spans="1:7" x14ac:dyDescent="0.25">
      <c r="A187" s="3"/>
      <c r="B187" s="8"/>
      <c r="C187" s="18" t="s">
        <v>1414</v>
      </c>
      <c r="D187" s="8"/>
      <c r="E187" s="8"/>
      <c r="F187" s="13"/>
      <c r="G187" s="13" t="str">
        <f t="shared" si="3"/>
        <v/>
      </c>
    </row>
    <row r="188" spans="1:7" x14ac:dyDescent="0.25">
      <c r="A188" s="3"/>
      <c r="B188" s="8"/>
      <c r="C188" s="18" t="s">
        <v>1415</v>
      </c>
      <c r="D188" s="8"/>
      <c r="E188" s="8"/>
      <c r="F188" s="13"/>
      <c r="G188" s="13" t="str">
        <f t="shared" si="3"/>
        <v/>
      </c>
    </row>
    <row r="189" spans="1:7" x14ac:dyDescent="0.25">
      <c r="A189" s="3"/>
      <c r="B189" s="8"/>
      <c r="C189" s="18" t="s">
        <v>1418</v>
      </c>
      <c r="D189" s="8"/>
      <c r="E189" s="8"/>
      <c r="F189" s="13"/>
      <c r="G189" s="13" t="str">
        <f t="shared" si="3"/>
        <v/>
      </c>
    </row>
    <row r="190" spans="1:7" x14ac:dyDescent="0.25">
      <c r="A190" s="3"/>
      <c r="B190" s="8"/>
      <c r="C190" s="18" t="s">
        <v>2893</v>
      </c>
      <c r="D190" s="8"/>
      <c r="E190" s="8"/>
      <c r="F190" s="13"/>
      <c r="G190" s="13" t="str">
        <f t="shared" si="3"/>
        <v/>
      </c>
    </row>
    <row r="191" spans="1:7" x14ac:dyDescent="0.25">
      <c r="A191" s="3"/>
      <c r="B191" s="8"/>
      <c r="C191" s="1"/>
      <c r="D191" s="8"/>
      <c r="E191" s="8"/>
      <c r="F191" s="13"/>
      <c r="G191" s="13" t="str">
        <f t="shared" si="3"/>
        <v/>
      </c>
    </row>
    <row r="192" spans="1:7" x14ac:dyDescent="0.25">
      <c r="A192" s="3">
        <v>21</v>
      </c>
      <c r="B192" s="8"/>
      <c r="C192" s="1" t="s">
        <v>1419</v>
      </c>
      <c r="D192" s="8" t="s">
        <v>256</v>
      </c>
      <c r="E192" s="8">
        <v>400</v>
      </c>
      <c r="F192" s="13">
        <v>0</v>
      </c>
      <c r="G192" s="13">
        <f t="shared" si="3"/>
        <v>0</v>
      </c>
    </row>
    <row r="193" spans="1:7" x14ac:dyDescent="0.25">
      <c r="A193" s="3"/>
      <c r="B193" s="8"/>
      <c r="C193" s="1"/>
      <c r="D193" s="8"/>
      <c r="E193" s="8"/>
      <c r="F193" s="13"/>
      <c r="G193" s="13" t="str">
        <f t="shared" si="3"/>
        <v/>
      </c>
    </row>
    <row r="194" spans="1:7" x14ac:dyDescent="0.25">
      <c r="A194" s="3">
        <v>22</v>
      </c>
      <c r="B194" s="8"/>
      <c r="C194" s="1" t="s">
        <v>1420</v>
      </c>
      <c r="D194" s="8" t="s">
        <v>256</v>
      </c>
      <c r="E194" s="8">
        <v>856</v>
      </c>
      <c r="F194" s="13">
        <v>0</v>
      </c>
      <c r="G194" s="13">
        <f t="shared" si="3"/>
        <v>0</v>
      </c>
    </row>
    <row r="195" spans="1:7" x14ac:dyDescent="0.25">
      <c r="A195" s="3"/>
      <c r="B195" s="8"/>
      <c r="C195" s="1"/>
      <c r="D195" s="8"/>
      <c r="E195" s="8"/>
      <c r="F195" s="13"/>
      <c r="G195" s="13" t="str">
        <f>IFERROR(IF(E195&gt;0,((F195)*E195),""),"")</f>
        <v/>
      </c>
    </row>
    <row r="196" spans="1:7" x14ac:dyDescent="0.25">
      <c r="A196" s="4"/>
      <c r="B196" s="4"/>
      <c r="C196" s="160" t="s">
        <v>7</v>
      </c>
      <c r="D196" s="161"/>
      <c r="E196" s="161"/>
      <c r="F196" s="162"/>
      <c r="G196" s="14">
        <f>SUM(G149:G195)</f>
        <v>0</v>
      </c>
    </row>
    <row r="197" spans="1:7" ht="30" x14ac:dyDescent="0.25">
      <c r="A197" s="2" t="s">
        <v>0</v>
      </c>
      <c r="B197" s="2" t="s">
        <v>1</v>
      </c>
      <c r="C197" s="2" t="s">
        <v>6</v>
      </c>
      <c r="D197" s="2" t="s">
        <v>2</v>
      </c>
      <c r="E197" s="2" t="s">
        <v>3</v>
      </c>
      <c r="F197" s="12" t="s">
        <v>4</v>
      </c>
      <c r="G197" s="12" t="s">
        <v>5</v>
      </c>
    </row>
    <row r="198" spans="1:7" x14ac:dyDescent="0.25">
      <c r="A198" s="5"/>
      <c r="B198" s="4"/>
      <c r="C198" s="160" t="s">
        <v>8</v>
      </c>
      <c r="D198" s="161"/>
      <c r="E198" s="161"/>
      <c r="F198" s="162"/>
      <c r="G198" s="15">
        <f>G196</f>
        <v>0</v>
      </c>
    </row>
    <row r="199" spans="1:7" x14ac:dyDescent="0.25">
      <c r="A199" s="3">
        <v>23</v>
      </c>
      <c r="B199" s="8"/>
      <c r="C199" s="1" t="s">
        <v>1421</v>
      </c>
      <c r="D199" s="8" t="s">
        <v>256</v>
      </c>
      <c r="E199" s="8">
        <v>38</v>
      </c>
      <c r="F199" s="13">
        <v>0</v>
      </c>
      <c r="G199" s="13">
        <f>IFERROR(IF(E199&gt;0,((F199)*E199),""),"")</f>
        <v>0</v>
      </c>
    </row>
    <row r="200" spans="1:7" x14ac:dyDescent="0.25">
      <c r="A200" s="3"/>
      <c r="B200" s="8"/>
      <c r="C200" s="1"/>
      <c r="D200" s="8"/>
      <c r="E200" s="8"/>
      <c r="F200" s="13"/>
      <c r="G200" s="13" t="str">
        <f t="shared" ref="G200:G243" si="4">IFERROR(IF(E200&gt;0,((F200)*E200),""),"")</f>
        <v/>
      </c>
    </row>
    <row r="201" spans="1:7" x14ac:dyDescent="0.25">
      <c r="A201" s="3"/>
      <c r="B201" s="8"/>
      <c r="C201" s="18" t="s">
        <v>1422</v>
      </c>
      <c r="D201" s="8"/>
      <c r="E201" s="8"/>
      <c r="F201" s="13"/>
      <c r="G201" s="13" t="str">
        <f t="shared" si="4"/>
        <v/>
      </c>
    </row>
    <row r="202" spans="1:7" x14ac:dyDescent="0.25">
      <c r="A202" s="3"/>
      <c r="B202" s="8"/>
      <c r="C202" s="18" t="s">
        <v>1423</v>
      </c>
      <c r="D202" s="8"/>
      <c r="E202" s="8"/>
      <c r="F202" s="13"/>
      <c r="G202" s="13" t="str">
        <f t="shared" si="4"/>
        <v/>
      </c>
    </row>
    <row r="203" spans="1:7" x14ac:dyDescent="0.25">
      <c r="A203" s="3"/>
      <c r="B203" s="8"/>
      <c r="C203" s="18" t="s">
        <v>1424</v>
      </c>
      <c r="D203" s="8"/>
      <c r="E203" s="8"/>
      <c r="F203" s="13"/>
      <c r="G203" s="13" t="str">
        <f t="shared" si="4"/>
        <v/>
      </c>
    </row>
    <row r="204" spans="1:7" x14ac:dyDescent="0.25">
      <c r="A204" s="3"/>
      <c r="B204" s="8"/>
      <c r="C204" s="18" t="s">
        <v>3041</v>
      </c>
      <c r="D204" s="8"/>
      <c r="E204" s="8"/>
      <c r="F204" s="13"/>
      <c r="G204" s="13" t="str">
        <f t="shared" si="4"/>
        <v/>
      </c>
    </row>
    <row r="205" spans="1:7" x14ac:dyDescent="0.25">
      <c r="A205" s="3"/>
      <c r="B205" s="8"/>
      <c r="C205" s="1"/>
      <c r="D205" s="8"/>
      <c r="E205" s="8"/>
      <c r="F205" s="13"/>
      <c r="G205" s="13" t="str">
        <f t="shared" si="4"/>
        <v/>
      </c>
    </row>
    <row r="206" spans="1:7" x14ac:dyDescent="0.25">
      <c r="A206" s="3">
        <v>24</v>
      </c>
      <c r="B206" s="8"/>
      <c r="C206" s="1" t="s">
        <v>1417</v>
      </c>
      <c r="D206" s="8" t="s">
        <v>252</v>
      </c>
      <c r="E206" s="8">
        <v>24</v>
      </c>
      <c r="F206" s="13">
        <v>0</v>
      </c>
      <c r="G206" s="13">
        <f t="shared" si="4"/>
        <v>0</v>
      </c>
    </row>
    <row r="207" spans="1:7" x14ac:dyDescent="0.25">
      <c r="A207" s="3"/>
      <c r="B207" s="8"/>
      <c r="C207" s="1"/>
      <c r="D207" s="8"/>
      <c r="E207" s="8"/>
      <c r="F207" s="13"/>
      <c r="G207" s="13" t="str">
        <f t="shared" si="4"/>
        <v/>
      </c>
    </row>
    <row r="208" spans="1:7" x14ac:dyDescent="0.25">
      <c r="A208" s="3">
        <v>25</v>
      </c>
      <c r="B208" s="8"/>
      <c r="C208" s="1" t="s">
        <v>1420</v>
      </c>
      <c r="D208" s="8" t="s">
        <v>252</v>
      </c>
      <c r="E208" s="8">
        <v>36</v>
      </c>
      <c r="F208" s="13">
        <v>0</v>
      </c>
      <c r="G208" s="13">
        <f t="shared" si="4"/>
        <v>0</v>
      </c>
    </row>
    <row r="209" spans="1:7" x14ac:dyDescent="0.25">
      <c r="A209" s="3"/>
      <c r="B209" s="8"/>
      <c r="C209" s="1"/>
      <c r="D209" s="8"/>
      <c r="E209" s="8"/>
      <c r="F209" s="13" t="s">
        <v>1392</v>
      </c>
      <c r="G209" s="13" t="str">
        <f t="shared" si="4"/>
        <v/>
      </c>
    </row>
    <row r="210" spans="1:7" x14ac:dyDescent="0.25">
      <c r="A210" s="3">
        <v>26</v>
      </c>
      <c r="B210" s="8"/>
      <c r="C210" s="1" t="s">
        <v>1421</v>
      </c>
      <c r="D210" s="8" t="s">
        <v>252</v>
      </c>
      <c r="E210" s="8">
        <v>6</v>
      </c>
      <c r="F210" s="13">
        <v>0</v>
      </c>
      <c r="G210" s="13">
        <f t="shared" si="4"/>
        <v>0</v>
      </c>
    </row>
    <row r="211" spans="1:7" x14ac:dyDescent="0.25">
      <c r="A211" s="3"/>
      <c r="B211" s="8"/>
      <c r="C211" s="1"/>
      <c r="D211" s="8"/>
      <c r="E211" s="8"/>
      <c r="F211" s="13"/>
      <c r="G211" s="13" t="str">
        <f t="shared" si="4"/>
        <v/>
      </c>
    </row>
    <row r="212" spans="1:7" x14ac:dyDescent="0.25">
      <c r="A212" s="3">
        <v>27</v>
      </c>
      <c r="B212" s="8"/>
      <c r="C212" s="1" t="s">
        <v>1425</v>
      </c>
      <c r="D212" s="8" t="s">
        <v>252</v>
      </c>
      <c r="E212" s="8">
        <v>3</v>
      </c>
      <c r="F212" s="13">
        <v>0</v>
      </c>
      <c r="G212" s="13">
        <f t="shared" si="4"/>
        <v>0</v>
      </c>
    </row>
    <row r="213" spans="1:7" x14ac:dyDescent="0.25">
      <c r="A213" s="3"/>
      <c r="B213" s="8"/>
      <c r="C213" s="1"/>
      <c r="D213" s="8"/>
      <c r="E213" s="8"/>
      <c r="F213" s="13"/>
      <c r="G213" s="13" t="str">
        <f t="shared" si="4"/>
        <v/>
      </c>
    </row>
    <row r="214" spans="1:7" x14ac:dyDescent="0.25">
      <c r="A214" s="3"/>
      <c r="B214" s="8"/>
      <c r="C214" s="18" t="s">
        <v>3040</v>
      </c>
      <c r="D214" s="8"/>
      <c r="E214" s="8"/>
      <c r="F214" s="13"/>
      <c r="G214" s="13" t="str">
        <f t="shared" si="4"/>
        <v/>
      </c>
    </row>
    <row r="215" spans="1:7" x14ac:dyDescent="0.25">
      <c r="A215" s="3"/>
      <c r="B215" s="8"/>
      <c r="C215" s="1"/>
      <c r="D215" s="8"/>
      <c r="E215" s="8"/>
      <c r="F215" s="13"/>
      <c r="G215" s="13" t="str">
        <f t="shared" si="4"/>
        <v/>
      </c>
    </row>
    <row r="216" spans="1:7" x14ac:dyDescent="0.25">
      <c r="A216" s="3">
        <v>28</v>
      </c>
      <c r="B216" s="8"/>
      <c r="C216" s="1" t="s">
        <v>1426</v>
      </c>
      <c r="D216" s="8" t="s">
        <v>252</v>
      </c>
      <c r="E216" s="8">
        <v>69</v>
      </c>
      <c r="F216" s="13">
        <v>0</v>
      </c>
      <c r="G216" s="13">
        <f t="shared" si="4"/>
        <v>0</v>
      </c>
    </row>
    <row r="217" spans="1:7" x14ac:dyDescent="0.25">
      <c r="A217" s="3"/>
      <c r="B217" s="8"/>
      <c r="C217" s="1"/>
      <c r="D217" s="8"/>
      <c r="E217" s="8"/>
      <c r="F217" s="13"/>
      <c r="G217" s="13" t="str">
        <f t="shared" si="4"/>
        <v/>
      </c>
    </row>
    <row r="218" spans="1:7" x14ac:dyDescent="0.25">
      <c r="A218" s="3">
        <v>29</v>
      </c>
      <c r="B218" s="8"/>
      <c r="C218" s="1" t="s">
        <v>1427</v>
      </c>
      <c r="D218" s="8" t="s">
        <v>252</v>
      </c>
      <c r="E218" s="8">
        <v>15</v>
      </c>
      <c r="F218" s="13">
        <v>0</v>
      </c>
      <c r="G218" s="13">
        <f t="shared" si="4"/>
        <v>0</v>
      </c>
    </row>
    <row r="219" spans="1:7" x14ac:dyDescent="0.25">
      <c r="A219" s="3"/>
      <c r="B219" s="8"/>
      <c r="C219" s="1"/>
      <c r="D219" s="8"/>
      <c r="E219" s="8"/>
      <c r="F219" s="13"/>
      <c r="G219" s="13" t="str">
        <f t="shared" si="4"/>
        <v/>
      </c>
    </row>
    <row r="220" spans="1:7" x14ac:dyDescent="0.25">
      <c r="A220" s="3"/>
      <c r="B220" s="8"/>
      <c r="C220" s="18" t="s">
        <v>1428</v>
      </c>
      <c r="D220" s="8"/>
      <c r="E220" s="8"/>
      <c r="F220" s="13"/>
      <c r="G220" s="13" t="str">
        <f t="shared" si="4"/>
        <v/>
      </c>
    </row>
    <row r="221" spans="1:7" x14ac:dyDescent="0.25">
      <c r="A221" s="3"/>
      <c r="B221" s="8"/>
      <c r="C221" s="1"/>
      <c r="D221" s="8"/>
      <c r="E221" s="8"/>
      <c r="F221" s="13"/>
      <c r="G221" s="13" t="str">
        <f t="shared" si="4"/>
        <v/>
      </c>
    </row>
    <row r="222" spans="1:7" x14ac:dyDescent="0.25">
      <c r="A222" s="3"/>
      <c r="B222" s="8"/>
      <c r="C222" s="18" t="s">
        <v>1429</v>
      </c>
      <c r="D222" s="8"/>
      <c r="E222" s="8"/>
      <c r="F222" s="13"/>
      <c r="G222" s="13" t="str">
        <f t="shared" si="4"/>
        <v/>
      </c>
    </row>
    <row r="223" spans="1:7" x14ac:dyDescent="0.25">
      <c r="A223" s="3"/>
      <c r="B223" s="8"/>
      <c r="C223" s="18" t="s">
        <v>1430</v>
      </c>
      <c r="D223" s="8"/>
      <c r="E223" s="8"/>
      <c r="F223" s="13"/>
      <c r="G223" s="13" t="str">
        <f t="shared" si="4"/>
        <v/>
      </c>
    </row>
    <row r="224" spans="1:7" x14ac:dyDescent="0.25">
      <c r="A224" s="3"/>
      <c r="B224" s="8"/>
      <c r="C224" s="18" t="s">
        <v>1431</v>
      </c>
      <c r="D224" s="8"/>
      <c r="E224" s="8"/>
      <c r="F224" s="13"/>
      <c r="G224" s="13" t="str">
        <f t="shared" si="4"/>
        <v/>
      </c>
    </row>
    <row r="225" spans="1:7" x14ac:dyDescent="0.25">
      <c r="A225" s="3"/>
      <c r="B225" s="8"/>
      <c r="C225" s="1"/>
      <c r="D225" s="8"/>
      <c r="E225" s="8"/>
      <c r="F225" s="13"/>
      <c r="G225" s="13" t="str">
        <f t="shared" si="4"/>
        <v/>
      </c>
    </row>
    <row r="226" spans="1:7" x14ac:dyDescent="0.25">
      <c r="A226" s="3">
        <v>30</v>
      </c>
      <c r="B226" s="8"/>
      <c r="C226" s="1" t="s">
        <v>3966</v>
      </c>
      <c r="D226" s="8" t="s">
        <v>252</v>
      </c>
      <c r="E226" s="8">
        <v>20</v>
      </c>
      <c r="F226" s="13">
        <v>0</v>
      </c>
      <c r="G226" s="13">
        <f t="shared" si="4"/>
        <v>0</v>
      </c>
    </row>
    <row r="227" spans="1:7" x14ac:dyDescent="0.25">
      <c r="A227" s="3"/>
      <c r="B227" s="8"/>
      <c r="C227" s="1"/>
      <c r="D227" s="8"/>
      <c r="E227" s="8"/>
      <c r="F227" s="13"/>
      <c r="G227" s="13" t="str">
        <f t="shared" si="4"/>
        <v/>
      </c>
    </row>
    <row r="228" spans="1:7" x14ac:dyDescent="0.25">
      <c r="A228" s="3"/>
      <c r="B228" s="11" t="s">
        <v>818</v>
      </c>
      <c r="C228" s="18" t="s">
        <v>3967</v>
      </c>
      <c r="D228" s="8"/>
      <c r="E228" s="8"/>
      <c r="F228" s="13"/>
      <c r="G228" s="13" t="str">
        <f t="shared" si="4"/>
        <v/>
      </c>
    </row>
    <row r="229" spans="1:7" x14ac:dyDescent="0.25">
      <c r="A229" s="3"/>
      <c r="B229" s="8"/>
      <c r="C229" s="1"/>
      <c r="D229" s="8"/>
      <c r="E229" s="8"/>
      <c r="F229" s="13"/>
      <c r="G229" s="13" t="str">
        <f t="shared" si="4"/>
        <v/>
      </c>
    </row>
    <row r="230" spans="1:7" x14ac:dyDescent="0.25">
      <c r="A230" s="3">
        <v>31</v>
      </c>
      <c r="B230" s="8" t="s">
        <v>253</v>
      </c>
      <c r="C230" s="1" t="s">
        <v>1432</v>
      </c>
      <c r="D230" s="8" t="s">
        <v>256</v>
      </c>
      <c r="E230" s="8">
        <v>240</v>
      </c>
      <c r="F230" s="13">
        <v>0</v>
      </c>
      <c r="G230" s="13">
        <f t="shared" si="4"/>
        <v>0</v>
      </c>
    </row>
    <row r="231" spans="1:7" x14ac:dyDescent="0.25">
      <c r="A231" s="3"/>
      <c r="B231" s="8"/>
      <c r="C231" s="1" t="s">
        <v>1433</v>
      </c>
      <c r="D231" s="8"/>
      <c r="E231" s="8"/>
      <c r="F231" s="13"/>
      <c r="G231" s="13" t="str">
        <f t="shared" si="4"/>
        <v/>
      </c>
    </row>
    <row r="232" spans="1:7" x14ac:dyDescent="0.25">
      <c r="A232" s="3"/>
      <c r="B232" s="8"/>
      <c r="C232" s="1"/>
      <c r="D232" s="8"/>
      <c r="E232" s="8"/>
      <c r="F232" s="13"/>
      <c r="G232" s="13" t="str">
        <f t="shared" si="4"/>
        <v/>
      </c>
    </row>
    <row r="233" spans="1:7" x14ac:dyDescent="0.25">
      <c r="A233" s="3"/>
      <c r="B233" s="8"/>
      <c r="C233" s="18" t="s">
        <v>1434</v>
      </c>
      <c r="D233" s="8"/>
      <c r="E233" s="8"/>
      <c r="F233" s="13"/>
      <c r="G233" s="13" t="str">
        <f t="shared" si="4"/>
        <v/>
      </c>
    </row>
    <row r="234" spans="1:7" x14ac:dyDescent="0.25">
      <c r="A234" s="3"/>
      <c r="B234" s="8"/>
      <c r="C234" s="1"/>
      <c r="D234" s="8"/>
      <c r="E234" s="8"/>
      <c r="F234" s="13"/>
      <c r="G234" s="13" t="str">
        <f t="shared" si="4"/>
        <v/>
      </c>
    </row>
    <row r="235" spans="1:7" x14ac:dyDescent="0.25">
      <c r="A235" s="3"/>
      <c r="B235" s="8"/>
      <c r="C235" s="18" t="s">
        <v>1435</v>
      </c>
      <c r="D235" s="8"/>
      <c r="E235" s="8"/>
      <c r="F235" s="13"/>
      <c r="G235" s="13" t="str">
        <f t="shared" si="4"/>
        <v/>
      </c>
    </row>
    <row r="236" spans="1:7" x14ac:dyDescent="0.25">
      <c r="A236" s="3"/>
      <c r="B236" s="8"/>
      <c r="C236" s="18" t="s">
        <v>1436</v>
      </c>
      <c r="D236" s="8"/>
      <c r="E236" s="8"/>
      <c r="F236" s="13"/>
      <c r="G236" s="13" t="str">
        <f t="shared" si="4"/>
        <v/>
      </c>
    </row>
    <row r="237" spans="1:7" x14ac:dyDescent="0.25">
      <c r="A237" s="3"/>
      <c r="B237" s="8"/>
      <c r="C237" s="18" t="s">
        <v>1437</v>
      </c>
      <c r="D237" s="8"/>
      <c r="E237" s="8"/>
      <c r="F237" s="13"/>
      <c r="G237" s="13" t="str">
        <f t="shared" si="4"/>
        <v/>
      </c>
    </row>
    <row r="238" spans="1:7" x14ac:dyDescent="0.25">
      <c r="A238" s="3"/>
      <c r="B238" s="8"/>
      <c r="C238" s="18" t="s">
        <v>1438</v>
      </c>
      <c r="D238" s="8"/>
      <c r="E238" s="8"/>
      <c r="F238" s="13"/>
      <c r="G238" s="13" t="str">
        <f t="shared" si="4"/>
        <v/>
      </c>
    </row>
    <row r="239" spans="1:7" x14ac:dyDescent="0.25">
      <c r="A239" s="3"/>
      <c r="B239" s="8"/>
      <c r="C239" s="18" t="s">
        <v>3968</v>
      </c>
      <c r="D239" s="8"/>
      <c r="E239" s="8"/>
      <c r="F239" s="13"/>
      <c r="G239" s="13" t="str">
        <f t="shared" si="4"/>
        <v/>
      </c>
    </row>
    <row r="240" spans="1:7" x14ac:dyDescent="0.25">
      <c r="A240" s="3"/>
      <c r="B240" s="8"/>
      <c r="C240" s="1"/>
      <c r="D240" s="8"/>
      <c r="E240" s="8"/>
      <c r="F240" s="13"/>
      <c r="G240" s="13" t="str">
        <f t="shared" si="4"/>
        <v/>
      </c>
    </row>
    <row r="241" spans="1:7" x14ac:dyDescent="0.25">
      <c r="A241" s="3">
        <v>32</v>
      </c>
      <c r="B241" s="8"/>
      <c r="C241" s="1" t="s">
        <v>1439</v>
      </c>
      <c r="D241" s="8" t="s">
        <v>252</v>
      </c>
      <c r="E241" s="8">
        <v>69</v>
      </c>
      <c r="F241" s="13">
        <v>0</v>
      </c>
      <c r="G241" s="13">
        <f t="shared" si="4"/>
        <v>0</v>
      </c>
    </row>
    <row r="242" spans="1:7" x14ac:dyDescent="0.25">
      <c r="A242" s="3"/>
      <c r="B242" s="8"/>
      <c r="C242" s="1" t="s">
        <v>3969</v>
      </c>
      <c r="D242" s="8"/>
      <c r="E242" s="8"/>
      <c r="F242" s="13"/>
      <c r="G242" s="13" t="str">
        <f t="shared" si="4"/>
        <v/>
      </c>
    </row>
    <row r="243" spans="1:7" x14ac:dyDescent="0.25">
      <c r="A243" s="3"/>
      <c r="B243" s="8"/>
      <c r="C243" s="1"/>
      <c r="D243" s="8"/>
      <c r="E243" s="8"/>
      <c r="F243" s="13"/>
      <c r="G243" s="13" t="str">
        <f t="shared" si="4"/>
        <v/>
      </c>
    </row>
    <row r="244" spans="1:7" x14ac:dyDescent="0.25">
      <c r="A244" s="3"/>
      <c r="B244" s="8"/>
      <c r="C244" s="1"/>
      <c r="D244" s="8"/>
      <c r="E244" s="8"/>
      <c r="F244" s="13"/>
      <c r="G244" s="13" t="str">
        <f>IFERROR(IF(E244&gt;0,((F244)*E244),""),"")</f>
        <v/>
      </c>
    </row>
    <row r="245" spans="1:7" x14ac:dyDescent="0.25">
      <c r="A245" s="4"/>
      <c r="B245" s="4"/>
      <c r="C245" s="160" t="s">
        <v>7</v>
      </c>
      <c r="D245" s="161"/>
      <c r="E245" s="161"/>
      <c r="F245" s="162"/>
      <c r="G245" s="14">
        <f>SUM(G198:G244)</f>
        <v>0</v>
      </c>
    </row>
    <row r="246" spans="1:7" ht="30" x14ac:dyDescent="0.25">
      <c r="A246" s="2" t="s">
        <v>0</v>
      </c>
      <c r="B246" s="2" t="s">
        <v>1</v>
      </c>
      <c r="C246" s="2" t="s">
        <v>6</v>
      </c>
      <c r="D246" s="2" t="s">
        <v>2</v>
      </c>
      <c r="E246" s="2" t="s">
        <v>3</v>
      </c>
      <c r="F246" s="12" t="s">
        <v>4</v>
      </c>
      <c r="G246" s="12" t="s">
        <v>5</v>
      </c>
    </row>
    <row r="247" spans="1:7" x14ac:dyDescent="0.25">
      <c r="A247" s="5"/>
      <c r="B247" s="4"/>
      <c r="C247" s="160" t="s">
        <v>8</v>
      </c>
      <c r="D247" s="161"/>
      <c r="E247" s="161"/>
      <c r="F247" s="162"/>
      <c r="G247" s="15">
        <f>G245</f>
        <v>0</v>
      </c>
    </row>
    <row r="248" spans="1:7" x14ac:dyDescent="0.25">
      <c r="A248" s="3"/>
      <c r="B248" s="8"/>
      <c r="C248" s="18" t="s">
        <v>1081</v>
      </c>
      <c r="D248" s="8"/>
      <c r="E248" s="8"/>
      <c r="F248" s="13"/>
      <c r="G248" s="13" t="str">
        <f>IFERROR(IF(E248&gt;0,((F248)*E248),""),"")</f>
        <v/>
      </c>
    </row>
    <row r="249" spans="1:7" x14ac:dyDescent="0.25">
      <c r="A249" s="3"/>
      <c r="B249" s="8"/>
      <c r="C249" s="1"/>
      <c r="D249" s="8"/>
      <c r="E249" s="8"/>
      <c r="F249" s="13"/>
      <c r="G249" s="13" t="str">
        <f t="shared" ref="G249:G292" si="5">IFERROR(IF(E249&gt;0,((F249)*E249),""),"")</f>
        <v/>
      </c>
    </row>
    <row r="250" spans="1:7" x14ac:dyDescent="0.25">
      <c r="A250" s="3"/>
      <c r="B250" s="8"/>
      <c r="C250" s="18" t="s">
        <v>2343</v>
      </c>
      <c r="D250" s="8"/>
      <c r="E250" s="8"/>
      <c r="F250" s="13"/>
      <c r="G250" s="13" t="str">
        <f t="shared" si="5"/>
        <v/>
      </c>
    </row>
    <row r="251" spans="1:7" x14ac:dyDescent="0.25">
      <c r="A251" s="3"/>
      <c r="B251" s="8"/>
      <c r="C251" s="1"/>
      <c r="D251" s="8"/>
      <c r="E251" s="8"/>
      <c r="F251" s="13"/>
      <c r="G251" s="13" t="str">
        <f t="shared" si="5"/>
        <v/>
      </c>
    </row>
    <row r="252" spans="1:7" x14ac:dyDescent="0.25">
      <c r="A252" s="3">
        <v>33</v>
      </c>
      <c r="B252" s="8"/>
      <c r="C252" s="1" t="s">
        <v>1440</v>
      </c>
      <c r="D252" s="8" t="s">
        <v>266</v>
      </c>
      <c r="E252" s="8">
        <v>1</v>
      </c>
      <c r="F252" s="13">
        <v>0</v>
      </c>
      <c r="G252" s="13">
        <f t="shared" si="5"/>
        <v>0</v>
      </c>
    </row>
    <row r="253" spans="1:7" x14ac:dyDescent="0.25">
      <c r="A253" s="3"/>
      <c r="B253" s="8"/>
      <c r="C253" s="1" t="s">
        <v>1441</v>
      </c>
      <c r="D253" s="8"/>
      <c r="E253" s="8"/>
      <c r="F253" s="13"/>
      <c r="G253" s="13" t="str">
        <f t="shared" si="5"/>
        <v/>
      </c>
    </row>
    <row r="254" spans="1:7" x14ac:dyDescent="0.25">
      <c r="A254" s="3"/>
      <c r="B254" s="8"/>
      <c r="C254" s="1" t="s">
        <v>1442</v>
      </c>
      <c r="D254" s="8"/>
      <c r="E254" s="8"/>
      <c r="F254" s="13"/>
      <c r="G254" s="13" t="str">
        <f t="shared" si="5"/>
        <v/>
      </c>
    </row>
    <row r="255" spans="1:7" x14ac:dyDescent="0.25">
      <c r="A255" s="3"/>
      <c r="B255" s="8"/>
      <c r="C255" s="1" t="s">
        <v>2892</v>
      </c>
      <c r="D255" s="8"/>
      <c r="E255" s="8"/>
      <c r="F255" s="13"/>
      <c r="G255" s="13" t="str">
        <f t="shared" si="5"/>
        <v/>
      </c>
    </row>
    <row r="256" spans="1:7" x14ac:dyDescent="0.25">
      <c r="A256" s="3"/>
      <c r="B256" s="8"/>
      <c r="C256" s="1"/>
      <c r="D256" s="8"/>
      <c r="E256" s="8"/>
      <c r="F256" s="13"/>
      <c r="G256" s="13" t="str">
        <f t="shared" si="5"/>
        <v/>
      </c>
    </row>
    <row r="257" spans="1:7" x14ac:dyDescent="0.25">
      <c r="A257" s="3">
        <v>34</v>
      </c>
      <c r="B257" s="8"/>
      <c r="C257" s="1" t="s">
        <v>2887</v>
      </c>
      <c r="D257" s="8" t="s">
        <v>266</v>
      </c>
      <c r="E257" s="8">
        <v>1</v>
      </c>
      <c r="F257" s="13">
        <v>0</v>
      </c>
      <c r="G257" s="13">
        <f t="shared" si="5"/>
        <v>0</v>
      </c>
    </row>
    <row r="258" spans="1:7" x14ac:dyDescent="0.25">
      <c r="A258" s="3"/>
      <c r="B258" s="8"/>
      <c r="C258" s="1"/>
      <c r="D258" s="8"/>
      <c r="E258" s="8"/>
      <c r="F258" s="13"/>
      <c r="G258" s="13" t="str">
        <f t="shared" si="5"/>
        <v/>
      </c>
    </row>
    <row r="259" spans="1:7" x14ac:dyDescent="0.25">
      <c r="A259" s="3">
        <v>35</v>
      </c>
      <c r="B259" s="8"/>
      <c r="C259" s="1" t="s">
        <v>1443</v>
      </c>
      <c r="D259" s="8" t="s">
        <v>266</v>
      </c>
      <c r="E259" s="8">
        <v>1</v>
      </c>
      <c r="F259" s="13">
        <v>0</v>
      </c>
      <c r="G259" s="13">
        <f t="shared" si="5"/>
        <v>0</v>
      </c>
    </row>
    <row r="260" spans="1:7" x14ac:dyDescent="0.25">
      <c r="A260" s="3"/>
      <c r="B260" s="8"/>
      <c r="C260" s="1" t="s">
        <v>1444</v>
      </c>
      <c r="D260" s="8"/>
      <c r="E260" s="8"/>
      <c r="F260" s="13"/>
      <c r="G260" s="13" t="str">
        <f t="shared" si="5"/>
        <v/>
      </c>
    </row>
    <row r="261" spans="1:7" x14ac:dyDescent="0.25">
      <c r="A261" s="3"/>
      <c r="B261" s="8"/>
      <c r="C261" s="1" t="s">
        <v>3970</v>
      </c>
      <c r="D261" s="8"/>
      <c r="E261" s="8"/>
      <c r="F261" s="13"/>
      <c r="G261" s="13" t="str">
        <f t="shared" si="5"/>
        <v/>
      </c>
    </row>
    <row r="262" spans="1:7" x14ac:dyDescent="0.25">
      <c r="A262" s="3"/>
      <c r="B262" s="8"/>
      <c r="C262" s="1"/>
      <c r="D262" s="8"/>
      <c r="E262" s="8"/>
      <c r="F262" s="13"/>
      <c r="G262" s="13" t="str">
        <f t="shared" si="5"/>
        <v/>
      </c>
    </row>
    <row r="263" spans="1:7" x14ac:dyDescent="0.25">
      <c r="A263" s="3">
        <v>36</v>
      </c>
      <c r="B263" s="8"/>
      <c r="C263" s="1" t="s">
        <v>1445</v>
      </c>
      <c r="D263" s="8" t="s">
        <v>266</v>
      </c>
      <c r="E263" s="8">
        <v>1</v>
      </c>
      <c r="F263" s="13">
        <v>0</v>
      </c>
      <c r="G263" s="13">
        <f t="shared" si="5"/>
        <v>0</v>
      </c>
    </row>
    <row r="264" spans="1:7" x14ac:dyDescent="0.25">
      <c r="A264" s="3"/>
      <c r="B264" s="8"/>
      <c r="C264" s="1" t="s">
        <v>1446</v>
      </c>
      <c r="D264" s="8"/>
      <c r="E264" s="8"/>
      <c r="F264" s="13"/>
      <c r="G264" s="13" t="str">
        <f t="shared" si="5"/>
        <v/>
      </c>
    </row>
    <row r="265" spans="1:7" x14ac:dyDescent="0.25">
      <c r="A265" s="3"/>
      <c r="B265" s="8"/>
      <c r="C265" s="1"/>
      <c r="D265" s="8"/>
      <c r="E265" s="8"/>
      <c r="F265" s="13"/>
      <c r="G265" s="13" t="str">
        <f t="shared" si="5"/>
        <v/>
      </c>
    </row>
    <row r="266" spans="1:7" x14ac:dyDescent="0.25">
      <c r="A266" s="3"/>
      <c r="B266" s="8"/>
      <c r="C266" s="18" t="s">
        <v>2888</v>
      </c>
      <c r="D266" s="8"/>
      <c r="E266" s="8"/>
      <c r="F266" s="13"/>
      <c r="G266" s="13" t="str">
        <f t="shared" si="5"/>
        <v/>
      </c>
    </row>
    <row r="267" spans="1:7" x14ac:dyDescent="0.25">
      <c r="A267" s="3"/>
      <c r="B267" s="8"/>
      <c r="C267" s="1"/>
      <c r="D267" s="8"/>
      <c r="E267" s="8"/>
      <c r="F267" s="13"/>
      <c r="G267" s="13" t="str">
        <f t="shared" si="5"/>
        <v/>
      </c>
    </row>
    <row r="268" spans="1:7" x14ac:dyDescent="0.25">
      <c r="A268" s="3">
        <v>37</v>
      </c>
      <c r="B268" s="8"/>
      <c r="C268" s="1" t="s">
        <v>1447</v>
      </c>
      <c r="D268" s="8" t="s">
        <v>266</v>
      </c>
      <c r="E268" s="8">
        <v>1</v>
      </c>
      <c r="F268" s="13">
        <v>0</v>
      </c>
      <c r="G268" s="13">
        <f t="shared" si="5"/>
        <v>0</v>
      </c>
    </row>
    <row r="269" spans="1:7" x14ac:dyDescent="0.25">
      <c r="A269" s="3"/>
      <c r="B269" s="8"/>
      <c r="C269" s="1" t="s">
        <v>1448</v>
      </c>
      <c r="D269" s="8"/>
      <c r="E269" s="8"/>
      <c r="F269" s="13"/>
      <c r="G269" s="13" t="str">
        <f t="shared" si="5"/>
        <v/>
      </c>
    </row>
    <row r="270" spans="1:7" x14ac:dyDescent="0.25">
      <c r="A270" s="3"/>
      <c r="B270" s="8"/>
      <c r="C270" s="1" t="s">
        <v>3971</v>
      </c>
      <c r="D270" s="8"/>
      <c r="E270" s="8"/>
      <c r="F270" s="13"/>
      <c r="G270" s="13" t="str">
        <f t="shared" si="5"/>
        <v/>
      </c>
    </row>
    <row r="271" spans="1:7" x14ac:dyDescent="0.25">
      <c r="A271" s="3"/>
      <c r="B271" s="8"/>
      <c r="C271" s="1"/>
      <c r="D271" s="8"/>
      <c r="E271" s="8"/>
      <c r="F271" s="13"/>
      <c r="G271" s="13" t="str">
        <f t="shared" si="5"/>
        <v/>
      </c>
    </row>
    <row r="272" spans="1:7" x14ac:dyDescent="0.25">
      <c r="A272" s="3"/>
      <c r="B272" s="8"/>
      <c r="C272" s="18" t="s">
        <v>2717</v>
      </c>
      <c r="D272" s="8"/>
      <c r="E272" s="8"/>
      <c r="F272" s="13"/>
      <c r="G272" s="13" t="str">
        <f t="shared" si="5"/>
        <v/>
      </c>
    </row>
    <row r="273" spans="1:7" x14ac:dyDescent="0.25">
      <c r="A273" s="3"/>
      <c r="B273" s="8"/>
      <c r="C273" s="1"/>
      <c r="D273" s="8"/>
      <c r="E273" s="8"/>
      <c r="F273" s="13"/>
      <c r="G273" s="13" t="str">
        <f t="shared" si="5"/>
        <v/>
      </c>
    </row>
    <row r="274" spans="1:7" x14ac:dyDescent="0.25">
      <c r="A274" s="3">
        <v>38</v>
      </c>
      <c r="B274" s="8" t="s">
        <v>251</v>
      </c>
      <c r="C274" s="1" t="s">
        <v>1449</v>
      </c>
      <c r="D274" s="8" t="s">
        <v>272</v>
      </c>
      <c r="E274" s="8">
        <v>36</v>
      </c>
      <c r="F274" s="13">
        <v>0</v>
      </c>
      <c r="G274" s="13">
        <f t="shared" si="5"/>
        <v>0</v>
      </c>
    </row>
    <row r="275" spans="1:7" x14ac:dyDescent="0.25">
      <c r="A275" s="3"/>
      <c r="B275" s="8"/>
      <c r="C275" s="1" t="s">
        <v>1450</v>
      </c>
      <c r="D275" s="8"/>
      <c r="E275" s="8"/>
      <c r="F275" s="13"/>
      <c r="G275" s="13" t="str">
        <f t="shared" si="5"/>
        <v/>
      </c>
    </row>
    <row r="276" spans="1:7" x14ac:dyDescent="0.25">
      <c r="A276" s="3"/>
      <c r="B276" s="8"/>
      <c r="C276" s="1" t="s">
        <v>1451</v>
      </c>
      <c r="D276" s="8"/>
      <c r="E276" s="8"/>
      <c r="F276" s="13"/>
      <c r="G276" s="13" t="str">
        <f t="shared" si="5"/>
        <v/>
      </c>
    </row>
    <row r="277" spans="1:7" x14ac:dyDescent="0.25">
      <c r="A277" s="3"/>
      <c r="B277" s="8"/>
      <c r="C277" s="1" t="s">
        <v>1453</v>
      </c>
      <c r="D277" s="8"/>
      <c r="E277" s="8"/>
      <c r="F277" s="13"/>
      <c r="G277" s="13" t="str">
        <f t="shared" si="5"/>
        <v/>
      </c>
    </row>
    <row r="278" spans="1:7" x14ac:dyDescent="0.25">
      <c r="A278" s="3"/>
      <c r="B278" s="8"/>
      <c r="C278" s="1" t="s">
        <v>1452</v>
      </c>
      <c r="D278" s="8"/>
      <c r="E278" s="8"/>
      <c r="F278" s="13"/>
      <c r="G278" s="13" t="str">
        <f t="shared" si="5"/>
        <v/>
      </c>
    </row>
    <row r="279" spans="1:7" x14ac:dyDescent="0.25">
      <c r="A279" s="3"/>
      <c r="B279" s="8"/>
      <c r="C279" s="1" t="s">
        <v>1454</v>
      </c>
      <c r="D279" s="8"/>
      <c r="E279" s="8"/>
      <c r="F279" s="13"/>
      <c r="G279" s="13" t="str">
        <f t="shared" si="5"/>
        <v/>
      </c>
    </row>
    <row r="280" spans="1:7" x14ac:dyDescent="0.25">
      <c r="A280" s="3"/>
      <c r="B280" s="8"/>
      <c r="C280" s="1" t="s">
        <v>1455</v>
      </c>
      <c r="D280" s="8"/>
      <c r="E280" s="8"/>
      <c r="F280" s="13"/>
      <c r="G280" s="13" t="str">
        <f t="shared" si="5"/>
        <v/>
      </c>
    </row>
    <row r="281" spans="1:7" x14ac:dyDescent="0.25">
      <c r="A281" s="3"/>
      <c r="B281" s="8"/>
      <c r="C281" s="1"/>
      <c r="D281" s="8"/>
      <c r="E281" s="8"/>
      <c r="F281" s="13"/>
      <c r="G281" s="13" t="str">
        <f t="shared" si="5"/>
        <v/>
      </c>
    </row>
    <row r="282" spans="1:7" x14ac:dyDescent="0.25">
      <c r="A282" s="3">
        <v>39</v>
      </c>
      <c r="B282" s="8" t="s">
        <v>1456</v>
      </c>
      <c r="C282" s="1" t="s">
        <v>1457</v>
      </c>
      <c r="D282" s="8" t="s">
        <v>272</v>
      </c>
      <c r="E282" s="8">
        <v>4</v>
      </c>
      <c r="F282" s="13">
        <v>0</v>
      </c>
      <c r="G282" s="13">
        <f t="shared" si="5"/>
        <v>0</v>
      </c>
    </row>
    <row r="283" spans="1:7" x14ac:dyDescent="0.25">
      <c r="A283" s="3"/>
      <c r="B283" s="8"/>
      <c r="C283" s="1" t="s">
        <v>1458</v>
      </c>
      <c r="D283" s="8"/>
      <c r="E283" s="8"/>
      <c r="F283" s="13"/>
      <c r="G283" s="13" t="str">
        <f t="shared" si="5"/>
        <v/>
      </c>
    </row>
    <row r="284" spans="1:7" x14ac:dyDescent="0.25">
      <c r="A284" s="3"/>
      <c r="B284" s="8"/>
      <c r="C284" s="1" t="s">
        <v>1459</v>
      </c>
      <c r="D284" s="8"/>
      <c r="E284" s="8"/>
      <c r="F284" s="13"/>
      <c r="G284" s="13" t="str">
        <f t="shared" si="5"/>
        <v/>
      </c>
    </row>
    <row r="285" spans="1:7" x14ac:dyDescent="0.25">
      <c r="A285" s="3"/>
      <c r="B285" s="8"/>
      <c r="C285" s="1"/>
      <c r="D285" s="8"/>
      <c r="E285" s="8"/>
      <c r="F285" s="13"/>
      <c r="G285" s="13" t="str">
        <f t="shared" si="5"/>
        <v/>
      </c>
    </row>
    <row r="286" spans="1:7" x14ac:dyDescent="0.25">
      <c r="A286" s="3">
        <v>40</v>
      </c>
      <c r="B286" s="8" t="s">
        <v>1460</v>
      </c>
      <c r="C286" s="1" t="s">
        <v>1457</v>
      </c>
      <c r="D286" s="8" t="s">
        <v>272</v>
      </c>
      <c r="E286" s="8">
        <v>8</v>
      </c>
      <c r="F286" s="13">
        <v>0</v>
      </c>
      <c r="G286" s="13">
        <f t="shared" si="5"/>
        <v>0</v>
      </c>
    </row>
    <row r="287" spans="1:7" x14ac:dyDescent="0.25">
      <c r="A287" s="3"/>
      <c r="B287" s="8"/>
      <c r="C287" s="1" t="s">
        <v>1461</v>
      </c>
      <c r="D287" s="8"/>
      <c r="E287" s="8"/>
      <c r="F287" s="13"/>
      <c r="G287" s="13" t="str">
        <f t="shared" si="5"/>
        <v/>
      </c>
    </row>
    <row r="288" spans="1:7" x14ac:dyDescent="0.25">
      <c r="A288" s="3"/>
      <c r="B288" s="8"/>
      <c r="C288" s="1"/>
      <c r="D288" s="8"/>
      <c r="E288" s="8"/>
      <c r="F288" s="13"/>
      <c r="G288" s="13" t="str">
        <f t="shared" si="5"/>
        <v/>
      </c>
    </row>
    <row r="289" spans="1:7" x14ac:dyDescent="0.25">
      <c r="A289" s="3"/>
      <c r="B289" s="8"/>
      <c r="C289" s="18" t="s">
        <v>2889</v>
      </c>
      <c r="D289" s="8"/>
      <c r="E289" s="8"/>
      <c r="F289" s="13"/>
      <c r="G289" s="13" t="str">
        <f t="shared" si="5"/>
        <v/>
      </c>
    </row>
    <row r="290" spans="1:7" x14ac:dyDescent="0.25">
      <c r="A290" s="3"/>
      <c r="B290" s="8"/>
      <c r="C290" s="1"/>
      <c r="D290" s="8"/>
      <c r="E290" s="8"/>
      <c r="F290" s="13"/>
      <c r="G290" s="13" t="str">
        <f t="shared" si="5"/>
        <v/>
      </c>
    </row>
    <row r="291" spans="1:7" x14ac:dyDescent="0.25">
      <c r="A291" s="3">
        <v>41</v>
      </c>
      <c r="B291" s="8"/>
      <c r="C291" s="1" t="s">
        <v>1462</v>
      </c>
      <c r="D291" s="8" t="s">
        <v>252</v>
      </c>
      <c r="E291" s="8">
        <v>10</v>
      </c>
      <c r="F291" s="13">
        <v>0</v>
      </c>
      <c r="G291" s="13">
        <f t="shared" si="5"/>
        <v>0</v>
      </c>
    </row>
    <row r="292" spans="1:7" x14ac:dyDescent="0.25">
      <c r="A292" s="3"/>
      <c r="B292" s="8"/>
      <c r="C292" s="1" t="s">
        <v>1463</v>
      </c>
      <c r="D292" s="8"/>
      <c r="E292" s="8"/>
      <c r="F292" s="13"/>
      <c r="G292" s="13" t="str">
        <f t="shared" si="5"/>
        <v/>
      </c>
    </row>
    <row r="293" spans="1:7" x14ac:dyDescent="0.25">
      <c r="A293" s="3"/>
      <c r="B293" s="8"/>
      <c r="C293" s="1" t="s">
        <v>1464</v>
      </c>
      <c r="D293" s="8"/>
      <c r="E293" s="8"/>
      <c r="F293" s="13"/>
      <c r="G293" s="13" t="str">
        <f>IFERROR(IF(E293&gt;0,((F293)*E293),""),"")</f>
        <v/>
      </c>
    </row>
    <row r="294" spans="1:7" x14ac:dyDescent="0.25">
      <c r="A294" s="4"/>
      <c r="B294" s="4"/>
      <c r="C294" s="160" t="s">
        <v>7</v>
      </c>
      <c r="D294" s="161"/>
      <c r="E294" s="161"/>
      <c r="F294" s="162"/>
      <c r="G294" s="14">
        <f>SUM(G247:G293)</f>
        <v>0</v>
      </c>
    </row>
    <row r="295" spans="1:7" ht="30" x14ac:dyDescent="0.25">
      <c r="A295" s="2" t="s">
        <v>0</v>
      </c>
      <c r="B295" s="2" t="s">
        <v>1</v>
      </c>
      <c r="C295" s="2" t="s">
        <v>6</v>
      </c>
      <c r="D295" s="2" t="s">
        <v>2</v>
      </c>
      <c r="E295" s="2" t="s">
        <v>3</v>
      </c>
      <c r="F295" s="12" t="s">
        <v>4</v>
      </c>
      <c r="G295" s="12" t="s">
        <v>5</v>
      </c>
    </row>
    <row r="296" spans="1:7" x14ac:dyDescent="0.25">
      <c r="A296" s="5"/>
      <c r="B296" s="4"/>
      <c r="C296" s="160" t="s">
        <v>8</v>
      </c>
      <c r="D296" s="161"/>
      <c r="E296" s="161"/>
      <c r="F296" s="162"/>
      <c r="G296" s="15">
        <f>G294</f>
        <v>0</v>
      </c>
    </row>
    <row r="297" spans="1:7" x14ac:dyDescent="0.25">
      <c r="A297" s="3"/>
      <c r="B297" s="8"/>
      <c r="C297" s="1" t="s">
        <v>1465</v>
      </c>
      <c r="D297" s="8"/>
      <c r="E297" s="8"/>
      <c r="F297" s="13"/>
      <c r="G297" s="13" t="str">
        <f>IFERROR(IF(E297&gt;0,((F297)*E297),""),"")</f>
        <v/>
      </c>
    </row>
    <row r="298" spans="1:7" x14ac:dyDescent="0.25">
      <c r="A298" s="3"/>
      <c r="B298" s="8"/>
      <c r="C298" s="1" t="s">
        <v>1466</v>
      </c>
      <c r="D298" s="8"/>
      <c r="E298" s="8"/>
      <c r="F298" s="13"/>
      <c r="G298" s="13" t="str">
        <f t="shared" ref="G298:G341" si="6">IFERROR(IF(E298&gt;0,((F298)*E298),""),"")</f>
        <v/>
      </c>
    </row>
    <row r="299" spans="1:7" x14ac:dyDescent="0.25">
      <c r="A299" s="3"/>
      <c r="B299" s="8"/>
      <c r="C299" s="1"/>
      <c r="D299" s="8"/>
      <c r="E299" s="8"/>
      <c r="F299" s="13"/>
      <c r="G299" s="13" t="str">
        <f t="shared" si="6"/>
        <v/>
      </c>
    </row>
    <row r="300" spans="1:7" x14ac:dyDescent="0.25">
      <c r="A300" s="3">
        <v>42</v>
      </c>
      <c r="B300" s="8" t="s">
        <v>253</v>
      </c>
      <c r="C300" s="1" t="s">
        <v>1467</v>
      </c>
      <c r="D300" s="8" t="s">
        <v>256</v>
      </c>
      <c r="E300" s="8">
        <v>200</v>
      </c>
      <c r="F300" s="13">
        <v>0</v>
      </c>
      <c r="G300" s="13">
        <f t="shared" si="6"/>
        <v>0</v>
      </c>
    </row>
    <row r="301" spans="1:7" x14ac:dyDescent="0.25">
      <c r="A301" s="3"/>
      <c r="B301" s="8"/>
      <c r="C301" s="1" t="s">
        <v>1468</v>
      </c>
      <c r="D301" s="8"/>
      <c r="E301" s="8"/>
      <c r="F301" s="13"/>
      <c r="G301" s="13" t="str">
        <f t="shared" si="6"/>
        <v/>
      </c>
    </row>
    <row r="302" spans="1:7" x14ac:dyDescent="0.25">
      <c r="A302" s="3"/>
      <c r="B302" s="8"/>
      <c r="C302" s="1" t="s">
        <v>43</v>
      </c>
      <c r="D302" s="8"/>
      <c r="E302" s="8"/>
      <c r="F302" s="13"/>
      <c r="G302" s="13" t="str">
        <f t="shared" si="6"/>
        <v/>
      </c>
    </row>
    <row r="303" spans="1:7" x14ac:dyDescent="0.25">
      <c r="A303" s="3"/>
      <c r="B303" s="8"/>
      <c r="C303" s="1"/>
      <c r="D303" s="8"/>
      <c r="E303" s="8"/>
      <c r="F303" s="13"/>
      <c r="G303" s="13" t="str">
        <f t="shared" si="6"/>
        <v/>
      </c>
    </row>
    <row r="304" spans="1:7" x14ac:dyDescent="0.25">
      <c r="A304" s="3"/>
      <c r="B304" s="8"/>
      <c r="C304" s="18" t="s">
        <v>2890</v>
      </c>
      <c r="D304" s="8"/>
      <c r="E304" s="8"/>
      <c r="F304" s="13"/>
      <c r="G304" s="13" t="str">
        <f t="shared" si="6"/>
        <v/>
      </c>
    </row>
    <row r="305" spans="1:7" x14ac:dyDescent="0.25">
      <c r="A305" s="3"/>
      <c r="B305" s="8"/>
      <c r="C305" s="1"/>
      <c r="D305" s="8"/>
      <c r="E305" s="8"/>
      <c r="F305" s="13"/>
      <c r="G305" s="13" t="str">
        <f t="shared" si="6"/>
        <v/>
      </c>
    </row>
    <row r="306" spans="1:7" x14ac:dyDescent="0.25">
      <c r="A306" s="3"/>
      <c r="B306" s="8"/>
      <c r="C306" s="18" t="s">
        <v>1469</v>
      </c>
      <c r="D306" s="8"/>
      <c r="E306" s="8"/>
      <c r="F306" s="13"/>
      <c r="G306" s="13" t="str">
        <f t="shared" si="6"/>
        <v/>
      </c>
    </row>
    <row r="307" spans="1:7" x14ac:dyDescent="0.25">
      <c r="A307" s="3"/>
      <c r="B307" s="8"/>
      <c r="C307" s="18" t="s">
        <v>1470</v>
      </c>
      <c r="D307" s="8"/>
      <c r="E307" s="8"/>
      <c r="F307" s="13"/>
      <c r="G307" s="13" t="str">
        <f t="shared" si="6"/>
        <v/>
      </c>
    </row>
    <row r="308" spans="1:7" x14ac:dyDescent="0.25">
      <c r="A308" s="3"/>
      <c r="B308" s="8"/>
      <c r="C308" s="18" t="s">
        <v>1471</v>
      </c>
      <c r="D308" s="8"/>
      <c r="E308" s="8"/>
      <c r="F308" s="13"/>
      <c r="G308" s="13" t="str">
        <f t="shared" si="6"/>
        <v/>
      </c>
    </row>
    <row r="309" spans="1:7" x14ac:dyDescent="0.25">
      <c r="A309" s="3"/>
      <c r="B309" s="8"/>
      <c r="C309" s="18" t="s">
        <v>2891</v>
      </c>
      <c r="D309" s="8"/>
      <c r="E309" s="8"/>
      <c r="F309" s="13"/>
      <c r="G309" s="13" t="str">
        <f t="shared" si="6"/>
        <v/>
      </c>
    </row>
    <row r="310" spans="1:7" x14ac:dyDescent="0.25">
      <c r="A310" s="3"/>
      <c r="B310" s="8"/>
      <c r="C310" s="1"/>
      <c r="D310" s="8"/>
      <c r="E310" s="8"/>
      <c r="F310" s="13"/>
      <c r="G310" s="13" t="str">
        <f t="shared" si="6"/>
        <v/>
      </c>
    </row>
    <row r="311" spans="1:7" x14ac:dyDescent="0.25">
      <c r="A311" s="3">
        <v>43</v>
      </c>
      <c r="B311" s="8"/>
      <c r="C311" s="1" t="s">
        <v>3972</v>
      </c>
      <c r="D311" s="8" t="s">
        <v>266</v>
      </c>
      <c r="E311" s="8">
        <v>1</v>
      </c>
      <c r="F311" s="13">
        <v>0</v>
      </c>
      <c r="G311" s="13">
        <f t="shared" si="6"/>
        <v>0</v>
      </c>
    </row>
    <row r="312" spans="1:7" x14ac:dyDescent="0.25">
      <c r="A312" s="3"/>
      <c r="B312" s="8"/>
      <c r="C312" s="1" t="s">
        <v>1472</v>
      </c>
      <c r="D312" s="8"/>
      <c r="E312" s="8"/>
      <c r="F312" s="13"/>
      <c r="G312" s="13" t="str">
        <f t="shared" si="6"/>
        <v/>
      </c>
    </row>
    <row r="313" spans="1:7" x14ac:dyDescent="0.25">
      <c r="A313" s="3"/>
      <c r="B313" s="8"/>
      <c r="C313" s="1"/>
      <c r="D313" s="8"/>
      <c r="E313" s="8"/>
      <c r="F313" s="13"/>
      <c r="G313" s="13" t="str">
        <f t="shared" si="6"/>
        <v/>
      </c>
    </row>
    <row r="314" spans="1:7" x14ac:dyDescent="0.25">
      <c r="A314" s="3"/>
      <c r="B314" s="8"/>
      <c r="C314" s="1"/>
      <c r="D314" s="8"/>
      <c r="E314" s="8"/>
      <c r="F314" s="13"/>
      <c r="G314" s="13" t="str">
        <f t="shared" si="6"/>
        <v/>
      </c>
    </row>
    <row r="315" spans="1:7" x14ac:dyDescent="0.25">
      <c r="A315" s="3"/>
      <c r="B315" s="8"/>
      <c r="C315" s="1"/>
      <c r="D315" s="8"/>
      <c r="E315" s="8"/>
      <c r="F315" s="13"/>
      <c r="G315" s="13" t="str">
        <f t="shared" si="6"/>
        <v/>
      </c>
    </row>
    <row r="316" spans="1:7" x14ac:dyDescent="0.25">
      <c r="A316" s="3"/>
      <c r="B316" s="8"/>
      <c r="C316" s="1"/>
      <c r="D316" s="8"/>
      <c r="E316" s="8"/>
      <c r="F316" s="13"/>
      <c r="G316" s="13" t="str">
        <f t="shared" si="6"/>
        <v/>
      </c>
    </row>
    <row r="317" spans="1:7" x14ac:dyDescent="0.25">
      <c r="A317" s="3"/>
      <c r="B317" s="8"/>
      <c r="C317" s="1"/>
      <c r="D317" s="8"/>
      <c r="E317" s="8"/>
      <c r="F317" s="13"/>
      <c r="G317" s="13" t="str">
        <f t="shared" si="6"/>
        <v/>
      </c>
    </row>
    <row r="318" spans="1:7" x14ac:dyDescent="0.25">
      <c r="A318" s="3"/>
      <c r="B318" s="8"/>
      <c r="C318" s="1"/>
      <c r="D318" s="8"/>
      <c r="E318" s="8"/>
      <c r="F318" s="13"/>
      <c r="G318" s="13" t="str">
        <f t="shared" si="6"/>
        <v/>
      </c>
    </row>
    <row r="319" spans="1:7" x14ac:dyDescent="0.25">
      <c r="A319" s="3"/>
      <c r="B319" s="8"/>
      <c r="C319" s="1"/>
      <c r="D319" s="8"/>
      <c r="E319" s="8"/>
      <c r="F319" s="13"/>
      <c r="G319" s="13" t="str">
        <f t="shared" si="6"/>
        <v/>
      </c>
    </row>
    <row r="320" spans="1:7" x14ac:dyDescent="0.25">
      <c r="A320" s="3"/>
      <c r="B320" s="8"/>
      <c r="C320" s="1"/>
      <c r="D320" s="8"/>
      <c r="E320" s="8"/>
      <c r="F320" s="13"/>
      <c r="G320" s="13" t="str">
        <f t="shared" si="6"/>
        <v/>
      </c>
    </row>
    <row r="321" spans="1:7" x14ac:dyDescent="0.25">
      <c r="A321" s="3"/>
      <c r="B321" s="8"/>
      <c r="C321" s="1"/>
      <c r="D321" s="8"/>
      <c r="E321" s="8"/>
      <c r="F321" s="13"/>
      <c r="G321" s="13" t="str">
        <f t="shared" si="6"/>
        <v/>
      </c>
    </row>
    <row r="322" spans="1:7" x14ac:dyDescent="0.25">
      <c r="A322" s="3"/>
      <c r="B322" s="8"/>
      <c r="C322" s="1"/>
      <c r="D322" s="8"/>
      <c r="E322" s="8"/>
      <c r="F322" s="13"/>
      <c r="G322" s="13" t="str">
        <f t="shared" si="6"/>
        <v/>
      </c>
    </row>
    <row r="323" spans="1:7" x14ac:dyDescent="0.25">
      <c r="A323" s="3"/>
      <c r="B323" s="8"/>
      <c r="C323" s="1"/>
      <c r="D323" s="8"/>
      <c r="E323" s="8"/>
      <c r="F323" s="13"/>
      <c r="G323" s="13" t="str">
        <f t="shared" si="6"/>
        <v/>
      </c>
    </row>
    <row r="324" spans="1:7" x14ac:dyDescent="0.25">
      <c r="A324" s="3"/>
      <c r="B324" s="8"/>
      <c r="C324" s="1"/>
      <c r="D324" s="8"/>
      <c r="E324" s="8"/>
      <c r="F324" s="13"/>
      <c r="G324" s="13" t="str">
        <f t="shared" si="6"/>
        <v/>
      </c>
    </row>
    <row r="325" spans="1:7" x14ac:dyDescent="0.25">
      <c r="A325" s="3"/>
      <c r="B325" s="8"/>
      <c r="C325" s="1"/>
      <c r="D325" s="8"/>
      <c r="E325" s="8"/>
      <c r="F325" s="13"/>
      <c r="G325" s="13" t="str">
        <f t="shared" si="6"/>
        <v/>
      </c>
    </row>
    <row r="326" spans="1:7" x14ac:dyDescent="0.25">
      <c r="A326" s="3"/>
      <c r="B326" s="8"/>
      <c r="C326" s="1"/>
      <c r="D326" s="8"/>
      <c r="E326" s="8"/>
      <c r="F326" s="13"/>
      <c r="G326" s="13" t="str">
        <f t="shared" si="6"/>
        <v/>
      </c>
    </row>
    <row r="327" spans="1:7" x14ac:dyDescent="0.25">
      <c r="A327" s="3"/>
      <c r="B327" s="8"/>
      <c r="C327" s="1"/>
      <c r="D327" s="8"/>
      <c r="E327" s="8"/>
      <c r="F327" s="13"/>
      <c r="G327" s="13" t="str">
        <f t="shared" si="6"/>
        <v/>
      </c>
    </row>
    <row r="328" spans="1:7" x14ac:dyDescent="0.25">
      <c r="A328" s="3"/>
      <c r="B328" s="8"/>
      <c r="C328" s="1"/>
      <c r="D328" s="8"/>
      <c r="E328" s="8"/>
      <c r="F328" s="13"/>
      <c r="G328" s="13" t="str">
        <f t="shared" si="6"/>
        <v/>
      </c>
    </row>
    <row r="329" spans="1:7" x14ac:dyDescent="0.25">
      <c r="A329" s="3"/>
      <c r="B329" s="8"/>
      <c r="C329" s="1"/>
      <c r="D329" s="8"/>
      <c r="E329" s="8"/>
      <c r="F329" s="13"/>
      <c r="G329" s="13" t="str">
        <f t="shared" si="6"/>
        <v/>
      </c>
    </row>
    <row r="330" spans="1:7" x14ac:dyDescent="0.25">
      <c r="A330" s="3"/>
      <c r="B330" s="8"/>
      <c r="C330" s="1"/>
      <c r="D330" s="8"/>
      <c r="E330" s="8"/>
      <c r="F330" s="13"/>
      <c r="G330" s="13" t="str">
        <f t="shared" si="6"/>
        <v/>
      </c>
    </row>
    <row r="331" spans="1:7" x14ac:dyDescent="0.25">
      <c r="A331" s="3"/>
      <c r="B331" s="8"/>
      <c r="C331" s="1"/>
      <c r="D331" s="8"/>
      <c r="E331" s="8"/>
      <c r="F331" s="13"/>
      <c r="G331" s="13" t="str">
        <f t="shared" si="6"/>
        <v/>
      </c>
    </row>
    <row r="332" spans="1:7" x14ac:dyDescent="0.25">
      <c r="A332" s="3"/>
      <c r="B332" s="8"/>
      <c r="C332" s="1"/>
      <c r="D332" s="8"/>
      <c r="E332" s="8"/>
      <c r="F332" s="13"/>
      <c r="G332" s="13" t="str">
        <f t="shared" si="6"/>
        <v/>
      </c>
    </row>
    <row r="333" spans="1:7" x14ac:dyDescent="0.25">
      <c r="A333" s="3"/>
      <c r="B333" s="8"/>
      <c r="C333" s="1"/>
      <c r="D333" s="8"/>
      <c r="E333" s="8"/>
      <c r="F333" s="13"/>
      <c r="G333" s="13" t="str">
        <f t="shared" si="6"/>
        <v/>
      </c>
    </row>
    <row r="334" spans="1:7" x14ac:dyDescent="0.25">
      <c r="A334" s="3"/>
      <c r="B334" s="8"/>
      <c r="C334" s="1"/>
      <c r="D334" s="8"/>
      <c r="E334" s="8"/>
      <c r="F334" s="13"/>
      <c r="G334" s="13" t="str">
        <f t="shared" si="6"/>
        <v/>
      </c>
    </row>
    <row r="335" spans="1:7" x14ac:dyDescent="0.25">
      <c r="A335" s="3"/>
      <c r="B335" s="8"/>
      <c r="C335" s="1"/>
      <c r="D335" s="8"/>
      <c r="E335" s="8"/>
      <c r="F335" s="13"/>
      <c r="G335" s="13" t="str">
        <f t="shared" si="6"/>
        <v/>
      </c>
    </row>
    <row r="336" spans="1:7" x14ac:dyDescent="0.25">
      <c r="A336" s="3"/>
      <c r="B336" s="8"/>
      <c r="C336" s="1"/>
      <c r="D336" s="8"/>
      <c r="E336" s="8"/>
      <c r="F336" s="13"/>
      <c r="G336" s="13" t="str">
        <f t="shared" si="6"/>
        <v/>
      </c>
    </row>
    <row r="337" spans="1:7" x14ac:dyDescent="0.25">
      <c r="A337" s="3"/>
      <c r="B337" s="8"/>
      <c r="C337" s="1"/>
      <c r="D337" s="8"/>
      <c r="E337" s="8"/>
      <c r="F337" s="13"/>
      <c r="G337" s="13" t="str">
        <f t="shared" si="6"/>
        <v/>
      </c>
    </row>
    <row r="338" spans="1:7" x14ac:dyDescent="0.25">
      <c r="A338" s="3"/>
      <c r="B338" s="8"/>
      <c r="C338" s="1"/>
      <c r="D338" s="8"/>
      <c r="E338" s="8"/>
      <c r="F338" s="13"/>
      <c r="G338" s="13" t="str">
        <f t="shared" si="6"/>
        <v/>
      </c>
    </row>
    <row r="339" spans="1:7" x14ac:dyDescent="0.25">
      <c r="A339" s="3"/>
      <c r="B339" s="8"/>
      <c r="C339" s="1"/>
      <c r="D339" s="8"/>
      <c r="E339" s="8"/>
      <c r="F339" s="13"/>
      <c r="G339" s="13" t="str">
        <f t="shared" si="6"/>
        <v/>
      </c>
    </row>
    <row r="340" spans="1:7" x14ac:dyDescent="0.25">
      <c r="A340" s="3"/>
      <c r="B340" s="8"/>
      <c r="C340" s="1"/>
      <c r="D340" s="8"/>
      <c r="E340" s="8"/>
      <c r="F340" s="13"/>
      <c r="G340" s="13" t="str">
        <f t="shared" si="6"/>
        <v/>
      </c>
    </row>
    <row r="341" spans="1:7" x14ac:dyDescent="0.25">
      <c r="A341" s="3"/>
      <c r="B341" s="8"/>
      <c r="C341" s="1"/>
      <c r="D341" s="8"/>
      <c r="E341" s="8"/>
      <c r="F341" s="13"/>
      <c r="G341" s="13" t="str">
        <f t="shared" si="6"/>
        <v/>
      </c>
    </row>
    <row r="342" spans="1:7" x14ac:dyDescent="0.25">
      <c r="A342" s="3"/>
      <c r="B342" s="8"/>
      <c r="C342" s="1"/>
      <c r="D342" s="8"/>
      <c r="E342" s="8"/>
      <c r="F342" s="13"/>
      <c r="G342" s="13" t="str">
        <f>IFERROR(IF(E342&gt;0,((F342)*E342),""),"")</f>
        <v/>
      </c>
    </row>
    <row r="343" spans="1:7" x14ac:dyDescent="0.25">
      <c r="A343" s="4"/>
      <c r="B343" s="4"/>
      <c r="C343" s="160" t="s">
        <v>2875</v>
      </c>
      <c r="D343" s="161"/>
      <c r="E343" s="161"/>
      <c r="F343" s="162"/>
      <c r="G343" s="14">
        <f>SUM(G296:G342)</f>
        <v>0</v>
      </c>
    </row>
  </sheetData>
  <mergeCells count="13">
    <mergeCell ref="C296:F296"/>
    <mergeCell ref="C343:F343"/>
    <mergeCell ref="C196:F196"/>
    <mergeCell ref="C198:F198"/>
    <mergeCell ref="C245:F245"/>
    <mergeCell ref="C247:F247"/>
    <mergeCell ref="C294:F294"/>
    <mergeCell ref="C149:F149"/>
    <mergeCell ref="C49:F49"/>
    <mergeCell ref="C51:F51"/>
    <mergeCell ref="C98:F98"/>
    <mergeCell ref="C100:F100"/>
    <mergeCell ref="C147:F14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6"/>
  <sheetViews>
    <sheetView view="pageLayout" zoomScaleNormal="100" workbookViewId="0">
      <selection activeCell="C194" sqref="C194"/>
    </sheetView>
  </sheetViews>
  <sheetFormatPr defaultRowHeight="15" x14ac:dyDescent="0.25"/>
  <cols>
    <col min="1" max="1" width="7.42578125" customWidth="1"/>
    <col min="2" max="2" width="9" customWidth="1"/>
    <col min="3" max="3" width="35.140625" customWidth="1"/>
    <col min="4" max="4" width="4.85546875" customWidth="1"/>
    <col min="5" max="5" width="8.42578125" customWidth="1"/>
    <col min="6" max="6" width="13.5703125" customWidth="1"/>
    <col min="7" max="7" width="14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3561</v>
      </c>
      <c r="D2" s="20"/>
      <c r="E2" s="20"/>
      <c r="F2" s="20"/>
      <c r="G2" s="32" t="str">
        <f>IFERROR(IF(E2&gt;0,((F2)*E2),""),"")</f>
        <v/>
      </c>
    </row>
    <row r="3" spans="1:7" x14ac:dyDescent="0.25">
      <c r="A3" s="3"/>
      <c r="B3" s="8"/>
      <c r="C3" s="18" t="s">
        <v>207</v>
      </c>
      <c r="D3" s="8"/>
      <c r="E3" s="8"/>
      <c r="F3" s="13"/>
      <c r="G3" s="13" t="str">
        <f t="shared" ref="G3:G48" si="0">IFERROR(IF(E3&gt;0,((F3)*E3),""),"")</f>
        <v/>
      </c>
    </row>
    <row r="4" spans="1:7" x14ac:dyDescent="0.25">
      <c r="A4" s="3"/>
      <c r="B4" s="8"/>
      <c r="C4" s="18" t="s">
        <v>3733</v>
      </c>
      <c r="D4" s="8"/>
      <c r="E4" s="8"/>
      <c r="F4" s="13"/>
      <c r="G4" s="13" t="str">
        <f t="shared" si="0"/>
        <v/>
      </c>
    </row>
    <row r="5" spans="1:7" x14ac:dyDescent="0.25">
      <c r="A5" s="3"/>
      <c r="B5" s="8"/>
      <c r="C5" s="18" t="s">
        <v>1481</v>
      </c>
      <c r="D5" s="8"/>
      <c r="E5" s="8"/>
      <c r="F5" s="13"/>
      <c r="G5" s="13" t="str">
        <f t="shared" si="0"/>
        <v/>
      </c>
    </row>
    <row r="6" spans="1:7" x14ac:dyDescent="0.25">
      <c r="A6" s="3"/>
      <c r="B6" s="8"/>
      <c r="C6" s="1"/>
      <c r="D6" s="8"/>
      <c r="E6" s="8"/>
      <c r="F6" s="13"/>
      <c r="G6" s="13" t="str">
        <f t="shared" si="0"/>
        <v/>
      </c>
    </row>
    <row r="7" spans="1:7" x14ac:dyDescent="0.25">
      <c r="A7" s="3"/>
      <c r="B7" s="8"/>
      <c r="C7" s="18" t="s">
        <v>3494</v>
      </c>
      <c r="D7" s="8"/>
      <c r="E7" s="8"/>
      <c r="F7" s="13"/>
      <c r="G7" s="13" t="str">
        <f t="shared" si="0"/>
        <v/>
      </c>
    </row>
    <row r="8" spans="1:7" x14ac:dyDescent="0.25">
      <c r="A8" s="3"/>
      <c r="B8" s="8"/>
      <c r="C8" s="18" t="s">
        <v>3735</v>
      </c>
      <c r="D8" s="8"/>
      <c r="E8" s="8"/>
      <c r="F8" s="13"/>
      <c r="G8" s="13" t="str">
        <f t="shared" si="0"/>
        <v/>
      </c>
    </row>
    <row r="9" spans="1:7" x14ac:dyDescent="0.25">
      <c r="A9" s="3"/>
      <c r="B9" s="8"/>
      <c r="C9" s="1"/>
      <c r="D9" s="8"/>
      <c r="E9" s="8"/>
      <c r="F9" s="13"/>
      <c r="G9" s="13" t="str">
        <f t="shared" si="0"/>
        <v/>
      </c>
    </row>
    <row r="10" spans="1:7" x14ac:dyDescent="0.25">
      <c r="A10" s="3"/>
      <c r="B10" s="11" t="s">
        <v>273</v>
      </c>
      <c r="C10" s="18" t="s">
        <v>279</v>
      </c>
      <c r="D10" s="8"/>
      <c r="E10" s="8"/>
      <c r="F10" s="13"/>
      <c r="G10" s="13" t="str">
        <f t="shared" si="0"/>
        <v/>
      </c>
    </row>
    <row r="11" spans="1:7" x14ac:dyDescent="0.25">
      <c r="A11" s="3"/>
      <c r="B11" s="8"/>
      <c r="C11" s="1"/>
      <c r="D11" s="8"/>
      <c r="E11" s="8"/>
      <c r="F11" s="13"/>
      <c r="G11" s="13" t="str">
        <f t="shared" si="0"/>
        <v/>
      </c>
    </row>
    <row r="12" spans="1:7" x14ac:dyDescent="0.25">
      <c r="A12" s="3"/>
      <c r="B12" s="11" t="s">
        <v>1482</v>
      </c>
      <c r="C12" s="18" t="s">
        <v>3029</v>
      </c>
      <c r="D12" s="8"/>
      <c r="E12" s="8"/>
      <c r="F12" s="13"/>
      <c r="G12" s="13" t="str">
        <f t="shared" si="0"/>
        <v/>
      </c>
    </row>
    <row r="13" spans="1:7" x14ac:dyDescent="0.25">
      <c r="A13" s="3"/>
      <c r="B13" s="8"/>
      <c r="C13" s="1"/>
      <c r="D13" s="8"/>
      <c r="E13" s="8"/>
      <c r="F13" s="13"/>
      <c r="G13" s="13" t="str">
        <f t="shared" si="0"/>
        <v/>
      </c>
    </row>
    <row r="14" spans="1:7" x14ac:dyDescent="0.25">
      <c r="A14" s="3">
        <v>1</v>
      </c>
      <c r="B14" s="8"/>
      <c r="C14" s="1" t="s">
        <v>1483</v>
      </c>
      <c r="D14" s="8" t="s">
        <v>247</v>
      </c>
      <c r="E14" s="8">
        <v>328</v>
      </c>
      <c r="F14" s="13">
        <v>0</v>
      </c>
      <c r="G14" s="13">
        <f t="shared" si="0"/>
        <v>0</v>
      </c>
    </row>
    <row r="15" spans="1:7" x14ac:dyDescent="0.25">
      <c r="A15" s="3"/>
      <c r="B15" s="8"/>
      <c r="C15" s="1" t="s">
        <v>1484</v>
      </c>
      <c r="D15" s="8"/>
      <c r="E15" s="8"/>
      <c r="F15" s="13"/>
      <c r="G15" s="13" t="str">
        <f t="shared" si="0"/>
        <v/>
      </c>
    </row>
    <row r="16" spans="1:7" x14ac:dyDescent="0.25">
      <c r="A16" s="3"/>
      <c r="B16" s="8"/>
      <c r="C16" s="1" t="s">
        <v>295</v>
      </c>
      <c r="D16" s="8"/>
      <c r="E16" s="8"/>
      <c r="F16" s="13"/>
      <c r="G16" s="13" t="str">
        <f t="shared" si="0"/>
        <v/>
      </c>
    </row>
    <row r="17" spans="1:7" x14ac:dyDescent="0.25">
      <c r="A17" s="3"/>
      <c r="B17" s="8"/>
      <c r="C17" s="1"/>
      <c r="D17" s="8"/>
      <c r="E17" s="8"/>
      <c r="F17" s="13"/>
      <c r="G17" s="13" t="str">
        <f t="shared" si="0"/>
        <v/>
      </c>
    </row>
    <row r="18" spans="1:7" x14ac:dyDescent="0.25">
      <c r="A18" s="3"/>
      <c r="B18" s="11" t="s">
        <v>511</v>
      </c>
      <c r="C18" s="18" t="s">
        <v>1485</v>
      </c>
      <c r="D18" s="8"/>
      <c r="E18" s="8"/>
      <c r="F18" s="13"/>
      <c r="G18" s="13" t="str">
        <f t="shared" si="0"/>
        <v/>
      </c>
    </row>
    <row r="19" spans="1:7" x14ac:dyDescent="0.25">
      <c r="A19" s="3"/>
      <c r="B19" s="8"/>
      <c r="C19" s="1"/>
      <c r="D19" s="8"/>
      <c r="E19" s="8"/>
      <c r="F19" s="13"/>
      <c r="G19" s="13" t="str">
        <f t="shared" si="0"/>
        <v/>
      </c>
    </row>
    <row r="20" spans="1:7" x14ac:dyDescent="0.25">
      <c r="A20" s="3"/>
      <c r="B20" s="11" t="s">
        <v>83</v>
      </c>
      <c r="C20" s="18" t="s">
        <v>520</v>
      </c>
      <c r="D20" s="8"/>
      <c r="E20" s="8"/>
      <c r="F20" s="13"/>
      <c r="G20" s="13" t="str">
        <f t="shared" si="0"/>
        <v/>
      </c>
    </row>
    <row r="21" spans="1:7" x14ac:dyDescent="0.25">
      <c r="A21" s="3"/>
      <c r="B21" s="8"/>
      <c r="C21" s="1"/>
      <c r="D21" s="8"/>
      <c r="E21" s="8"/>
      <c r="F21" s="13"/>
      <c r="G21" s="13" t="str">
        <f t="shared" si="0"/>
        <v/>
      </c>
    </row>
    <row r="22" spans="1:7" x14ac:dyDescent="0.25">
      <c r="A22" s="3">
        <v>2</v>
      </c>
      <c r="B22" s="8" t="s">
        <v>521</v>
      </c>
      <c r="C22" s="1" t="s">
        <v>1486</v>
      </c>
      <c r="D22" s="8" t="s">
        <v>272</v>
      </c>
      <c r="E22" s="8">
        <v>52</v>
      </c>
      <c r="F22" s="13">
        <v>0</v>
      </c>
      <c r="G22" s="13">
        <f t="shared" si="0"/>
        <v>0</v>
      </c>
    </row>
    <row r="23" spans="1:7" x14ac:dyDescent="0.25">
      <c r="A23" s="3"/>
      <c r="B23" s="8"/>
      <c r="C23" s="1" t="s">
        <v>1487</v>
      </c>
      <c r="D23" s="8"/>
      <c r="E23" s="8"/>
      <c r="F23" s="13"/>
      <c r="G23" s="13" t="str">
        <f t="shared" si="0"/>
        <v/>
      </c>
    </row>
    <row r="24" spans="1:7" x14ac:dyDescent="0.25">
      <c r="A24" s="3"/>
      <c r="B24" s="8"/>
      <c r="C24" s="1" t="s">
        <v>1488</v>
      </c>
      <c r="D24" s="8"/>
      <c r="E24" s="8"/>
      <c r="F24" s="13"/>
      <c r="G24" s="13" t="str">
        <f t="shared" si="0"/>
        <v/>
      </c>
    </row>
    <row r="25" spans="1:7" x14ac:dyDescent="0.25">
      <c r="A25" s="3"/>
      <c r="B25" s="8"/>
      <c r="C25" s="1" t="s">
        <v>335</v>
      </c>
      <c r="D25" s="8"/>
      <c r="E25" s="8"/>
      <c r="F25" s="13"/>
      <c r="G25" s="13" t="str">
        <f t="shared" si="0"/>
        <v/>
      </c>
    </row>
    <row r="26" spans="1:7" x14ac:dyDescent="0.25">
      <c r="A26" s="3"/>
      <c r="B26" s="8"/>
      <c r="C26" s="1"/>
      <c r="D26" s="8"/>
      <c r="E26" s="8"/>
      <c r="F26" s="13"/>
      <c r="G26" s="13" t="str">
        <f t="shared" si="0"/>
        <v/>
      </c>
    </row>
    <row r="27" spans="1:7" x14ac:dyDescent="0.25">
      <c r="A27" s="3"/>
      <c r="B27" s="11" t="s">
        <v>1489</v>
      </c>
      <c r="C27" s="18" t="s">
        <v>3028</v>
      </c>
      <c r="D27" s="8"/>
      <c r="E27" s="8"/>
      <c r="F27" s="13"/>
      <c r="G27" s="13" t="str">
        <f t="shared" si="0"/>
        <v/>
      </c>
    </row>
    <row r="28" spans="1:7" x14ac:dyDescent="0.25">
      <c r="A28" s="3"/>
      <c r="B28" s="8"/>
      <c r="C28" s="1"/>
      <c r="D28" s="8"/>
      <c r="E28" s="8"/>
      <c r="F28" s="13"/>
      <c r="G28" s="13" t="str">
        <f t="shared" si="0"/>
        <v/>
      </c>
    </row>
    <row r="29" spans="1:7" x14ac:dyDescent="0.25">
      <c r="A29" s="3">
        <v>3</v>
      </c>
      <c r="B29" s="8" t="s">
        <v>1490</v>
      </c>
      <c r="C29" s="1" t="s">
        <v>1491</v>
      </c>
      <c r="D29" s="8" t="s">
        <v>272</v>
      </c>
      <c r="E29" s="8">
        <v>12</v>
      </c>
      <c r="F29" s="13">
        <v>0</v>
      </c>
      <c r="G29" s="13">
        <f t="shared" si="0"/>
        <v>0</v>
      </c>
    </row>
    <row r="30" spans="1:7" x14ac:dyDescent="0.25">
      <c r="A30" s="3"/>
      <c r="B30" s="8"/>
      <c r="C30" s="1" t="s">
        <v>1492</v>
      </c>
      <c r="D30" s="8"/>
      <c r="E30" s="8"/>
      <c r="F30" s="13"/>
      <c r="G30" s="13" t="str">
        <f t="shared" si="0"/>
        <v/>
      </c>
    </row>
    <row r="31" spans="1:7" x14ac:dyDescent="0.25">
      <c r="A31" s="3"/>
      <c r="B31" s="8"/>
      <c r="C31" s="1" t="s">
        <v>3037</v>
      </c>
      <c r="D31" s="8"/>
      <c r="E31" s="8"/>
      <c r="F31" s="13"/>
      <c r="G31" s="13" t="str">
        <f t="shared" si="0"/>
        <v/>
      </c>
    </row>
    <row r="32" spans="1:7" x14ac:dyDescent="0.25">
      <c r="A32" s="3"/>
      <c r="B32" s="8"/>
      <c r="C32" s="1"/>
      <c r="D32" s="8"/>
      <c r="E32" s="8"/>
      <c r="F32" s="13"/>
      <c r="G32" s="13" t="str">
        <f t="shared" si="0"/>
        <v/>
      </c>
    </row>
    <row r="33" spans="1:7" x14ac:dyDescent="0.25">
      <c r="A33" s="3"/>
      <c r="B33" s="11" t="s">
        <v>1493</v>
      </c>
      <c r="C33" s="18" t="s">
        <v>1494</v>
      </c>
      <c r="D33" s="8"/>
      <c r="E33" s="8"/>
      <c r="F33" s="13"/>
      <c r="G33" s="13" t="str">
        <f t="shared" si="0"/>
        <v/>
      </c>
    </row>
    <row r="34" spans="1:7" x14ac:dyDescent="0.25">
      <c r="A34" s="3"/>
      <c r="B34" s="8"/>
      <c r="C34" s="1"/>
      <c r="D34" s="8"/>
      <c r="E34" s="8"/>
      <c r="F34" s="13"/>
      <c r="G34" s="13" t="str">
        <f t="shared" si="0"/>
        <v/>
      </c>
    </row>
    <row r="35" spans="1:7" x14ac:dyDescent="0.25">
      <c r="A35" s="3"/>
      <c r="B35" s="11" t="s">
        <v>83</v>
      </c>
      <c r="C35" s="18" t="s">
        <v>1495</v>
      </c>
      <c r="D35" s="8"/>
      <c r="E35" s="8"/>
      <c r="F35" s="13"/>
      <c r="G35" s="13" t="str">
        <f t="shared" si="0"/>
        <v/>
      </c>
    </row>
    <row r="36" spans="1:7" x14ac:dyDescent="0.25">
      <c r="A36" s="3"/>
      <c r="B36" s="8"/>
      <c r="C36" s="18" t="s">
        <v>693</v>
      </c>
      <c r="D36" s="8"/>
      <c r="E36" s="8"/>
      <c r="F36" s="13"/>
      <c r="G36" s="13" t="str">
        <f t="shared" si="0"/>
        <v/>
      </c>
    </row>
    <row r="37" spans="1:7" x14ac:dyDescent="0.25">
      <c r="A37" s="3"/>
      <c r="B37" s="8"/>
      <c r="C37" s="1"/>
      <c r="D37" s="8"/>
      <c r="E37" s="8"/>
      <c r="F37" s="13"/>
      <c r="G37" s="13" t="str">
        <f t="shared" si="0"/>
        <v/>
      </c>
    </row>
    <row r="38" spans="1:7" x14ac:dyDescent="0.25">
      <c r="A38" s="3">
        <v>4</v>
      </c>
      <c r="B38" s="8" t="s">
        <v>477</v>
      </c>
      <c r="C38" s="1" t="s">
        <v>1496</v>
      </c>
      <c r="D38" s="8" t="s">
        <v>272</v>
      </c>
      <c r="E38" s="8">
        <v>52</v>
      </c>
      <c r="F38" s="13">
        <v>0</v>
      </c>
      <c r="G38" s="13">
        <f t="shared" si="0"/>
        <v>0</v>
      </c>
    </row>
    <row r="39" spans="1:7" x14ac:dyDescent="0.25">
      <c r="A39" s="3"/>
      <c r="B39" s="8"/>
      <c r="C39" s="1" t="s">
        <v>1497</v>
      </c>
      <c r="D39" s="8"/>
      <c r="E39" s="8"/>
      <c r="F39" s="13"/>
      <c r="G39" s="13" t="str">
        <f t="shared" si="0"/>
        <v/>
      </c>
    </row>
    <row r="40" spans="1:7" x14ac:dyDescent="0.25">
      <c r="A40" s="3"/>
      <c r="B40" s="8"/>
      <c r="C40" s="1" t="s">
        <v>1498</v>
      </c>
      <c r="D40" s="8"/>
      <c r="E40" s="8"/>
      <c r="F40" s="13"/>
      <c r="G40" s="13" t="str">
        <f t="shared" si="0"/>
        <v/>
      </c>
    </row>
    <row r="41" spans="1:7" x14ac:dyDescent="0.25">
      <c r="A41" s="3"/>
      <c r="B41" s="8"/>
      <c r="C41" s="1" t="s">
        <v>278</v>
      </c>
      <c r="D41" s="8"/>
      <c r="E41" s="8"/>
      <c r="F41" s="13"/>
      <c r="G41" s="13" t="str">
        <f t="shared" si="0"/>
        <v/>
      </c>
    </row>
    <row r="42" spans="1:7" x14ac:dyDescent="0.25">
      <c r="A42" s="3"/>
      <c r="B42" s="8"/>
      <c r="C42" s="1" t="s">
        <v>3038</v>
      </c>
      <c r="D42" s="8"/>
      <c r="E42" s="8"/>
      <c r="F42" s="13"/>
      <c r="G42" s="13" t="str">
        <f t="shared" si="0"/>
        <v/>
      </c>
    </row>
    <row r="43" spans="1:7" x14ac:dyDescent="0.25">
      <c r="A43" s="3"/>
      <c r="B43" s="8"/>
      <c r="C43" s="1"/>
      <c r="D43" s="8"/>
      <c r="E43" s="8"/>
      <c r="F43" s="13"/>
      <c r="G43" s="13" t="str">
        <f t="shared" si="0"/>
        <v/>
      </c>
    </row>
    <row r="44" spans="1:7" x14ac:dyDescent="0.25">
      <c r="A44" s="3"/>
      <c r="B44" s="11" t="s">
        <v>989</v>
      </c>
      <c r="C44" s="18" t="s">
        <v>3032</v>
      </c>
      <c r="D44" s="8"/>
      <c r="E44" s="8"/>
      <c r="F44" s="13"/>
      <c r="G44" s="13" t="str">
        <f t="shared" si="0"/>
        <v/>
      </c>
    </row>
    <row r="45" spans="1:7" x14ac:dyDescent="0.25">
      <c r="A45" s="3"/>
      <c r="B45" s="8"/>
      <c r="C45" s="1"/>
      <c r="D45" s="8"/>
      <c r="E45" s="8"/>
      <c r="F45" s="13"/>
      <c r="G45" s="13" t="str">
        <f t="shared" si="0"/>
        <v/>
      </c>
    </row>
    <row r="46" spans="1:7" ht="14.25" customHeight="1" x14ac:dyDescent="0.25">
      <c r="A46" s="3">
        <v>5</v>
      </c>
      <c r="B46" s="8" t="s">
        <v>991</v>
      </c>
      <c r="C46" s="1" t="s">
        <v>1499</v>
      </c>
      <c r="D46" s="8" t="s">
        <v>272</v>
      </c>
      <c r="E46" s="8">
        <v>10</v>
      </c>
      <c r="F46" s="13">
        <v>0</v>
      </c>
      <c r="G46" s="13">
        <f t="shared" si="0"/>
        <v>0</v>
      </c>
    </row>
    <row r="47" spans="1:7" x14ac:dyDescent="0.25">
      <c r="A47" s="3"/>
      <c r="B47" s="8"/>
      <c r="C47" s="1"/>
      <c r="D47" s="8"/>
      <c r="E47" s="8"/>
      <c r="F47" s="13"/>
      <c r="G47" s="13" t="str">
        <f>IFERROR(IF(E47&gt;0,((F47)*E47),""),"")</f>
        <v/>
      </c>
    </row>
    <row r="48" spans="1:7" x14ac:dyDescent="0.25">
      <c r="A48" s="3"/>
      <c r="B48" s="8"/>
      <c r="C48" s="1"/>
      <c r="D48" s="8"/>
      <c r="E48" s="8"/>
      <c r="F48" s="13"/>
      <c r="G48" s="24" t="str">
        <f t="shared" si="0"/>
        <v/>
      </c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/>
      <c r="B52" s="11" t="s">
        <v>1500</v>
      </c>
      <c r="C52" s="18" t="s">
        <v>1501</v>
      </c>
      <c r="D52" s="8"/>
      <c r="E52" s="8"/>
      <c r="F52" s="13"/>
      <c r="G52" s="13" t="str">
        <f>IFERROR(IF(E52&gt;0,((F52)*E52),""),"")</f>
        <v/>
      </c>
    </row>
    <row r="53" spans="1:7" x14ac:dyDescent="0.25">
      <c r="A53" s="3"/>
      <c r="B53" s="8"/>
      <c r="C53" s="1"/>
      <c r="D53" s="8"/>
      <c r="E53" s="8"/>
      <c r="F53" s="13"/>
      <c r="G53" s="13" t="str">
        <f t="shared" ref="G53:G96" si="1">IFERROR(IF(E53&gt;0,((F53)*E53),""),"")</f>
        <v/>
      </c>
    </row>
    <row r="54" spans="1:7" x14ac:dyDescent="0.25">
      <c r="A54" s="3"/>
      <c r="B54" s="11" t="s">
        <v>250</v>
      </c>
      <c r="C54" s="18" t="s">
        <v>3033</v>
      </c>
      <c r="D54" s="8"/>
      <c r="E54" s="8"/>
      <c r="F54" s="13"/>
      <c r="G54" s="13" t="str">
        <f t="shared" si="1"/>
        <v/>
      </c>
    </row>
    <row r="55" spans="1:7" x14ac:dyDescent="0.25">
      <c r="A55" s="3"/>
      <c r="B55" s="8"/>
      <c r="C55" s="1"/>
      <c r="D55" s="8"/>
      <c r="E55" s="8"/>
      <c r="F55" s="13"/>
      <c r="G55" s="13" t="str">
        <f t="shared" si="1"/>
        <v/>
      </c>
    </row>
    <row r="56" spans="1:7" x14ac:dyDescent="0.25">
      <c r="A56" s="3">
        <v>6</v>
      </c>
      <c r="B56" s="8"/>
      <c r="C56" s="1" t="s">
        <v>1502</v>
      </c>
      <c r="D56" s="8" t="s">
        <v>247</v>
      </c>
      <c r="E56" s="8">
        <v>328</v>
      </c>
      <c r="F56" s="13">
        <v>0</v>
      </c>
      <c r="G56" s="13">
        <f t="shared" si="1"/>
        <v>0</v>
      </c>
    </row>
    <row r="57" spans="1:7" x14ac:dyDescent="0.25">
      <c r="A57" s="3"/>
      <c r="B57" s="8"/>
      <c r="C57" s="1" t="s">
        <v>1503</v>
      </c>
      <c r="D57" s="8"/>
      <c r="E57" s="8"/>
      <c r="F57" s="13"/>
      <c r="G57" s="13" t="str">
        <f t="shared" si="1"/>
        <v/>
      </c>
    </row>
    <row r="58" spans="1:7" x14ac:dyDescent="0.25">
      <c r="A58" s="3"/>
      <c r="B58" s="8"/>
      <c r="C58" s="1" t="s">
        <v>1504</v>
      </c>
      <c r="D58" s="8"/>
      <c r="E58" s="8"/>
      <c r="F58" s="13"/>
      <c r="G58" s="13" t="str">
        <f t="shared" si="1"/>
        <v/>
      </c>
    </row>
    <row r="59" spans="1:7" x14ac:dyDescent="0.25">
      <c r="A59" s="3"/>
      <c r="B59" s="8"/>
      <c r="C59" s="1" t="s">
        <v>1505</v>
      </c>
      <c r="D59" s="8"/>
      <c r="E59" s="8"/>
      <c r="F59" s="13"/>
      <c r="G59" s="13" t="str">
        <f t="shared" si="1"/>
        <v/>
      </c>
    </row>
    <row r="60" spans="1:7" x14ac:dyDescent="0.25">
      <c r="A60" s="3"/>
      <c r="B60" s="8"/>
      <c r="C60" s="1" t="s">
        <v>1506</v>
      </c>
      <c r="D60" s="8"/>
      <c r="E60" s="8"/>
      <c r="F60" s="13"/>
      <c r="G60" s="13" t="str">
        <f t="shared" si="1"/>
        <v/>
      </c>
    </row>
    <row r="61" spans="1:7" x14ac:dyDescent="0.25">
      <c r="A61" s="3"/>
      <c r="B61" s="8"/>
      <c r="C61" s="1" t="s">
        <v>1507</v>
      </c>
      <c r="D61" s="8"/>
      <c r="E61" s="8"/>
      <c r="F61" s="13"/>
      <c r="G61" s="13" t="str">
        <f t="shared" si="1"/>
        <v/>
      </c>
    </row>
    <row r="62" spans="1:7" x14ac:dyDescent="0.25">
      <c r="A62" s="3"/>
      <c r="B62" s="8"/>
      <c r="C62" s="1" t="s">
        <v>1508</v>
      </c>
      <c r="D62" s="8"/>
      <c r="E62" s="8"/>
      <c r="F62" s="13"/>
      <c r="G62" s="13" t="str">
        <f t="shared" si="1"/>
        <v/>
      </c>
    </row>
    <row r="63" spans="1:7" x14ac:dyDescent="0.25">
      <c r="A63" s="3"/>
      <c r="B63" s="8"/>
      <c r="C63" s="1" t="s">
        <v>3605</v>
      </c>
      <c r="D63" s="8"/>
      <c r="E63" s="8"/>
      <c r="F63" s="13"/>
      <c r="G63" s="13" t="str">
        <f t="shared" si="1"/>
        <v/>
      </c>
    </row>
    <row r="64" spans="1:7" x14ac:dyDescent="0.25">
      <c r="A64" s="3"/>
      <c r="B64" s="8"/>
      <c r="C64" s="1"/>
      <c r="D64" s="8"/>
      <c r="E64" s="8"/>
      <c r="F64" s="13"/>
      <c r="G64" s="13" t="str">
        <f t="shared" si="1"/>
        <v/>
      </c>
    </row>
    <row r="65" spans="1:7" x14ac:dyDescent="0.25">
      <c r="A65" s="3"/>
      <c r="B65" s="11" t="s">
        <v>1005</v>
      </c>
      <c r="C65" s="18" t="s">
        <v>3034</v>
      </c>
      <c r="D65" s="8"/>
      <c r="E65" s="8"/>
      <c r="F65" s="13"/>
      <c r="G65" s="13" t="str">
        <f t="shared" si="1"/>
        <v/>
      </c>
    </row>
    <row r="66" spans="1:7" x14ac:dyDescent="0.25">
      <c r="A66" s="3"/>
      <c r="B66" s="8"/>
      <c r="C66" s="1"/>
      <c r="D66" s="8"/>
      <c r="E66" s="8"/>
      <c r="F66" s="13"/>
      <c r="G66" s="13" t="str">
        <f t="shared" si="1"/>
        <v/>
      </c>
    </row>
    <row r="67" spans="1:7" x14ac:dyDescent="0.25">
      <c r="A67" s="3">
        <v>7</v>
      </c>
      <c r="B67" s="8"/>
      <c r="C67" s="1" t="s">
        <v>3345</v>
      </c>
      <c r="D67" s="8" t="s">
        <v>256</v>
      </c>
      <c r="E67" s="8">
        <v>55</v>
      </c>
      <c r="F67" s="13">
        <v>0</v>
      </c>
      <c r="G67" s="13">
        <f t="shared" si="1"/>
        <v>0</v>
      </c>
    </row>
    <row r="68" spans="1:7" x14ac:dyDescent="0.25">
      <c r="A68" s="3"/>
      <c r="B68" s="8"/>
      <c r="C68" s="1"/>
      <c r="D68" s="8"/>
      <c r="E68" s="8"/>
      <c r="F68" s="13"/>
      <c r="G68" s="13" t="str">
        <f t="shared" si="1"/>
        <v/>
      </c>
    </row>
    <row r="69" spans="1:7" x14ac:dyDescent="0.25">
      <c r="A69" s="3"/>
      <c r="B69" s="11" t="s">
        <v>1511</v>
      </c>
      <c r="C69" s="18" t="s">
        <v>1510</v>
      </c>
      <c r="D69" s="8"/>
      <c r="E69" s="8"/>
      <c r="F69" s="13"/>
      <c r="G69" s="13" t="str">
        <f t="shared" si="1"/>
        <v/>
      </c>
    </row>
    <row r="70" spans="1:7" x14ac:dyDescent="0.25">
      <c r="A70" s="3"/>
      <c r="B70" s="8"/>
      <c r="C70" s="1"/>
      <c r="D70" s="8"/>
      <c r="E70" s="8"/>
      <c r="F70" s="13"/>
      <c r="G70" s="13" t="str">
        <f t="shared" si="1"/>
        <v/>
      </c>
    </row>
    <row r="71" spans="1:7" x14ac:dyDescent="0.25">
      <c r="A71" s="3"/>
      <c r="B71" s="11" t="s">
        <v>241</v>
      </c>
      <c r="C71" s="18" t="s">
        <v>1512</v>
      </c>
      <c r="D71" s="8"/>
      <c r="E71" s="8"/>
      <c r="F71" s="13"/>
      <c r="G71" s="13" t="str">
        <f t="shared" si="1"/>
        <v/>
      </c>
    </row>
    <row r="72" spans="1:7" x14ac:dyDescent="0.25">
      <c r="A72" s="3"/>
      <c r="B72" s="8"/>
      <c r="C72" s="18" t="s">
        <v>1513</v>
      </c>
      <c r="D72" s="8"/>
      <c r="E72" s="8"/>
      <c r="F72" s="13"/>
      <c r="G72" s="13" t="str">
        <f t="shared" si="1"/>
        <v/>
      </c>
    </row>
    <row r="73" spans="1:7" x14ac:dyDescent="0.25">
      <c r="A73" s="3"/>
      <c r="B73" s="8"/>
      <c r="C73" s="18" t="s">
        <v>1514</v>
      </c>
      <c r="D73" s="8"/>
      <c r="E73" s="8"/>
      <c r="F73" s="13"/>
      <c r="G73" s="13" t="str">
        <f t="shared" si="1"/>
        <v/>
      </c>
    </row>
    <row r="74" spans="1:7" x14ac:dyDescent="0.25">
      <c r="A74" s="3"/>
      <c r="B74" s="8"/>
      <c r="C74" s="18" t="s">
        <v>1515</v>
      </c>
      <c r="D74" s="8"/>
      <c r="E74" s="8"/>
      <c r="F74" s="13"/>
      <c r="G74" s="13" t="str">
        <f t="shared" si="1"/>
        <v/>
      </c>
    </row>
    <row r="75" spans="1:7" x14ac:dyDescent="0.25">
      <c r="A75" s="3"/>
      <c r="B75" s="8"/>
      <c r="C75" s="18" t="s">
        <v>3035</v>
      </c>
      <c r="D75" s="8"/>
      <c r="E75" s="8"/>
      <c r="F75" s="13"/>
      <c r="G75" s="13" t="str">
        <f t="shared" si="1"/>
        <v/>
      </c>
    </row>
    <row r="76" spans="1:7" x14ac:dyDescent="0.25">
      <c r="A76" s="3"/>
      <c r="B76" s="8"/>
      <c r="C76" s="1"/>
      <c r="D76" s="8"/>
      <c r="E76" s="8"/>
      <c r="F76" s="13"/>
      <c r="G76" s="13" t="str">
        <f t="shared" si="1"/>
        <v/>
      </c>
    </row>
    <row r="77" spans="1:7" x14ac:dyDescent="0.25">
      <c r="A77" s="3">
        <v>8</v>
      </c>
      <c r="B77" s="8" t="s">
        <v>248</v>
      </c>
      <c r="C77" s="1" t="s">
        <v>2928</v>
      </c>
      <c r="D77" s="8" t="s">
        <v>256</v>
      </c>
      <c r="E77" s="8">
        <v>128</v>
      </c>
      <c r="F77" s="13">
        <v>0</v>
      </c>
      <c r="G77" s="13">
        <f t="shared" si="1"/>
        <v>0</v>
      </c>
    </row>
    <row r="78" spans="1:7" x14ac:dyDescent="0.25">
      <c r="A78" s="3"/>
      <c r="B78" s="8"/>
      <c r="C78" s="1"/>
      <c r="D78" s="8"/>
      <c r="E78" s="8"/>
      <c r="F78" s="13"/>
      <c r="G78" s="13" t="str">
        <f t="shared" si="1"/>
        <v/>
      </c>
    </row>
    <row r="79" spans="1:7" x14ac:dyDescent="0.25">
      <c r="A79" s="3"/>
      <c r="B79" s="11" t="s">
        <v>241</v>
      </c>
      <c r="C79" s="18" t="s">
        <v>1516</v>
      </c>
      <c r="D79" s="8"/>
      <c r="E79" s="8"/>
      <c r="F79" s="13"/>
      <c r="G79" s="13" t="str">
        <f t="shared" si="1"/>
        <v/>
      </c>
    </row>
    <row r="80" spans="1:7" x14ac:dyDescent="0.25">
      <c r="A80" s="3"/>
      <c r="B80" s="8"/>
      <c r="C80" s="18" t="s">
        <v>1517</v>
      </c>
      <c r="D80" s="8"/>
      <c r="E80" s="8"/>
      <c r="F80" s="13"/>
      <c r="G80" s="13" t="str">
        <f t="shared" si="1"/>
        <v/>
      </c>
    </row>
    <row r="81" spans="1:7" x14ac:dyDescent="0.25">
      <c r="A81" s="3"/>
      <c r="B81" s="8"/>
      <c r="C81" s="18" t="s">
        <v>1518</v>
      </c>
      <c r="D81" s="8"/>
      <c r="E81" s="8"/>
      <c r="F81" s="13"/>
      <c r="G81" s="13" t="str">
        <f t="shared" si="1"/>
        <v/>
      </c>
    </row>
    <row r="82" spans="1:7" x14ac:dyDescent="0.25">
      <c r="A82" s="3"/>
      <c r="B82" s="8"/>
      <c r="C82" s="18" t="s">
        <v>1515</v>
      </c>
      <c r="D82" s="8"/>
      <c r="E82" s="8"/>
      <c r="F82" s="13"/>
      <c r="G82" s="13" t="str">
        <f t="shared" si="1"/>
        <v/>
      </c>
    </row>
    <row r="83" spans="1:7" x14ac:dyDescent="0.25">
      <c r="A83" s="3"/>
      <c r="B83" s="8"/>
      <c r="C83" s="18" t="s">
        <v>3035</v>
      </c>
      <c r="D83" s="8"/>
      <c r="E83" s="8"/>
      <c r="F83" s="13"/>
      <c r="G83" s="13" t="str">
        <f t="shared" si="1"/>
        <v/>
      </c>
    </row>
    <row r="84" spans="1:7" x14ac:dyDescent="0.25">
      <c r="A84" s="3"/>
      <c r="B84" s="8"/>
      <c r="C84" s="1"/>
      <c r="D84" s="8"/>
      <c r="E84" s="8"/>
      <c r="F84" s="13"/>
      <c r="G84" s="13" t="str">
        <f t="shared" si="1"/>
        <v/>
      </c>
    </row>
    <row r="85" spans="1:7" x14ac:dyDescent="0.25">
      <c r="A85" s="3">
        <v>9</v>
      </c>
      <c r="B85" s="8" t="s">
        <v>248</v>
      </c>
      <c r="C85" s="1" t="s">
        <v>2928</v>
      </c>
      <c r="D85" s="8" t="s">
        <v>256</v>
      </c>
      <c r="E85" s="8">
        <v>52</v>
      </c>
      <c r="F85" s="13">
        <v>0</v>
      </c>
      <c r="G85" s="13">
        <f t="shared" si="1"/>
        <v>0</v>
      </c>
    </row>
    <row r="86" spans="1:7" x14ac:dyDescent="0.25">
      <c r="A86" s="3"/>
      <c r="B86" s="8"/>
      <c r="C86" s="1"/>
      <c r="D86" s="8"/>
      <c r="E86" s="8"/>
      <c r="F86" s="13"/>
      <c r="G86" s="13" t="str">
        <f t="shared" si="1"/>
        <v/>
      </c>
    </row>
    <row r="87" spans="1:7" x14ac:dyDescent="0.25">
      <c r="A87" s="3"/>
      <c r="B87" s="8"/>
      <c r="C87" s="18" t="s">
        <v>3036</v>
      </c>
      <c r="D87" s="8"/>
      <c r="E87" s="8"/>
      <c r="F87" s="13"/>
      <c r="G87" s="13" t="str">
        <f t="shared" si="1"/>
        <v/>
      </c>
    </row>
    <row r="88" spans="1:7" x14ac:dyDescent="0.25">
      <c r="A88" s="3"/>
      <c r="B88" s="8"/>
      <c r="C88" s="1"/>
      <c r="D88" s="8"/>
      <c r="E88" s="8"/>
      <c r="F88" s="13"/>
      <c r="G88" s="13" t="str">
        <f t="shared" si="1"/>
        <v/>
      </c>
    </row>
    <row r="89" spans="1:7" x14ac:dyDescent="0.25">
      <c r="A89" s="3">
        <v>10</v>
      </c>
      <c r="B89" s="8"/>
      <c r="C89" s="1" t="s">
        <v>1519</v>
      </c>
      <c r="D89" s="8" t="s">
        <v>252</v>
      </c>
      <c r="E89" s="8">
        <v>5</v>
      </c>
      <c r="F89" s="13">
        <v>0</v>
      </c>
      <c r="G89" s="13">
        <f t="shared" si="1"/>
        <v>0</v>
      </c>
    </row>
    <row r="90" spans="1:7" x14ac:dyDescent="0.25">
      <c r="A90" s="3"/>
      <c r="B90" s="8"/>
      <c r="C90" s="1" t="s">
        <v>1520</v>
      </c>
      <c r="D90" s="8"/>
      <c r="E90" s="8"/>
      <c r="F90" s="13"/>
      <c r="G90" s="13" t="str">
        <f t="shared" si="1"/>
        <v/>
      </c>
    </row>
    <row r="91" spans="1:7" x14ac:dyDescent="0.25">
      <c r="A91" s="3"/>
      <c r="B91" s="8"/>
      <c r="C91" s="1" t="s">
        <v>1521</v>
      </c>
      <c r="D91" s="8"/>
      <c r="E91" s="8"/>
      <c r="F91" s="13"/>
      <c r="G91" s="13" t="str">
        <f t="shared" si="1"/>
        <v/>
      </c>
    </row>
    <row r="92" spans="1:7" x14ac:dyDescent="0.25">
      <c r="A92" s="3"/>
      <c r="B92" s="8"/>
      <c r="C92" s="1" t="s">
        <v>1522</v>
      </c>
      <c r="D92" s="8"/>
      <c r="E92" s="8"/>
      <c r="F92" s="13"/>
      <c r="G92" s="13" t="str">
        <f t="shared" si="1"/>
        <v/>
      </c>
    </row>
    <row r="93" spans="1:7" x14ac:dyDescent="0.25">
      <c r="A93" s="3"/>
      <c r="B93" s="8"/>
      <c r="C93" s="1"/>
      <c r="D93" s="8"/>
      <c r="E93" s="8"/>
      <c r="F93" s="13"/>
      <c r="G93" s="13" t="str">
        <f t="shared" si="1"/>
        <v/>
      </c>
    </row>
    <row r="94" spans="1:7" x14ac:dyDescent="0.25">
      <c r="A94" s="3"/>
      <c r="B94" s="8"/>
      <c r="C94" s="18" t="s">
        <v>3734</v>
      </c>
      <c r="D94" s="8"/>
      <c r="E94" s="8"/>
      <c r="F94" s="13"/>
      <c r="G94" s="13" t="str">
        <f t="shared" si="1"/>
        <v/>
      </c>
    </row>
    <row r="95" spans="1:7" x14ac:dyDescent="0.25">
      <c r="A95" s="3"/>
      <c r="B95" s="8"/>
      <c r="C95" s="18" t="s">
        <v>3736</v>
      </c>
      <c r="D95" s="8"/>
      <c r="E95" s="8"/>
      <c r="F95" s="13"/>
      <c r="G95" s="13" t="str">
        <f t="shared" si="1"/>
        <v/>
      </c>
    </row>
    <row r="96" spans="1:7" x14ac:dyDescent="0.25">
      <c r="A96" s="3"/>
      <c r="B96" s="8"/>
      <c r="C96" s="1"/>
      <c r="D96" s="8"/>
      <c r="E96" s="8"/>
      <c r="F96" s="13"/>
      <c r="G96" s="13" t="str">
        <f t="shared" si="1"/>
        <v/>
      </c>
    </row>
    <row r="97" spans="1:7" x14ac:dyDescent="0.25">
      <c r="A97" s="3"/>
      <c r="B97" s="8"/>
      <c r="C97" s="1"/>
      <c r="D97" s="8"/>
      <c r="E97" s="8"/>
      <c r="F97" s="13"/>
      <c r="G97" s="13" t="str">
        <f>IFERROR(IF(E97&gt;0,((F97)*E97),""),"")</f>
        <v/>
      </c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5">
        <f>G98</f>
        <v>0</v>
      </c>
    </row>
    <row r="101" spans="1:7" x14ac:dyDescent="0.25">
      <c r="A101" s="3"/>
      <c r="B101" s="11" t="s">
        <v>273</v>
      </c>
      <c r="C101" s="18" t="s">
        <v>279</v>
      </c>
      <c r="D101" s="8"/>
      <c r="E101" s="8"/>
      <c r="F101" s="13"/>
      <c r="G101" s="13" t="str">
        <f>IFERROR(IF(E101&gt;0,((F101)*E101),""),"")</f>
        <v/>
      </c>
    </row>
    <row r="102" spans="1:7" x14ac:dyDescent="0.25">
      <c r="A102" s="3"/>
      <c r="B102" s="8"/>
      <c r="C102" s="1"/>
      <c r="D102" s="8"/>
      <c r="E102" s="8"/>
      <c r="F102" s="13"/>
      <c r="G102" s="13" t="str">
        <f t="shared" ref="G102:G145" si="2">IFERROR(IF(E102&gt;0,((F102)*E102),""),"")</f>
        <v/>
      </c>
    </row>
    <row r="103" spans="1:7" x14ac:dyDescent="0.25">
      <c r="A103" s="3"/>
      <c r="B103" s="11" t="s">
        <v>1482</v>
      </c>
      <c r="C103" s="18" t="s">
        <v>3029</v>
      </c>
      <c r="D103" s="8"/>
      <c r="E103" s="8"/>
      <c r="F103" s="13"/>
      <c r="G103" s="13" t="str">
        <f t="shared" si="2"/>
        <v/>
      </c>
    </row>
    <row r="104" spans="1:7" x14ac:dyDescent="0.25">
      <c r="A104" s="3"/>
      <c r="B104" s="8"/>
      <c r="C104" s="1"/>
      <c r="D104" s="8"/>
      <c r="E104" s="8"/>
      <c r="F104" s="13"/>
      <c r="G104" s="13" t="str">
        <f t="shared" si="2"/>
        <v/>
      </c>
    </row>
    <row r="105" spans="1:7" x14ac:dyDescent="0.25">
      <c r="A105" s="3">
        <v>11</v>
      </c>
      <c r="B105" s="8"/>
      <c r="C105" s="1" t="s">
        <v>1483</v>
      </c>
      <c r="D105" s="8" t="s">
        <v>247</v>
      </c>
      <c r="E105" s="8">
        <v>846</v>
      </c>
      <c r="F105" s="13">
        <v>0</v>
      </c>
      <c r="G105" s="13">
        <f t="shared" si="2"/>
        <v>0</v>
      </c>
    </row>
    <row r="106" spans="1:7" x14ac:dyDescent="0.25">
      <c r="A106" s="3"/>
      <c r="B106" s="8"/>
      <c r="C106" s="1" t="s">
        <v>1484</v>
      </c>
      <c r="D106" s="8"/>
      <c r="E106" s="8"/>
      <c r="F106" s="13"/>
      <c r="G106" s="13" t="str">
        <f t="shared" si="2"/>
        <v/>
      </c>
    </row>
    <row r="107" spans="1:7" x14ac:dyDescent="0.25">
      <c r="A107" s="3"/>
      <c r="B107" s="8"/>
      <c r="C107" s="1" t="s">
        <v>313</v>
      </c>
      <c r="D107" s="8"/>
      <c r="E107" s="8"/>
      <c r="F107" s="13"/>
      <c r="G107" s="13" t="str">
        <f t="shared" si="2"/>
        <v/>
      </c>
    </row>
    <row r="108" spans="1:7" x14ac:dyDescent="0.25">
      <c r="A108" s="3"/>
      <c r="B108" s="8"/>
      <c r="C108" s="1"/>
      <c r="D108" s="8"/>
      <c r="E108" s="8"/>
      <c r="F108" s="13"/>
      <c r="G108" s="13" t="str">
        <f t="shared" si="2"/>
        <v/>
      </c>
    </row>
    <row r="109" spans="1:7" x14ac:dyDescent="0.25">
      <c r="A109" s="3"/>
      <c r="B109" s="11" t="s">
        <v>511</v>
      </c>
      <c r="C109" s="18" t="s">
        <v>512</v>
      </c>
      <c r="D109" s="8"/>
      <c r="E109" s="8"/>
      <c r="F109" s="13"/>
      <c r="G109" s="13" t="str">
        <f t="shared" si="2"/>
        <v/>
      </c>
    </row>
    <row r="110" spans="1:7" x14ac:dyDescent="0.25">
      <c r="A110" s="3"/>
      <c r="B110" s="8"/>
      <c r="C110" s="1"/>
      <c r="D110" s="8"/>
      <c r="E110" s="8"/>
      <c r="F110" s="13"/>
      <c r="G110" s="13" t="str">
        <f t="shared" si="2"/>
        <v/>
      </c>
    </row>
    <row r="111" spans="1:7" x14ac:dyDescent="0.25">
      <c r="A111" s="3"/>
      <c r="B111" s="11" t="s">
        <v>83</v>
      </c>
      <c r="C111" s="18" t="s">
        <v>520</v>
      </c>
      <c r="D111" s="8"/>
      <c r="E111" s="8"/>
      <c r="F111" s="13"/>
      <c r="G111" s="13" t="str">
        <f t="shared" si="2"/>
        <v/>
      </c>
    </row>
    <row r="112" spans="1:7" x14ac:dyDescent="0.25">
      <c r="A112" s="3"/>
      <c r="B112" s="8"/>
      <c r="C112" s="1"/>
      <c r="D112" s="8"/>
      <c r="E112" s="8"/>
      <c r="F112" s="13"/>
      <c r="G112" s="13" t="str">
        <f t="shared" si="2"/>
        <v/>
      </c>
    </row>
    <row r="113" spans="1:7" x14ac:dyDescent="0.25">
      <c r="A113" s="3">
        <v>12</v>
      </c>
      <c r="B113" s="8" t="s">
        <v>521</v>
      </c>
      <c r="C113" s="1" t="s">
        <v>1486</v>
      </c>
      <c r="D113" s="8" t="s">
        <v>272</v>
      </c>
      <c r="E113" s="8">
        <v>127</v>
      </c>
      <c r="F113" s="13">
        <v>0</v>
      </c>
      <c r="G113" s="13">
        <f t="shared" si="2"/>
        <v>0</v>
      </c>
    </row>
    <row r="114" spans="1:7" x14ac:dyDescent="0.25">
      <c r="A114" s="3"/>
      <c r="B114" s="8"/>
      <c r="C114" s="1" t="s">
        <v>1487</v>
      </c>
      <c r="D114" s="8"/>
      <c r="E114" s="8"/>
      <c r="F114" s="13"/>
      <c r="G114" s="13" t="str">
        <f t="shared" si="2"/>
        <v/>
      </c>
    </row>
    <row r="115" spans="1:7" x14ac:dyDescent="0.25">
      <c r="A115" s="3"/>
      <c r="B115" s="8"/>
      <c r="C115" s="1" t="s">
        <v>1488</v>
      </c>
      <c r="D115" s="8"/>
      <c r="E115" s="8"/>
      <c r="F115" s="13"/>
      <c r="G115" s="13" t="str">
        <f t="shared" si="2"/>
        <v/>
      </c>
    </row>
    <row r="116" spans="1:7" x14ac:dyDescent="0.25">
      <c r="A116" s="3"/>
      <c r="B116" s="8"/>
      <c r="C116" s="1" t="s">
        <v>335</v>
      </c>
      <c r="D116" s="8"/>
      <c r="E116" s="8"/>
      <c r="F116" s="13"/>
      <c r="G116" s="13" t="str">
        <f t="shared" si="2"/>
        <v/>
      </c>
    </row>
    <row r="117" spans="1:7" x14ac:dyDescent="0.25">
      <c r="A117" s="3"/>
      <c r="B117" s="8"/>
      <c r="C117" s="1"/>
      <c r="D117" s="8"/>
      <c r="E117" s="8"/>
      <c r="F117" s="13"/>
      <c r="G117" s="13" t="str">
        <f t="shared" si="2"/>
        <v/>
      </c>
    </row>
    <row r="118" spans="1:7" x14ac:dyDescent="0.25">
      <c r="A118" s="3"/>
      <c r="B118" s="11" t="s">
        <v>1489</v>
      </c>
      <c r="C118" s="18" t="s">
        <v>3028</v>
      </c>
      <c r="D118" s="8"/>
      <c r="E118" s="8"/>
      <c r="F118" s="13"/>
      <c r="G118" s="13" t="str">
        <f t="shared" si="2"/>
        <v/>
      </c>
    </row>
    <row r="119" spans="1:7" x14ac:dyDescent="0.25">
      <c r="A119" s="3"/>
      <c r="B119" s="8"/>
      <c r="C119" s="1"/>
      <c r="D119" s="8"/>
      <c r="E119" s="8"/>
      <c r="F119" s="13"/>
      <c r="G119" s="13" t="str">
        <f t="shared" si="2"/>
        <v/>
      </c>
    </row>
    <row r="120" spans="1:7" x14ac:dyDescent="0.25">
      <c r="A120" s="3">
        <v>13</v>
      </c>
      <c r="B120" s="8" t="s">
        <v>1490</v>
      </c>
      <c r="C120" s="1" t="s">
        <v>1491</v>
      </c>
      <c r="D120" s="8" t="s">
        <v>272</v>
      </c>
      <c r="E120" s="8">
        <v>42</v>
      </c>
      <c r="F120" s="13">
        <v>0</v>
      </c>
      <c r="G120" s="13">
        <f t="shared" si="2"/>
        <v>0</v>
      </c>
    </row>
    <row r="121" spans="1:7" x14ac:dyDescent="0.25">
      <c r="A121" s="3"/>
      <c r="B121" s="8"/>
      <c r="C121" s="1" t="s">
        <v>1492</v>
      </c>
      <c r="D121" s="8"/>
      <c r="E121" s="8"/>
      <c r="F121" s="13"/>
      <c r="G121" s="13" t="str">
        <f t="shared" si="2"/>
        <v/>
      </c>
    </row>
    <row r="122" spans="1:7" x14ac:dyDescent="0.25">
      <c r="A122" s="3"/>
      <c r="B122" s="8"/>
      <c r="C122" s="1" t="s">
        <v>3037</v>
      </c>
      <c r="D122" s="8"/>
      <c r="E122" s="8"/>
      <c r="F122" s="13"/>
      <c r="G122" s="13" t="str">
        <f t="shared" si="2"/>
        <v/>
      </c>
    </row>
    <row r="123" spans="1:7" x14ac:dyDescent="0.25">
      <c r="A123" s="3"/>
      <c r="B123" s="8"/>
      <c r="C123" s="1"/>
      <c r="D123" s="8"/>
      <c r="E123" s="8"/>
      <c r="F123" s="13"/>
      <c r="G123" s="13" t="str">
        <f t="shared" si="2"/>
        <v/>
      </c>
    </row>
    <row r="124" spans="1:7" x14ac:dyDescent="0.25">
      <c r="A124" s="3"/>
      <c r="B124" s="11" t="s">
        <v>1493</v>
      </c>
      <c r="C124" s="18" t="s">
        <v>1494</v>
      </c>
      <c r="D124" s="8"/>
      <c r="E124" s="8"/>
      <c r="F124" s="13"/>
      <c r="G124" s="13" t="str">
        <f t="shared" si="2"/>
        <v/>
      </c>
    </row>
    <row r="125" spans="1:7" x14ac:dyDescent="0.25">
      <c r="A125" s="3"/>
      <c r="B125" s="8"/>
      <c r="C125" s="1"/>
      <c r="D125" s="8"/>
      <c r="E125" s="8"/>
      <c r="F125" s="13"/>
      <c r="G125" s="13" t="str">
        <f t="shared" si="2"/>
        <v/>
      </c>
    </row>
    <row r="126" spans="1:7" x14ac:dyDescent="0.25">
      <c r="A126" s="3"/>
      <c r="B126" s="11" t="s">
        <v>83</v>
      </c>
      <c r="C126" s="18" t="s">
        <v>1495</v>
      </c>
      <c r="D126" s="8"/>
      <c r="E126" s="8"/>
      <c r="F126" s="13"/>
      <c r="G126" s="13" t="str">
        <f t="shared" si="2"/>
        <v/>
      </c>
    </row>
    <row r="127" spans="1:7" x14ac:dyDescent="0.25">
      <c r="A127" s="3"/>
      <c r="B127" s="8"/>
      <c r="C127" s="18" t="s">
        <v>693</v>
      </c>
      <c r="D127" s="8"/>
      <c r="E127" s="8"/>
      <c r="F127" s="13"/>
      <c r="G127" s="13" t="str">
        <f t="shared" si="2"/>
        <v/>
      </c>
    </row>
    <row r="128" spans="1:7" x14ac:dyDescent="0.25">
      <c r="A128" s="3"/>
      <c r="B128" s="8"/>
      <c r="C128" s="1"/>
      <c r="D128" s="8"/>
      <c r="E128" s="8"/>
      <c r="F128" s="13"/>
      <c r="G128" s="13" t="str">
        <f t="shared" si="2"/>
        <v/>
      </c>
    </row>
    <row r="129" spans="1:7" x14ac:dyDescent="0.25">
      <c r="A129" s="3">
        <v>14</v>
      </c>
      <c r="B129" s="8" t="s">
        <v>477</v>
      </c>
      <c r="C129" s="1" t="s">
        <v>1523</v>
      </c>
      <c r="D129" s="8" t="s">
        <v>272</v>
      </c>
      <c r="E129" s="8">
        <v>127</v>
      </c>
      <c r="F129" s="13">
        <v>0</v>
      </c>
      <c r="G129" s="13">
        <f t="shared" si="2"/>
        <v>0</v>
      </c>
    </row>
    <row r="130" spans="1:7" x14ac:dyDescent="0.25">
      <c r="A130" s="3"/>
      <c r="B130" s="8"/>
      <c r="C130" s="1" t="s">
        <v>1497</v>
      </c>
      <c r="D130" s="8"/>
      <c r="E130" s="8"/>
      <c r="F130" s="13"/>
      <c r="G130" s="13" t="str">
        <f t="shared" si="2"/>
        <v/>
      </c>
    </row>
    <row r="131" spans="1:7" x14ac:dyDescent="0.25">
      <c r="A131" s="3"/>
      <c r="B131" s="8"/>
      <c r="C131" s="1" t="s">
        <v>1524</v>
      </c>
      <c r="D131" s="8"/>
      <c r="E131" s="8"/>
      <c r="F131" s="13"/>
      <c r="G131" s="13" t="str">
        <f t="shared" si="2"/>
        <v/>
      </c>
    </row>
    <row r="132" spans="1:7" x14ac:dyDescent="0.25">
      <c r="A132" s="3"/>
      <c r="B132" s="8"/>
      <c r="C132" s="1" t="s">
        <v>278</v>
      </c>
      <c r="D132" s="8"/>
      <c r="E132" s="8"/>
      <c r="F132" s="13"/>
      <c r="G132" s="13" t="str">
        <f t="shared" si="2"/>
        <v/>
      </c>
    </row>
    <row r="133" spans="1:7" x14ac:dyDescent="0.25">
      <c r="A133" s="3"/>
      <c r="B133" s="8"/>
      <c r="C133" s="1" t="s">
        <v>3038</v>
      </c>
      <c r="D133" s="8"/>
      <c r="E133" s="8"/>
      <c r="F133" s="13"/>
      <c r="G133" s="13" t="str">
        <f t="shared" si="2"/>
        <v/>
      </c>
    </row>
    <row r="134" spans="1:7" x14ac:dyDescent="0.25">
      <c r="A134" s="3"/>
      <c r="B134" s="8"/>
      <c r="C134" s="1"/>
      <c r="D134" s="8"/>
      <c r="E134" s="8"/>
      <c r="F134" s="13"/>
      <c r="G134" s="13" t="str">
        <f t="shared" si="2"/>
        <v/>
      </c>
    </row>
    <row r="135" spans="1:7" x14ac:dyDescent="0.25">
      <c r="A135" s="3"/>
      <c r="B135" s="11" t="s">
        <v>989</v>
      </c>
      <c r="C135" s="18" t="s">
        <v>3032</v>
      </c>
      <c r="D135" s="8"/>
      <c r="E135" s="8"/>
      <c r="F135" s="13"/>
      <c r="G135" s="13" t="str">
        <f t="shared" si="2"/>
        <v/>
      </c>
    </row>
    <row r="136" spans="1:7" x14ac:dyDescent="0.25">
      <c r="A136" s="3"/>
      <c r="B136" s="8"/>
      <c r="C136" s="1"/>
      <c r="D136" s="8"/>
      <c r="E136" s="8"/>
      <c r="F136" s="13"/>
      <c r="G136" s="13" t="str">
        <f t="shared" si="2"/>
        <v/>
      </c>
    </row>
    <row r="137" spans="1:7" x14ac:dyDescent="0.25">
      <c r="A137" s="3">
        <v>15</v>
      </c>
      <c r="B137" s="8" t="s">
        <v>991</v>
      </c>
      <c r="C137" s="1" t="s">
        <v>1499</v>
      </c>
      <c r="D137" s="8" t="s">
        <v>272</v>
      </c>
      <c r="E137" s="8">
        <v>10</v>
      </c>
      <c r="F137" s="13">
        <v>0</v>
      </c>
      <c r="G137" s="13">
        <f t="shared" si="2"/>
        <v>0</v>
      </c>
    </row>
    <row r="138" spans="1:7" x14ac:dyDescent="0.25">
      <c r="A138" s="3"/>
      <c r="B138" s="8"/>
      <c r="C138" s="1"/>
      <c r="D138" s="8"/>
      <c r="E138" s="8"/>
      <c r="F138" s="13"/>
      <c r="G138" s="13" t="str">
        <f t="shared" si="2"/>
        <v/>
      </c>
    </row>
    <row r="139" spans="1:7" x14ac:dyDescent="0.25">
      <c r="A139" s="3"/>
      <c r="B139" s="11" t="s">
        <v>1500</v>
      </c>
      <c r="C139" s="18" t="s">
        <v>1501</v>
      </c>
      <c r="D139" s="8"/>
      <c r="E139" s="8"/>
      <c r="F139" s="13"/>
      <c r="G139" s="13" t="str">
        <f t="shared" si="2"/>
        <v/>
      </c>
    </row>
    <row r="140" spans="1:7" x14ac:dyDescent="0.25">
      <c r="A140" s="3"/>
      <c r="B140" s="8"/>
      <c r="C140" s="1"/>
      <c r="D140" s="8"/>
      <c r="E140" s="8"/>
      <c r="F140" s="13"/>
      <c r="G140" s="13" t="str">
        <f t="shared" si="2"/>
        <v/>
      </c>
    </row>
    <row r="141" spans="1:7" x14ac:dyDescent="0.25">
      <c r="A141" s="3"/>
      <c r="B141" s="11" t="s">
        <v>250</v>
      </c>
      <c r="C141" s="18" t="s">
        <v>3033</v>
      </c>
      <c r="D141" s="8"/>
      <c r="E141" s="8"/>
      <c r="F141" s="13"/>
      <c r="G141" s="13" t="str">
        <f t="shared" si="2"/>
        <v/>
      </c>
    </row>
    <row r="142" spans="1:7" x14ac:dyDescent="0.25">
      <c r="A142" s="3"/>
      <c r="B142" s="8"/>
      <c r="C142" s="1"/>
      <c r="D142" s="8"/>
      <c r="E142" s="8"/>
      <c r="F142" s="13"/>
      <c r="G142" s="13" t="str">
        <f t="shared" si="2"/>
        <v/>
      </c>
    </row>
    <row r="143" spans="1:7" x14ac:dyDescent="0.25">
      <c r="A143" s="3">
        <v>16</v>
      </c>
      <c r="B143" s="8"/>
      <c r="C143" s="1" t="s">
        <v>1502</v>
      </c>
      <c r="D143" s="8" t="s">
        <v>247</v>
      </c>
      <c r="E143" s="8">
        <v>846</v>
      </c>
      <c r="F143" s="13">
        <v>0</v>
      </c>
      <c r="G143" s="13">
        <f t="shared" si="2"/>
        <v>0</v>
      </c>
    </row>
    <row r="144" spans="1:7" x14ac:dyDescent="0.25">
      <c r="A144" s="3"/>
      <c r="B144" s="8"/>
      <c r="C144" s="1" t="s">
        <v>1503</v>
      </c>
      <c r="D144" s="8"/>
      <c r="E144" s="8"/>
      <c r="F144" s="13"/>
      <c r="G144" s="13" t="str">
        <f t="shared" si="2"/>
        <v/>
      </c>
    </row>
    <row r="145" spans="1:7" x14ac:dyDescent="0.25">
      <c r="A145" s="3"/>
      <c r="B145" s="8"/>
      <c r="C145" s="1" t="s">
        <v>1504</v>
      </c>
      <c r="D145" s="8"/>
      <c r="E145" s="8"/>
      <c r="F145" s="13"/>
      <c r="G145" s="13" t="str">
        <f t="shared" si="2"/>
        <v/>
      </c>
    </row>
    <row r="146" spans="1:7" x14ac:dyDescent="0.25">
      <c r="A146" s="3"/>
      <c r="B146" s="8"/>
      <c r="C146" s="1" t="s">
        <v>1505</v>
      </c>
      <c r="D146" s="8"/>
      <c r="E146" s="8"/>
      <c r="F146" s="13"/>
      <c r="G146" s="13" t="str">
        <f>IFERROR(IF(E146&gt;0,((F146)*E146),""),"")</f>
        <v/>
      </c>
    </row>
    <row r="147" spans="1:7" x14ac:dyDescent="0.25">
      <c r="A147" s="4"/>
      <c r="B147" s="4"/>
      <c r="C147" s="160" t="s">
        <v>7</v>
      </c>
      <c r="D147" s="161"/>
      <c r="E147" s="161"/>
      <c r="F147" s="162"/>
      <c r="G147" s="14">
        <f>SUM(G100:G146)</f>
        <v>0</v>
      </c>
    </row>
    <row r="148" spans="1:7" ht="30" x14ac:dyDescent="0.25">
      <c r="A148" s="2" t="s">
        <v>0</v>
      </c>
      <c r="B148" s="2" t="s">
        <v>1</v>
      </c>
      <c r="C148" s="2" t="s">
        <v>6</v>
      </c>
      <c r="D148" s="2" t="s">
        <v>2</v>
      </c>
      <c r="E148" s="2" t="s">
        <v>3</v>
      </c>
      <c r="F148" s="12" t="s">
        <v>4</v>
      </c>
      <c r="G148" s="12" t="s">
        <v>5</v>
      </c>
    </row>
    <row r="149" spans="1:7" x14ac:dyDescent="0.25">
      <c r="A149" s="5"/>
      <c r="B149" s="4"/>
      <c r="C149" s="160" t="s">
        <v>8</v>
      </c>
      <c r="D149" s="161"/>
      <c r="E149" s="161"/>
      <c r="F149" s="162"/>
      <c r="G149" s="15">
        <f>G147</f>
        <v>0</v>
      </c>
    </row>
    <row r="150" spans="1:7" x14ac:dyDescent="0.25">
      <c r="A150" s="3"/>
      <c r="B150" s="8"/>
      <c r="C150" s="1" t="s">
        <v>1506</v>
      </c>
      <c r="D150" s="8"/>
      <c r="E150" s="8"/>
      <c r="F150" s="13"/>
      <c r="G150" s="13" t="str">
        <f>IFERROR(IF(E150&gt;0,((F150)*E150),""),"")</f>
        <v/>
      </c>
    </row>
    <row r="151" spans="1:7" x14ac:dyDescent="0.25">
      <c r="A151" s="3"/>
      <c r="B151" s="8"/>
      <c r="C151" s="1" t="s">
        <v>1507</v>
      </c>
      <c r="D151" s="8"/>
      <c r="E151" s="8"/>
      <c r="F151" s="13"/>
      <c r="G151" s="13" t="str">
        <f t="shared" ref="G151:G194" si="3">IFERROR(IF(E151&gt;0,((F151)*E151),""),"")</f>
        <v/>
      </c>
    </row>
    <row r="152" spans="1:7" x14ac:dyDescent="0.25">
      <c r="A152" s="3"/>
      <c r="B152" s="8"/>
      <c r="C152" s="1" t="s">
        <v>1508</v>
      </c>
      <c r="D152" s="8"/>
      <c r="E152" s="8"/>
      <c r="F152" s="13"/>
      <c r="G152" s="13" t="str">
        <f t="shared" si="3"/>
        <v/>
      </c>
    </row>
    <row r="153" spans="1:7" x14ac:dyDescent="0.25">
      <c r="A153" s="3"/>
      <c r="B153" s="8"/>
      <c r="C153" s="1" t="s">
        <v>3605</v>
      </c>
      <c r="D153" s="8"/>
      <c r="E153" s="8"/>
      <c r="F153" s="13"/>
      <c r="G153" s="13" t="str">
        <f t="shared" si="3"/>
        <v/>
      </c>
    </row>
    <row r="154" spans="1:7" x14ac:dyDescent="0.25">
      <c r="A154" s="3"/>
      <c r="B154" s="8"/>
      <c r="C154" s="1"/>
      <c r="D154" s="8"/>
      <c r="E154" s="8"/>
      <c r="F154" s="13"/>
      <c r="G154" s="13" t="str">
        <f t="shared" si="3"/>
        <v/>
      </c>
    </row>
    <row r="155" spans="1:7" x14ac:dyDescent="0.25">
      <c r="A155" s="3"/>
      <c r="B155" s="11" t="s">
        <v>1005</v>
      </c>
      <c r="C155" s="18" t="s">
        <v>3034</v>
      </c>
      <c r="D155" s="8"/>
      <c r="E155" s="8"/>
      <c r="F155" s="13"/>
      <c r="G155" s="13" t="str">
        <f t="shared" si="3"/>
        <v/>
      </c>
    </row>
    <row r="156" spans="1:7" x14ac:dyDescent="0.25">
      <c r="A156" s="3"/>
      <c r="B156" s="8"/>
      <c r="C156" s="1"/>
      <c r="D156" s="8"/>
      <c r="E156" s="8"/>
      <c r="F156" s="13"/>
      <c r="G156" s="13" t="str">
        <f t="shared" si="3"/>
        <v/>
      </c>
    </row>
    <row r="157" spans="1:7" x14ac:dyDescent="0.25">
      <c r="A157" s="3">
        <v>17</v>
      </c>
      <c r="B157" s="8"/>
      <c r="C157" s="1" t="s">
        <v>3345</v>
      </c>
      <c r="D157" s="8" t="s">
        <v>256</v>
      </c>
      <c r="E157" s="8">
        <v>174</v>
      </c>
      <c r="F157" s="13">
        <v>0</v>
      </c>
      <c r="G157" s="13">
        <f t="shared" si="3"/>
        <v>0</v>
      </c>
    </row>
    <row r="158" spans="1:7" x14ac:dyDescent="0.25">
      <c r="A158" s="3"/>
      <c r="B158" s="8"/>
      <c r="C158" s="1"/>
      <c r="D158" s="8"/>
      <c r="E158" s="8"/>
      <c r="F158" s="13"/>
      <c r="G158" s="13" t="str">
        <f t="shared" si="3"/>
        <v/>
      </c>
    </row>
    <row r="159" spans="1:7" x14ac:dyDescent="0.25">
      <c r="A159" s="3"/>
      <c r="B159" s="11" t="s">
        <v>1511</v>
      </c>
      <c r="C159" s="18" t="s">
        <v>1510</v>
      </c>
      <c r="D159" s="8"/>
      <c r="E159" s="8"/>
      <c r="F159" s="13"/>
      <c r="G159" s="13" t="str">
        <f t="shared" si="3"/>
        <v/>
      </c>
    </row>
    <row r="160" spans="1:7" x14ac:dyDescent="0.25">
      <c r="A160" s="3"/>
      <c r="B160" s="8"/>
      <c r="C160" s="1"/>
      <c r="D160" s="8"/>
      <c r="E160" s="8"/>
      <c r="F160" s="13"/>
      <c r="G160" s="13" t="str">
        <f t="shared" si="3"/>
        <v/>
      </c>
    </row>
    <row r="161" spans="1:7" x14ac:dyDescent="0.25">
      <c r="A161" s="3"/>
      <c r="B161" s="11" t="s">
        <v>241</v>
      </c>
      <c r="C161" s="18" t="s">
        <v>1512</v>
      </c>
      <c r="D161" s="8"/>
      <c r="E161" s="8"/>
      <c r="F161" s="13"/>
      <c r="G161" s="13" t="str">
        <f t="shared" si="3"/>
        <v/>
      </c>
    </row>
    <row r="162" spans="1:7" x14ac:dyDescent="0.25">
      <c r="A162" s="3"/>
      <c r="B162" s="8"/>
      <c r="C162" s="18" t="s">
        <v>1513</v>
      </c>
      <c r="D162" s="8"/>
      <c r="E162" s="8"/>
      <c r="F162" s="13"/>
      <c r="G162" s="13" t="str">
        <f t="shared" si="3"/>
        <v/>
      </c>
    </row>
    <row r="163" spans="1:7" x14ac:dyDescent="0.25">
      <c r="A163" s="3"/>
      <c r="B163" s="8"/>
      <c r="C163" s="18" t="s">
        <v>1514</v>
      </c>
      <c r="D163" s="8"/>
      <c r="E163" s="8"/>
      <c r="F163" s="13"/>
      <c r="G163" s="13" t="str">
        <f t="shared" si="3"/>
        <v/>
      </c>
    </row>
    <row r="164" spans="1:7" x14ac:dyDescent="0.25">
      <c r="A164" s="3"/>
      <c r="B164" s="8"/>
      <c r="C164" s="18" t="s">
        <v>1515</v>
      </c>
      <c r="D164" s="8"/>
      <c r="E164" s="8"/>
      <c r="F164" s="13"/>
      <c r="G164" s="13" t="str">
        <f t="shared" si="3"/>
        <v/>
      </c>
    </row>
    <row r="165" spans="1:7" x14ac:dyDescent="0.25">
      <c r="A165" s="3"/>
      <c r="B165" s="8"/>
      <c r="C165" s="18" t="s">
        <v>3035</v>
      </c>
      <c r="D165" s="8"/>
      <c r="E165" s="8"/>
      <c r="F165" s="13"/>
      <c r="G165" s="13" t="str">
        <f t="shared" si="3"/>
        <v/>
      </c>
    </row>
    <row r="166" spans="1:7" x14ac:dyDescent="0.25">
      <c r="A166" s="3"/>
      <c r="B166" s="8"/>
      <c r="C166" s="1"/>
      <c r="D166" s="8"/>
      <c r="E166" s="8"/>
      <c r="F166" s="13"/>
      <c r="G166" s="13" t="str">
        <f t="shared" si="3"/>
        <v/>
      </c>
    </row>
    <row r="167" spans="1:7" x14ac:dyDescent="0.25">
      <c r="A167" s="3">
        <v>18</v>
      </c>
      <c r="B167" s="8" t="s">
        <v>248</v>
      </c>
      <c r="C167" s="1" t="s">
        <v>2928</v>
      </c>
      <c r="D167" s="8" t="s">
        <v>256</v>
      </c>
      <c r="E167" s="8">
        <v>210</v>
      </c>
      <c r="F167" s="13">
        <v>0</v>
      </c>
      <c r="G167" s="13">
        <f t="shared" si="3"/>
        <v>0</v>
      </c>
    </row>
    <row r="168" spans="1:7" x14ac:dyDescent="0.25">
      <c r="A168" s="3"/>
      <c r="B168" s="8"/>
      <c r="C168" s="1"/>
      <c r="D168" s="8"/>
      <c r="E168" s="8"/>
      <c r="F168" s="13"/>
      <c r="G168" s="13" t="str">
        <f t="shared" si="3"/>
        <v/>
      </c>
    </row>
    <row r="169" spans="1:7" x14ac:dyDescent="0.25">
      <c r="A169" s="3"/>
      <c r="B169" s="11" t="s">
        <v>241</v>
      </c>
      <c r="C169" s="18" t="s">
        <v>1516</v>
      </c>
      <c r="D169" s="8"/>
      <c r="E169" s="8"/>
      <c r="F169" s="13"/>
      <c r="G169" s="13" t="str">
        <f t="shared" si="3"/>
        <v/>
      </c>
    </row>
    <row r="170" spans="1:7" x14ac:dyDescent="0.25">
      <c r="A170" s="3"/>
      <c r="B170" s="8"/>
      <c r="C170" s="18" t="s">
        <v>1517</v>
      </c>
      <c r="D170" s="8"/>
      <c r="E170" s="8"/>
      <c r="F170" s="13"/>
      <c r="G170" s="13" t="str">
        <f t="shared" si="3"/>
        <v/>
      </c>
    </row>
    <row r="171" spans="1:7" x14ac:dyDescent="0.25">
      <c r="A171" s="3"/>
      <c r="B171" s="8"/>
      <c r="C171" s="18" t="s">
        <v>1518</v>
      </c>
      <c r="D171" s="8"/>
      <c r="E171" s="8"/>
      <c r="F171" s="13"/>
      <c r="G171" s="13" t="str">
        <f t="shared" si="3"/>
        <v/>
      </c>
    </row>
    <row r="172" spans="1:7" x14ac:dyDescent="0.25">
      <c r="A172" s="3"/>
      <c r="B172" s="8"/>
      <c r="C172" s="18" t="s">
        <v>1515</v>
      </c>
      <c r="D172" s="8"/>
      <c r="E172" s="8"/>
      <c r="F172" s="13"/>
      <c r="G172" s="13" t="str">
        <f t="shared" si="3"/>
        <v/>
      </c>
    </row>
    <row r="173" spans="1:7" x14ac:dyDescent="0.25">
      <c r="A173" s="3"/>
      <c r="B173" s="8"/>
      <c r="C173" s="18" t="s">
        <v>3035</v>
      </c>
      <c r="D173" s="8"/>
      <c r="E173" s="8"/>
      <c r="F173" s="13"/>
      <c r="G173" s="13" t="str">
        <f t="shared" si="3"/>
        <v/>
      </c>
    </row>
    <row r="174" spans="1:7" x14ac:dyDescent="0.25">
      <c r="A174" s="3"/>
      <c r="B174" s="8"/>
      <c r="C174" s="1"/>
      <c r="D174" s="8"/>
      <c r="E174" s="8"/>
      <c r="F174" s="13"/>
      <c r="G174" s="13" t="str">
        <f t="shared" si="3"/>
        <v/>
      </c>
    </row>
    <row r="175" spans="1:7" x14ac:dyDescent="0.25">
      <c r="A175" s="3">
        <v>19</v>
      </c>
      <c r="B175" s="8" t="s">
        <v>248</v>
      </c>
      <c r="C175" s="1" t="s">
        <v>2928</v>
      </c>
      <c r="D175" s="8" t="s">
        <v>256</v>
      </c>
      <c r="E175" s="8">
        <v>210</v>
      </c>
      <c r="F175" s="13">
        <v>0</v>
      </c>
      <c r="G175" s="13">
        <f t="shared" si="3"/>
        <v>0</v>
      </c>
    </row>
    <row r="176" spans="1:7" x14ac:dyDescent="0.25">
      <c r="A176" s="3"/>
      <c r="B176" s="8"/>
      <c r="C176" s="1"/>
      <c r="D176" s="8"/>
      <c r="E176" s="8"/>
      <c r="F176" s="13"/>
      <c r="G176" s="13" t="str">
        <f t="shared" si="3"/>
        <v/>
      </c>
    </row>
    <row r="177" spans="1:7" x14ac:dyDescent="0.25">
      <c r="A177" s="3"/>
      <c r="B177" s="8"/>
      <c r="C177" s="1"/>
      <c r="D177" s="8"/>
      <c r="E177" s="8"/>
      <c r="F177" s="13"/>
      <c r="G177" s="13" t="str">
        <f t="shared" si="3"/>
        <v/>
      </c>
    </row>
    <row r="178" spans="1:7" x14ac:dyDescent="0.25">
      <c r="A178" s="3"/>
      <c r="B178" s="8"/>
      <c r="C178" s="1"/>
      <c r="D178" s="8"/>
      <c r="E178" s="8"/>
      <c r="F178" s="13"/>
      <c r="G178" s="13" t="str">
        <f t="shared" si="3"/>
        <v/>
      </c>
    </row>
    <row r="179" spans="1:7" x14ac:dyDescent="0.25">
      <c r="A179" s="3"/>
      <c r="B179" s="8"/>
      <c r="C179" s="1"/>
      <c r="D179" s="8"/>
      <c r="E179" s="8"/>
      <c r="F179" s="13"/>
      <c r="G179" s="13" t="str">
        <f t="shared" si="3"/>
        <v/>
      </c>
    </row>
    <row r="180" spans="1:7" x14ac:dyDescent="0.25">
      <c r="A180" s="3"/>
      <c r="B180" s="8"/>
      <c r="C180" s="1"/>
      <c r="D180" s="8"/>
      <c r="E180" s="8"/>
      <c r="F180" s="13"/>
      <c r="G180" s="13" t="str">
        <f t="shared" si="3"/>
        <v/>
      </c>
    </row>
    <row r="181" spans="1:7" x14ac:dyDescent="0.25">
      <c r="A181" s="3"/>
      <c r="B181" s="8"/>
      <c r="C181" s="1"/>
      <c r="D181" s="8"/>
      <c r="E181" s="8"/>
      <c r="F181" s="13"/>
      <c r="G181" s="13" t="str">
        <f t="shared" si="3"/>
        <v/>
      </c>
    </row>
    <row r="182" spans="1:7" x14ac:dyDescent="0.25">
      <c r="A182" s="3"/>
      <c r="B182" s="8"/>
      <c r="C182" s="1"/>
      <c r="D182" s="8"/>
      <c r="E182" s="8"/>
      <c r="F182" s="13"/>
      <c r="G182" s="13" t="str">
        <f t="shared" si="3"/>
        <v/>
      </c>
    </row>
    <row r="183" spans="1:7" x14ac:dyDescent="0.25">
      <c r="A183" s="3"/>
      <c r="B183" s="8"/>
      <c r="C183" s="1"/>
      <c r="D183" s="8"/>
      <c r="E183" s="8"/>
      <c r="F183" s="13"/>
      <c r="G183" s="13" t="str">
        <f t="shared" si="3"/>
        <v/>
      </c>
    </row>
    <row r="184" spans="1:7" x14ac:dyDescent="0.25">
      <c r="A184" s="3"/>
      <c r="B184" s="8"/>
      <c r="C184" s="1"/>
      <c r="D184" s="8"/>
      <c r="E184" s="8"/>
      <c r="F184" s="13"/>
      <c r="G184" s="13" t="str">
        <f t="shared" si="3"/>
        <v/>
      </c>
    </row>
    <row r="185" spans="1:7" x14ac:dyDescent="0.25">
      <c r="A185" s="3"/>
      <c r="B185" s="8"/>
      <c r="C185" s="1"/>
      <c r="D185" s="8"/>
      <c r="E185" s="8"/>
      <c r="F185" s="13"/>
      <c r="G185" s="13" t="str">
        <f t="shared" si="3"/>
        <v/>
      </c>
    </row>
    <row r="186" spans="1:7" x14ac:dyDescent="0.25">
      <c r="A186" s="3"/>
      <c r="B186" s="8"/>
      <c r="C186" s="1"/>
      <c r="D186" s="8"/>
      <c r="E186" s="8"/>
      <c r="F186" s="13"/>
      <c r="G186" s="13" t="str">
        <f t="shared" si="3"/>
        <v/>
      </c>
    </row>
    <row r="187" spans="1:7" x14ac:dyDescent="0.25">
      <c r="A187" s="3"/>
      <c r="B187" s="8"/>
      <c r="C187" s="1"/>
      <c r="D187" s="8"/>
      <c r="E187" s="8"/>
      <c r="F187" s="13"/>
      <c r="G187" s="13" t="str">
        <f t="shared" si="3"/>
        <v/>
      </c>
    </row>
    <row r="188" spans="1:7" x14ac:dyDescent="0.25">
      <c r="A188" s="3"/>
      <c r="B188" s="8"/>
      <c r="C188" s="1"/>
      <c r="D188" s="8"/>
      <c r="E188" s="8"/>
      <c r="F188" s="13"/>
      <c r="G188" s="13" t="str">
        <f t="shared" si="3"/>
        <v/>
      </c>
    </row>
    <row r="189" spans="1:7" x14ac:dyDescent="0.25">
      <c r="A189" s="3"/>
      <c r="B189" s="8"/>
      <c r="C189" s="1"/>
      <c r="D189" s="8"/>
      <c r="E189" s="8"/>
      <c r="F189" s="13"/>
      <c r="G189" s="13" t="str">
        <f t="shared" si="3"/>
        <v/>
      </c>
    </row>
    <row r="190" spans="1:7" x14ac:dyDescent="0.25">
      <c r="A190" s="3"/>
      <c r="B190" s="8"/>
      <c r="C190" s="1"/>
      <c r="D190" s="8"/>
      <c r="E190" s="8"/>
      <c r="F190" s="13"/>
      <c r="G190" s="13" t="str">
        <f t="shared" si="3"/>
        <v/>
      </c>
    </row>
    <row r="191" spans="1:7" x14ac:dyDescent="0.25">
      <c r="A191" s="3"/>
      <c r="B191" s="8"/>
      <c r="C191" s="1"/>
      <c r="D191" s="8"/>
      <c r="E191" s="8"/>
      <c r="F191" s="13"/>
      <c r="G191" s="13" t="str">
        <f t="shared" si="3"/>
        <v/>
      </c>
    </row>
    <row r="192" spans="1:7" x14ac:dyDescent="0.25">
      <c r="A192" s="3"/>
      <c r="B192" s="8"/>
      <c r="C192" s="1"/>
      <c r="D192" s="8"/>
      <c r="E192" s="8"/>
      <c r="F192" s="13"/>
      <c r="G192" s="13" t="str">
        <f t="shared" si="3"/>
        <v/>
      </c>
    </row>
    <row r="193" spans="1:7" x14ac:dyDescent="0.25">
      <c r="A193" s="3"/>
      <c r="B193" s="8"/>
      <c r="C193" s="1"/>
      <c r="D193" s="8"/>
      <c r="E193" s="8"/>
      <c r="F193" s="13"/>
      <c r="G193" s="13" t="str">
        <f t="shared" si="3"/>
        <v/>
      </c>
    </row>
    <row r="194" spans="1:7" x14ac:dyDescent="0.25">
      <c r="A194" s="3"/>
      <c r="B194" s="8"/>
      <c r="C194" s="1"/>
      <c r="D194" s="8"/>
      <c r="E194" s="8"/>
      <c r="F194" s="13"/>
      <c r="G194" s="13" t="str">
        <f t="shared" si="3"/>
        <v/>
      </c>
    </row>
    <row r="195" spans="1:7" x14ac:dyDescent="0.25">
      <c r="A195" s="3"/>
      <c r="B195" s="8"/>
      <c r="C195" s="1"/>
      <c r="D195" s="8"/>
      <c r="E195" s="8"/>
      <c r="F195" s="13"/>
      <c r="G195" s="13" t="str">
        <f>IFERROR(IF(E195&gt;0,((F195)*E195),""),"")</f>
        <v/>
      </c>
    </row>
    <row r="196" spans="1:7" x14ac:dyDescent="0.25">
      <c r="A196" s="4"/>
      <c r="B196" s="4"/>
      <c r="C196" s="160" t="s">
        <v>2875</v>
      </c>
      <c r="D196" s="161"/>
      <c r="E196" s="161"/>
      <c r="F196" s="162"/>
      <c r="G196" s="14">
        <f>SUM(G149:G195)</f>
        <v>0</v>
      </c>
    </row>
  </sheetData>
  <mergeCells count="7">
    <mergeCell ref="C196:F196"/>
    <mergeCell ref="C149:F149"/>
    <mergeCell ref="C49:F49"/>
    <mergeCell ref="C51:F51"/>
    <mergeCell ref="C98:F98"/>
    <mergeCell ref="C100:F100"/>
    <mergeCell ref="C147:F14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4"/>
  <sheetViews>
    <sheetView view="pageLayout" zoomScaleNormal="100" workbookViewId="0">
      <selection activeCell="C292" sqref="C292"/>
    </sheetView>
  </sheetViews>
  <sheetFormatPr defaultRowHeight="15" x14ac:dyDescent="0.25"/>
  <cols>
    <col min="1" max="1" width="7.42578125" customWidth="1"/>
    <col min="2" max="2" width="9" customWidth="1"/>
    <col min="3" max="3" width="35.140625" customWidth="1"/>
    <col min="4" max="4" width="4.85546875" customWidth="1"/>
    <col min="5" max="5" width="8.42578125" customWidth="1"/>
    <col min="6" max="6" width="13.5703125" customWidth="1"/>
    <col min="7" max="7" width="14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3561</v>
      </c>
      <c r="D2" s="20"/>
      <c r="E2" s="20"/>
      <c r="F2" s="20"/>
      <c r="G2" s="32" t="str">
        <f>IFERROR(IF(E2&gt;0,((F2)*E2),""),"")</f>
        <v/>
      </c>
    </row>
    <row r="3" spans="1:7" x14ac:dyDescent="0.25">
      <c r="A3" s="3"/>
      <c r="B3" s="8"/>
      <c r="C3" s="18" t="s">
        <v>981</v>
      </c>
      <c r="D3" s="8"/>
      <c r="E3" s="8"/>
      <c r="F3" s="13"/>
      <c r="G3" s="13" t="str">
        <f t="shared" ref="G3:G48" si="0">IFERROR(IF(E3&gt;0,((F3)*E3),""),"")</f>
        <v/>
      </c>
    </row>
    <row r="4" spans="1:7" x14ac:dyDescent="0.25">
      <c r="A4" s="3"/>
      <c r="B4" s="8"/>
      <c r="C4" s="18" t="s">
        <v>1480</v>
      </c>
      <c r="D4" s="8"/>
      <c r="E4" s="8"/>
      <c r="F4" s="13"/>
      <c r="G4" s="13" t="str">
        <f t="shared" si="0"/>
        <v/>
      </c>
    </row>
    <row r="5" spans="1:7" x14ac:dyDescent="0.25">
      <c r="A5" s="3"/>
      <c r="B5" s="8"/>
      <c r="C5" s="18" t="s">
        <v>1526</v>
      </c>
      <c r="D5" s="8"/>
      <c r="E5" s="8"/>
      <c r="F5" s="13"/>
      <c r="G5" s="13" t="str">
        <f t="shared" si="0"/>
        <v/>
      </c>
    </row>
    <row r="6" spans="1:7" x14ac:dyDescent="0.25">
      <c r="A6" s="3"/>
      <c r="B6" s="8"/>
      <c r="C6" s="1"/>
      <c r="D6" s="8"/>
      <c r="E6" s="8"/>
      <c r="F6" s="13"/>
      <c r="G6" s="13" t="str">
        <f t="shared" si="0"/>
        <v/>
      </c>
    </row>
    <row r="7" spans="1:7" x14ac:dyDescent="0.25">
      <c r="A7" s="3"/>
      <c r="B7" s="11" t="s">
        <v>273</v>
      </c>
      <c r="C7" s="18" t="s">
        <v>279</v>
      </c>
      <c r="D7" s="8"/>
      <c r="E7" s="8"/>
      <c r="F7" s="13"/>
      <c r="G7" s="13" t="str">
        <f t="shared" si="0"/>
        <v/>
      </c>
    </row>
    <row r="8" spans="1:7" x14ac:dyDescent="0.25">
      <c r="A8" s="3"/>
      <c r="B8" s="8"/>
      <c r="C8" s="1"/>
      <c r="D8" s="8"/>
      <c r="E8" s="8"/>
      <c r="F8" s="13"/>
      <c r="G8" s="13" t="str">
        <f t="shared" si="0"/>
        <v/>
      </c>
    </row>
    <row r="9" spans="1:7" x14ac:dyDescent="0.25">
      <c r="A9" s="3"/>
      <c r="B9" s="11" t="s">
        <v>17</v>
      </c>
      <c r="C9" s="18" t="s">
        <v>280</v>
      </c>
      <c r="D9" s="8"/>
      <c r="E9" s="8"/>
      <c r="F9" s="13"/>
      <c r="G9" s="13" t="str">
        <f t="shared" si="0"/>
        <v/>
      </c>
    </row>
    <row r="10" spans="1:7" x14ac:dyDescent="0.25">
      <c r="A10" s="3"/>
      <c r="B10" s="8"/>
      <c r="C10" s="1"/>
      <c r="D10" s="8"/>
      <c r="E10" s="8"/>
      <c r="F10" s="13"/>
      <c r="G10" s="13" t="str">
        <f t="shared" si="0"/>
        <v/>
      </c>
    </row>
    <row r="11" spans="1:7" x14ac:dyDescent="0.25">
      <c r="A11" s="3">
        <v>1</v>
      </c>
      <c r="B11" s="8" t="s">
        <v>1287</v>
      </c>
      <c r="C11" s="1" t="s">
        <v>946</v>
      </c>
      <c r="D11" s="8" t="s">
        <v>247</v>
      </c>
      <c r="E11" s="8">
        <v>88</v>
      </c>
      <c r="F11" s="13">
        <v>0</v>
      </c>
      <c r="G11" s="13">
        <f t="shared" si="0"/>
        <v>0</v>
      </c>
    </row>
    <row r="12" spans="1:7" x14ac:dyDescent="0.25">
      <c r="A12" s="3"/>
      <c r="B12" s="8"/>
      <c r="C12" s="1" t="s">
        <v>947</v>
      </c>
      <c r="D12" s="8"/>
      <c r="E12" s="8"/>
      <c r="F12" s="13"/>
      <c r="G12" s="13" t="str">
        <f t="shared" si="0"/>
        <v/>
      </c>
    </row>
    <row r="13" spans="1:7" x14ac:dyDescent="0.25">
      <c r="A13" s="3"/>
      <c r="B13" s="8"/>
      <c r="C13" s="1" t="s">
        <v>948</v>
      </c>
      <c r="D13" s="8"/>
      <c r="E13" s="8"/>
      <c r="F13" s="13"/>
      <c r="G13" s="13" t="str">
        <f t="shared" si="0"/>
        <v/>
      </c>
    </row>
    <row r="14" spans="1:7" x14ac:dyDescent="0.25">
      <c r="A14" s="3"/>
      <c r="B14" s="8"/>
      <c r="C14" s="1" t="s">
        <v>949</v>
      </c>
      <c r="D14" s="8"/>
      <c r="E14" s="8"/>
      <c r="F14" s="13"/>
      <c r="G14" s="13" t="str">
        <f t="shared" si="0"/>
        <v/>
      </c>
    </row>
    <row r="15" spans="1:7" x14ac:dyDescent="0.25">
      <c r="A15" s="3"/>
      <c r="B15" s="8"/>
      <c r="C15" s="1"/>
      <c r="D15" s="8"/>
      <c r="E15" s="8"/>
      <c r="F15" s="13"/>
      <c r="G15" s="13" t="str">
        <f t="shared" si="0"/>
        <v/>
      </c>
    </row>
    <row r="16" spans="1:7" x14ac:dyDescent="0.25">
      <c r="A16" s="3"/>
      <c r="B16" s="11" t="s">
        <v>83</v>
      </c>
      <c r="C16" s="18" t="s">
        <v>473</v>
      </c>
      <c r="D16" s="8"/>
      <c r="E16" s="8"/>
      <c r="F16" s="13"/>
      <c r="G16" s="13" t="str">
        <f t="shared" si="0"/>
        <v/>
      </c>
    </row>
    <row r="17" spans="1:7" x14ac:dyDescent="0.25">
      <c r="A17" s="3"/>
      <c r="B17" s="8"/>
      <c r="C17" s="1"/>
      <c r="D17" s="8"/>
      <c r="E17" s="8"/>
      <c r="F17" s="13"/>
      <c r="G17" s="13" t="str">
        <f t="shared" si="0"/>
        <v/>
      </c>
    </row>
    <row r="18" spans="1:7" x14ac:dyDescent="0.25">
      <c r="A18" s="3">
        <v>2</v>
      </c>
      <c r="B18" s="8" t="s">
        <v>395</v>
      </c>
      <c r="C18" s="1" t="s">
        <v>1527</v>
      </c>
      <c r="D18" s="8" t="s">
        <v>272</v>
      </c>
      <c r="E18" s="8">
        <v>4</v>
      </c>
      <c r="F18" s="13">
        <v>0</v>
      </c>
      <c r="G18" s="13">
        <f t="shared" si="0"/>
        <v>0</v>
      </c>
    </row>
    <row r="19" spans="1:7" x14ac:dyDescent="0.25">
      <c r="A19" s="3"/>
      <c r="B19" s="8"/>
      <c r="C19" s="1" t="s">
        <v>951</v>
      </c>
      <c r="D19" s="8"/>
      <c r="E19" s="8"/>
      <c r="F19" s="13"/>
      <c r="G19" s="13" t="str">
        <f t="shared" si="0"/>
        <v/>
      </c>
    </row>
    <row r="20" spans="1:7" x14ac:dyDescent="0.25">
      <c r="A20" s="3"/>
      <c r="B20" s="8"/>
      <c r="C20" s="38" t="s">
        <v>551</v>
      </c>
      <c r="D20" s="8"/>
      <c r="E20" s="8"/>
      <c r="F20" s="13"/>
      <c r="G20" s="13" t="str">
        <f t="shared" si="0"/>
        <v/>
      </c>
    </row>
    <row r="21" spans="1:7" x14ac:dyDescent="0.25">
      <c r="A21" s="3"/>
      <c r="B21" s="8"/>
      <c r="C21" s="1"/>
      <c r="D21" s="8"/>
      <c r="E21" s="8"/>
      <c r="F21" s="13"/>
      <c r="G21" s="13" t="str">
        <f t="shared" si="0"/>
        <v/>
      </c>
    </row>
    <row r="22" spans="1:7" x14ac:dyDescent="0.25">
      <c r="A22" s="3"/>
      <c r="B22" s="11" t="s">
        <v>477</v>
      </c>
      <c r="C22" s="18" t="s">
        <v>571</v>
      </c>
      <c r="D22" s="8"/>
      <c r="E22" s="8"/>
      <c r="F22" s="13"/>
      <c r="G22" s="13" t="str">
        <f t="shared" si="0"/>
        <v/>
      </c>
    </row>
    <row r="23" spans="1:7" x14ac:dyDescent="0.25">
      <c r="A23" s="3"/>
      <c r="B23" s="8"/>
      <c r="C23" s="1"/>
      <c r="D23" s="8"/>
      <c r="E23" s="8"/>
      <c r="F23" s="13"/>
      <c r="G23" s="13" t="str">
        <f t="shared" si="0"/>
        <v/>
      </c>
    </row>
    <row r="24" spans="1:7" x14ac:dyDescent="0.25">
      <c r="A24" s="3">
        <v>3</v>
      </c>
      <c r="B24" s="8" t="s">
        <v>572</v>
      </c>
      <c r="C24" s="1" t="s">
        <v>3613</v>
      </c>
      <c r="D24" s="8" t="s">
        <v>272</v>
      </c>
      <c r="E24" s="8">
        <v>1</v>
      </c>
      <c r="F24" s="13">
        <v>0</v>
      </c>
      <c r="G24" s="13">
        <f t="shared" si="0"/>
        <v>0</v>
      </c>
    </row>
    <row r="25" spans="1:7" x14ac:dyDescent="0.25">
      <c r="A25" s="3"/>
      <c r="B25" s="8"/>
      <c r="C25" s="1"/>
      <c r="D25" s="8"/>
      <c r="E25" s="8"/>
      <c r="F25" s="13" t="s">
        <v>1392</v>
      </c>
      <c r="G25" s="13" t="str">
        <f t="shared" si="0"/>
        <v/>
      </c>
    </row>
    <row r="26" spans="1:7" x14ac:dyDescent="0.25">
      <c r="A26" s="3">
        <v>4</v>
      </c>
      <c r="B26" s="8" t="s">
        <v>573</v>
      </c>
      <c r="C26" s="1" t="s">
        <v>3612</v>
      </c>
      <c r="D26" s="8" t="s">
        <v>272</v>
      </c>
      <c r="E26" s="8">
        <v>1</v>
      </c>
      <c r="F26" s="13">
        <v>0</v>
      </c>
      <c r="G26" s="13">
        <f t="shared" si="0"/>
        <v>0</v>
      </c>
    </row>
    <row r="27" spans="1:7" x14ac:dyDescent="0.25">
      <c r="A27" s="3"/>
      <c r="B27" s="8"/>
      <c r="C27" s="1"/>
      <c r="D27" s="8"/>
      <c r="E27" s="8"/>
      <c r="F27" s="13" t="s">
        <v>1392</v>
      </c>
      <c r="G27" s="13" t="str">
        <f t="shared" si="0"/>
        <v/>
      </c>
    </row>
    <row r="28" spans="1:7" x14ac:dyDescent="0.25">
      <c r="A28" s="3"/>
      <c r="B28" s="11" t="s">
        <v>478</v>
      </c>
      <c r="C28" s="18" t="s">
        <v>479</v>
      </c>
      <c r="D28" s="8"/>
      <c r="E28" s="8"/>
      <c r="F28" s="13" t="s">
        <v>1392</v>
      </c>
      <c r="G28" s="13" t="str">
        <f t="shared" si="0"/>
        <v/>
      </c>
    </row>
    <row r="29" spans="1:7" x14ac:dyDescent="0.25">
      <c r="A29" s="3"/>
      <c r="B29" s="8"/>
      <c r="C29" s="1"/>
      <c r="D29" s="8"/>
      <c r="E29" s="8"/>
      <c r="F29" s="13"/>
      <c r="G29" s="13" t="str">
        <f t="shared" si="0"/>
        <v/>
      </c>
    </row>
    <row r="30" spans="1:7" x14ac:dyDescent="0.25">
      <c r="A30" s="3">
        <v>5</v>
      </c>
      <c r="B30" s="8"/>
      <c r="C30" s="1" t="s">
        <v>576</v>
      </c>
      <c r="D30" s="8" t="s">
        <v>272</v>
      </c>
      <c r="E30" s="8">
        <v>1</v>
      </c>
      <c r="F30" s="13">
        <v>0</v>
      </c>
      <c r="G30" s="13">
        <f t="shared" si="0"/>
        <v>0</v>
      </c>
    </row>
    <row r="31" spans="1:7" x14ac:dyDescent="0.25">
      <c r="A31" s="3"/>
      <c r="B31" s="8"/>
      <c r="C31" s="1" t="s">
        <v>1528</v>
      </c>
      <c r="D31" s="8"/>
      <c r="E31" s="8"/>
      <c r="F31" s="13"/>
      <c r="G31" s="13" t="str">
        <f t="shared" si="0"/>
        <v/>
      </c>
    </row>
    <row r="32" spans="1:7" x14ac:dyDescent="0.25">
      <c r="A32" s="3"/>
      <c r="B32" s="8"/>
      <c r="C32" s="1" t="s">
        <v>1529</v>
      </c>
      <c r="D32" s="8"/>
      <c r="E32" s="8"/>
      <c r="F32" s="13"/>
      <c r="G32" s="13" t="str">
        <f t="shared" si="0"/>
        <v/>
      </c>
    </row>
    <row r="33" spans="1:7" x14ac:dyDescent="0.25">
      <c r="A33" s="3"/>
      <c r="B33" s="8"/>
      <c r="C33" s="1" t="s">
        <v>393</v>
      </c>
      <c r="D33" s="8"/>
      <c r="E33" s="8"/>
      <c r="F33" s="13"/>
      <c r="G33" s="13" t="str">
        <f t="shared" si="0"/>
        <v/>
      </c>
    </row>
    <row r="34" spans="1:7" x14ac:dyDescent="0.25">
      <c r="A34" s="3"/>
      <c r="B34" s="8"/>
      <c r="C34" s="1"/>
      <c r="D34" s="8"/>
      <c r="E34" s="8"/>
      <c r="F34" s="13"/>
      <c r="G34" s="13" t="str">
        <f t="shared" si="0"/>
        <v/>
      </c>
    </row>
    <row r="35" spans="1:7" x14ac:dyDescent="0.25">
      <c r="A35" s="3"/>
      <c r="B35" s="11" t="s">
        <v>355</v>
      </c>
      <c r="C35" s="18" t="s">
        <v>2896</v>
      </c>
      <c r="D35" s="8"/>
      <c r="E35" s="8"/>
      <c r="F35" s="13"/>
      <c r="G35" s="13" t="str">
        <f t="shared" si="0"/>
        <v/>
      </c>
    </row>
    <row r="36" spans="1:7" x14ac:dyDescent="0.25">
      <c r="A36" s="3"/>
      <c r="B36" s="8"/>
      <c r="C36" s="1"/>
      <c r="D36" s="8"/>
      <c r="E36" s="8"/>
      <c r="F36" s="13"/>
      <c r="G36" s="13" t="str">
        <f t="shared" si="0"/>
        <v/>
      </c>
    </row>
    <row r="37" spans="1:7" x14ac:dyDescent="0.25">
      <c r="A37" s="3">
        <v>6</v>
      </c>
      <c r="B37" s="8"/>
      <c r="C37" s="1" t="s">
        <v>705</v>
      </c>
      <c r="D37" s="8" t="s">
        <v>252</v>
      </c>
      <c r="E37" s="8">
        <v>4</v>
      </c>
      <c r="F37" s="13">
        <v>0</v>
      </c>
      <c r="G37" s="13">
        <f t="shared" si="0"/>
        <v>0</v>
      </c>
    </row>
    <row r="38" spans="1:7" x14ac:dyDescent="0.25">
      <c r="A38" s="3"/>
      <c r="B38" s="8"/>
      <c r="C38" s="1" t="s">
        <v>43</v>
      </c>
      <c r="D38" s="8"/>
      <c r="E38" s="8"/>
      <c r="F38" s="13"/>
      <c r="G38" s="13" t="str">
        <f t="shared" si="0"/>
        <v/>
      </c>
    </row>
    <row r="39" spans="1:7" x14ac:dyDescent="0.25">
      <c r="A39" s="3"/>
      <c r="B39" s="8"/>
      <c r="C39" s="1"/>
      <c r="D39" s="8"/>
      <c r="E39" s="8"/>
      <c r="F39" s="13"/>
      <c r="G39" s="13" t="str">
        <f t="shared" si="0"/>
        <v/>
      </c>
    </row>
    <row r="40" spans="1:7" x14ac:dyDescent="0.25">
      <c r="A40" s="3"/>
      <c r="B40" s="11" t="s">
        <v>1482</v>
      </c>
      <c r="C40" s="18" t="s">
        <v>3029</v>
      </c>
      <c r="D40" s="8"/>
      <c r="E40" s="8"/>
      <c r="F40" s="13"/>
      <c r="G40" s="13" t="str">
        <f t="shared" si="0"/>
        <v/>
      </c>
    </row>
    <row r="41" spans="1:7" x14ac:dyDescent="0.25">
      <c r="A41" s="3"/>
      <c r="B41" s="8"/>
      <c r="C41" s="1"/>
      <c r="D41" s="8"/>
      <c r="E41" s="8"/>
      <c r="F41" s="13"/>
      <c r="G41" s="13" t="str">
        <f t="shared" si="0"/>
        <v/>
      </c>
    </row>
    <row r="42" spans="1:7" x14ac:dyDescent="0.25">
      <c r="A42" s="3">
        <v>7</v>
      </c>
      <c r="B42" s="8"/>
      <c r="C42" s="1" t="s">
        <v>1530</v>
      </c>
      <c r="D42" s="8" t="s">
        <v>247</v>
      </c>
      <c r="E42" s="8">
        <v>88</v>
      </c>
      <c r="F42" s="13">
        <v>0</v>
      </c>
      <c r="G42" s="13">
        <f t="shared" si="0"/>
        <v>0</v>
      </c>
    </row>
    <row r="43" spans="1:7" x14ac:dyDescent="0.25">
      <c r="A43" s="3"/>
      <c r="B43" s="8"/>
      <c r="C43" s="1" t="s">
        <v>1484</v>
      </c>
      <c r="D43" s="8"/>
      <c r="E43" s="8"/>
      <c r="F43" s="13"/>
      <c r="G43" s="13" t="str">
        <f t="shared" si="0"/>
        <v/>
      </c>
    </row>
    <row r="44" spans="1:7" x14ac:dyDescent="0.25">
      <c r="A44" s="3"/>
      <c r="B44" s="8"/>
      <c r="C44" s="1" t="s">
        <v>295</v>
      </c>
      <c r="D44" s="8"/>
      <c r="E44" s="8"/>
      <c r="F44" s="13"/>
      <c r="G44" s="13" t="str">
        <f t="shared" si="0"/>
        <v/>
      </c>
    </row>
    <row r="45" spans="1:7" x14ac:dyDescent="0.25">
      <c r="A45" s="3"/>
      <c r="B45" s="8"/>
      <c r="C45" s="1"/>
      <c r="D45" s="8"/>
      <c r="E45" s="8"/>
      <c r="F45" s="13"/>
      <c r="G45" s="13" t="str">
        <f t="shared" si="0"/>
        <v/>
      </c>
    </row>
    <row r="46" spans="1:7" x14ac:dyDescent="0.25">
      <c r="A46" s="3"/>
      <c r="B46" s="11" t="s">
        <v>511</v>
      </c>
      <c r="C46" s="18" t="s">
        <v>1485</v>
      </c>
      <c r="D46" s="8"/>
      <c r="E46" s="8"/>
      <c r="F46" s="13"/>
      <c r="G46" s="13" t="str">
        <f t="shared" si="0"/>
        <v/>
      </c>
    </row>
    <row r="47" spans="1:7" x14ac:dyDescent="0.25">
      <c r="A47" s="3"/>
      <c r="B47" s="8"/>
      <c r="C47" s="1"/>
      <c r="D47" s="8"/>
      <c r="E47" s="8"/>
      <c r="F47" s="13"/>
      <c r="G47" s="13" t="str">
        <f>IFERROR(IF(E47&gt;0,((F47)*E47),""),"")</f>
        <v/>
      </c>
    </row>
    <row r="48" spans="1:7" x14ac:dyDescent="0.25">
      <c r="A48" s="3"/>
      <c r="B48" s="8"/>
      <c r="C48" s="1"/>
      <c r="D48" s="8"/>
      <c r="E48" s="8"/>
      <c r="F48" s="13"/>
      <c r="G48" s="24" t="str">
        <f t="shared" si="0"/>
        <v/>
      </c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/>
      <c r="B52" s="11" t="s">
        <v>83</v>
      </c>
      <c r="C52" s="18" t="s">
        <v>520</v>
      </c>
      <c r="D52" s="8"/>
      <c r="E52" s="8"/>
      <c r="F52" s="13"/>
      <c r="G52" s="13" t="str">
        <f>IFERROR(IF(E52&gt;0,((F52)*E52),""),"")</f>
        <v/>
      </c>
    </row>
    <row r="53" spans="1:7" x14ac:dyDescent="0.25">
      <c r="A53" s="3"/>
      <c r="B53" s="8"/>
      <c r="C53" s="1"/>
      <c r="D53" s="8"/>
      <c r="E53" s="8"/>
      <c r="F53" s="13"/>
      <c r="G53" s="13" t="str">
        <f t="shared" ref="G53:G96" si="1">IFERROR(IF(E53&gt;0,((F53)*E53),""),"")</f>
        <v/>
      </c>
    </row>
    <row r="54" spans="1:7" x14ac:dyDescent="0.25">
      <c r="A54" s="3">
        <v>8</v>
      </c>
      <c r="B54" s="8" t="s">
        <v>521</v>
      </c>
      <c r="C54" s="1" t="s">
        <v>1531</v>
      </c>
      <c r="D54" s="8" t="s">
        <v>272</v>
      </c>
      <c r="E54" s="8">
        <v>13</v>
      </c>
      <c r="F54" s="13">
        <v>0</v>
      </c>
      <c r="G54" s="13">
        <f t="shared" si="1"/>
        <v>0</v>
      </c>
    </row>
    <row r="55" spans="1:7" x14ac:dyDescent="0.25">
      <c r="A55" s="3"/>
      <c r="B55" s="8"/>
      <c r="C55" s="1" t="s">
        <v>1532</v>
      </c>
      <c r="D55" s="8"/>
      <c r="E55" s="8"/>
      <c r="F55" s="13"/>
      <c r="G55" s="13" t="str">
        <f t="shared" si="1"/>
        <v/>
      </c>
    </row>
    <row r="56" spans="1:7" x14ac:dyDescent="0.25">
      <c r="A56" s="3"/>
      <c r="B56" s="8"/>
      <c r="C56" s="1" t="s">
        <v>262</v>
      </c>
      <c r="D56" s="8"/>
      <c r="E56" s="8"/>
      <c r="F56" s="13"/>
      <c r="G56" s="13" t="str">
        <f t="shared" si="1"/>
        <v/>
      </c>
    </row>
    <row r="57" spans="1:7" x14ac:dyDescent="0.25">
      <c r="A57" s="3"/>
      <c r="B57" s="8"/>
      <c r="C57" s="1" t="s">
        <v>1533</v>
      </c>
      <c r="D57" s="8"/>
      <c r="E57" s="8"/>
      <c r="F57" s="13"/>
      <c r="G57" s="13" t="str">
        <f t="shared" si="1"/>
        <v/>
      </c>
    </row>
    <row r="58" spans="1:7" x14ac:dyDescent="0.25">
      <c r="A58" s="3"/>
      <c r="B58" s="8"/>
      <c r="C58" s="1"/>
      <c r="D58" s="8"/>
      <c r="E58" s="8"/>
      <c r="F58" s="13"/>
      <c r="G58" s="13" t="str">
        <f t="shared" si="1"/>
        <v/>
      </c>
    </row>
    <row r="59" spans="1:7" x14ac:dyDescent="0.25">
      <c r="A59" s="3"/>
      <c r="B59" s="11" t="s">
        <v>1489</v>
      </c>
      <c r="C59" s="18" t="s">
        <v>3028</v>
      </c>
      <c r="D59" s="8"/>
      <c r="E59" s="8"/>
      <c r="F59" s="13"/>
      <c r="G59" s="13" t="str">
        <f t="shared" si="1"/>
        <v/>
      </c>
    </row>
    <row r="60" spans="1:7" x14ac:dyDescent="0.25">
      <c r="A60" s="3"/>
      <c r="B60" s="8"/>
      <c r="C60" s="1"/>
      <c r="D60" s="8"/>
      <c r="E60" s="8"/>
      <c r="F60" s="13"/>
      <c r="G60" s="13" t="str">
        <f t="shared" si="1"/>
        <v/>
      </c>
    </row>
    <row r="61" spans="1:7" x14ac:dyDescent="0.25">
      <c r="A61" s="3">
        <v>9</v>
      </c>
      <c r="B61" s="8" t="s">
        <v>1490</v>
      </c>
      <c r="C61" s="1" t="s">
        <v>1491</v>
      </c>
      <c r="D61" s="8" t="s">
        <v>272</v>
      </c>
      <c r="E61" s="8">
        <v>40</v>
      </c>
      <c r="F61" s="13">
        <v>0</v>
      </c>
      <c r="G61" s="13">
        <f t="shared" si="1"/>
        <v>0</v>
      </c>
    </row>
    <row r="62" spans="1:7" x14ac:dyDescent="0.25">
      <c r="A62" s="3"/>
      <c r="B62" s="8"/>
      <c r="C62" s="1" t="s">
        <v>1534</v>
      </c>
      <c r="D62" s="8"/>
      <c r="E62" s="8"/>
      <c r="F62" s="13"/>
      <c r="G62" s="13" t="str">
        <f t="shared" si="1"/>
        <v/>
      </c>
    </row>
    <row r="63" spans="1:7" x14ac:dyDescent="0.25">
      <c r="A63" s="3"/>
      <c r="B63" s="8"/>
      <c r="C63" s="1"/>
      <c r="D63" s="8"/>
      <c r="E63" s="8"/>
      <c r="F63" s="13"/>
      <c r="G63" s="13" t="str">
        <f t="shared" si="1"/>
        <v/>
      </c>
    </row>
    <row r="64" spans="1:7" x14ac:dyDescent="0.25">
      <c r="A64" s="3">
        <v>10</v>
      </c>
      <c r="B64" s="8" t="s">
        <v>1535</v>
      </c>
      <c r="C64" s="1" t="s">
        <v>1536</v>
      </c>
      <c r="D64" s="8" t="s">
        <v>272</v>
      </c>
      <c r="E64" s="8">
        <v>6</v>
      </c>
      <c r="F64" s="13">
        <v>0</v>
      </c>
      <c r="G64" s="45" t="s">
        <v>336</v>
      </c>
    </row>
    <row r="65" spans="1:7" x14ac:dyDescent="0.25">
      <c r="A65" s="3"/>
      <c r="B65" s="8"/>
      <c r="C65" s="1" t="s">
        <v>1537</v>
      </c>
      <c r="D65" s="8"/>
      <c r="E65" s="8"/>
      <c r="F65" s="13"/>
      <c r="G65" s="13" t="str">
        <f t="shared" si="1"/>
        <v/>
      </c>
    </row>
    <row r="66" spans="1:7" x14ac:dyDescent="0.25">
      <c r="A66" s="3"/>
      <c r="B66" s="8"/>
      <c r="C66" s="1" t="s">
        <v>282</v>
      </c>
      <c r="D66" s="8"/>
      <c r="E66" s="8"/>
      <c r="F66" s="13"/>
      <c r="G66" s="13" t="str">
        <f t="shared" si="1"/>
        <v/>
      </c>
    </row>
    <row r="67" spans="1:7" x14ac:dyDescent="0.25">
      <c r="A67" s="3"/>
      <c r="B67" s="8"/>
      <c r="C67" s="1"/>
      <c r="D67" s="8"/>
      <c r="E67" s="8"/>
      <c r="F67" s="13"/>
      <c r="G67" s="13" t="str">
        <f t="shared" si="1"/>
        <v/>
      </c>
    </row>
    <row r="68" spans="1:7" x14ac:dyDescent="0.25">
      <c r="A68" s="3">
        <v>11</v>
      </c>
      <c r="B68" s="8" t="s">
        <v>1538</v>
      </c>
      <c r="C68" s="1" t="s">
        <v>1539</v>
      </c>
      <c r="D68" s="8" t="s">
        <v>272</v>
      </c>
      <c r="E68" s="8">
        <v>6</v>
      </c>
      <c r="F68" s="13">
        <v>0</v>
      </c>
      <c r="G68" s="45" t="s">
        <v>336</v>
      </c>
    </row>
    <row r="69" spans="1:7" x14ac:dyDescent="0.25">
      <c r="A69" s="3"/>
      <c r="B69" s="8"/>
      <c r="C69" s="1" t="s">
        <v>290</v>
      </c>
      <c r="D69" s="8"/>
      <c r="E69" s="8"/>
      <c r="F69" s="13"/>
      <c r="G69" s="13" t="str">
        <f t="shared" si="1"/>
        <v/>
      </c>
    </row>
    <row r="70" spans="1:7" x14ac:dyDescent="0.25">
      <c r="A70" s="3"/>
      <c r="B70" s="8"/>
      <c r="C70" s="1"/>
      <c r="D70" s="8"/>
      <c r="E70" s="8"/>
      <c r="F70" s="13"/>
      <c r="G70" s="13" t="str">
        <f t="shared" si="1"/>
        <v/>
      </c>
    </row>
    <row r="71" spans="1:7" x14ac:dyDescent="0.25">
      <c r="A71" s="3"/>
      <c r="B71" s="11" t="s">
        <v>296</v>
      </c>
      <c r="C71" s="18" t="s">
        <v>1540</v>
      </c>
      <c r="D71" s="8"/>
      <c r="E71" s="8"/>
      <c r="F71" s="13" t="s">
        <v>1392</v>
      </c>
      <c r="G71" s="13" t="str">
        <f t="shared" si="1"/>
        <v/>
      </c>
    </row>
    <row r="72" spans="1:7" x14ac:dyDescent="0.25">
      <c r="A72" s="3"/>
      <c r="B72" s="8"/>
      <c r="C72" s="1"/>
      <c r="D72" s="8"/>
      <c r="E72" s="8"/>
      <c r="F72" s="13" t="s">
        <v>1392</v>
      </c>
      <c r="G72" s="13" t="str">
        <f t="shared" si="1"/>
        <v/>
      </c>
    </row>
    <row r="73" spans="1:7" x14ac:dyDescent="0.25">
      <c r="A73" s="3"/>
      <c r="B73" s="11">
        <v>8.1999999999999993</v>
      </c>
      <c r="C73" s="18" t="s">
        <v>954</v>
      </c>
      <c r="D73" s="8"/>
      <c r="E73" s="8"/>
      <c r="F73" s="13" t="s">
        <v>1392</v>
      </c>
      <c r="G73" s="13" t="str">
        <f t="shared" si="1"/>
        <v/>
      </c>
    </row>
    <row r="74" spans="1:7" x14ac:dyDescent="0.25">
      <c r="A74" s="3"/>
      <c r="B74" s="8"/>
      <c r="C74" s="1"/>
      <c r="D74" s="8"/>
      <c r="E74" s="8"/>
      <c r="F74" s="13"/>
      <c r="G74" s="13" t="str">
        <f t="shared" si="1"/>
        <v/>
      </c>
    </row>
    <row r="75" spans="1:7" x14ac:dyDescent="0.25">
      <c r="A75" s="3"/>
      <c r="B75" s="11" t="s">
        <v>241</v>
      </c>
      <c r="C75" s="18" t="s">
        <v>3027</v>
      </c>
      <c r="D75" s="8"/>
      <c r="E75" s="8"/>
      <c r="F75" s="13" t="s">
        <v>1392</v>
      </c>
      <c r="G75" s="13" t="str">
        <f t="shared" si="1"/>
        <v/>
      </c>
    </row>
    <row r="76" spans="1:7" x14ac:dyDescent="0.25">
      <c r="A76" s="3"/>
      <c r="B76" s="8"/>
      <c r="C76" s="1"/>
      <c r="D76" s="8"/>
      <c r="E76" s="8"/>
      <c r="F76" s="13" t="s">
        <v>1392</v>
      </c>
      <c r="G76" s="13" t="str">
        <f t="shared" si="1"/>
        <v/>
      </c>
    </row>
    <row r="77" spans="1:7" x14ac:dyDescent="0.25">
      <c r="A77" s="3">
        <v>12</v>
      </c>
      <c r="B77" s="8"/>
      <c r="C77" s="1" t="s">
        <v>2904</v>
      </c>
      <c r="D77" s="8" t="s">
        <v>247</v>
      </c>
      <c r="E77" s="8">
        <v>7</v>
      </c>
      <c r="F77" s="13">
        <v>0</v>
      </c>
      <c r="G77" s="13">
        <f t="shared" si="1"/>
        <v>0</v>
      </c>
    </row>
    <row r="78" spans="1:7" x14ac:dyDescent="0.25">
      <c r="A78" s="3"/>
      <c r="B78" s="8"/>
      <c r="C78" s="1"/>
      <c r="D78" s="8"/>
      <c r="E78" s="8"/>
      <c r="F78" s="13" t="s">
        <v>1392</v>
      </c>
      <c r="G78" s="13" t="str">
        <f t="shared" si="1"/>
        <v/>
      </c>
    </row>
    <row r="79" spans="1:7" x14ac:dyDescent="0.25">
      <c r="A79" s="3"/>
      <c r="B79" s="11" t="s">
        <v>253</v>
      </c>
      <c r="C79" s="18" t="s">
        <v>713</v>
      </c>
      <c r="D79" s="8"/>
      <c r="E79" s="8"/>
      <c r="F79" s="13" t="s">
        <v>1392</v>
      </c>
      <c r="G79" s="13" t="str">
        <f t="shared" si="1"/>
        <v/>
      </c>
    </row>
    <row r="80" spans="1:7" x14ac:dyDescent="0.25">
      <c r="A80" s="3"/>
      <c r="B80" s="8"/>
      <c r="C80" s="1"/>
      <c r="D80" s="8"/>
      <c r="E80" s="8"/>
      <c r="F80" s="13" t="s">
        <v>1392</v>
      </c>
      <c r="G80" s="13" t="str">
        <f t="shared" si="1"/>
        <v/>
      </c>
    </row>
    <row r="81" spans="1:7" x14ac:dyDescent="0.25">
      <c r="A81" s="3">
        <v>13</v>
      </c>
      <c r="B81" s="8"/>
      <c r="C81" s="1" t="s">
        <v>379</v>
      </c>
      <c r="D81" s="8" t="s">
        <v>256</v>
      </c>
      <c r="E81" s="8">
        <v>23</v>
      </c>
      <c r="F81" s="13">
        <v>0</v>
      </c>
      <c r="G81" s="13">
        <f t="shared" si="1"/>
        <v>0</v>
      </c>
    </row>
    <row r="82" spans="1:7" x14ac:dyDescent="0.25">
      <c r="A82" s="3"/>
      <c r="B82" s="8"/>
      <c r="C82" s="1"/>
      <c r="D82" s="8"/>
      <c r="E82" s="8"/>
      <c r="F82" s="13" t="s">
        <v>1392</v>
      </c>
      <c r="G82" s="13" t="str">
        <f t="shared" si="1"/>
        <v/>
      </c>
    </row>
    <row r="83" spans="1:7" x14ac:dyDescent="0.25">
      <c r="A83" s="3"/>
      <c r="B83" s="11">
        <v>8.3000000000000007</v>
      </c>
      <c r="C83" s="18" t="s">
        <v>960</v>
      </c>
      <c r="D83" s="8"/>
      <c r="E83" s="8"/>
      <c r="F83" s="13" t="s">
        <v>1392</v>
      </c>
      <c r="G83" s="13" t="str">
        <f t="shared" si="1"/>
        <v/>
      </c>
    </row>
    <row r="84" spans="1:7" x14ac:dyDescent="0.25">
      <c r="A84" s="3"/>
      <c r="B84" s="8"/>
      <c r="C84" s="1"/>
      <c r="D84" s="8"/>
      <c r="E84" s="8"/>
      <c r="F84" s="13" t="s">
        <v>1392</v>
      </c>
      <c r="G84" s="13" t="str">
        <f t="shared" si="1"/>
        <v/>
      </c>
    </row>
    <row r="85" spans="1:7" x14ac:dyDescent="0.25">
      <c r="A85" s="3"/>
      <c r="B85" s="11" t="s">
        <v>17</v>
      </c>
      <c r="C85" s="18" t="s">
        <v>2898</v>
      </c>
      <c r="D85" s="8"/>
      <c r="E85" s="8"/>
      <c r="F85" s="13" t="s">
        <v>1392</v>
      </c>
      <c r="G85" s="13" t="str">
        <f t="shared" si="1"/>
        <v/>
      </c>
    </row>
    <row r="86" spans="1:7" x14ac:dyDescent="0.25">
      <c r="A86" s="3"/>
      <c r="B86" s="8"/>
      <c r="C86" s="1"/>
      <c r="D86" s="8"/>
      <c r="E86" s="8"/>
      <c r="F86" s="13" t="s">
        <v>1392</v>
      </c>
      <c r="G86" s="13" t="str">
        <f t="shared" si="1"/>
        <v/>
      </c>
    </row>
    <row r="87" spans="1:7" x14ac:dyDescent="0.25">
      <c r="A87" s="3">
        <v>14</v>
      </c>
      <c r="B87" s="8"/>
      <c r="C87" s="1" t="s">
        <v>725</v>
      </c>
      <c r="D87" s="8" t="s">
        <v>443</v>
      </c>
      <c r="E87" s="8">
        <v>0.01</v>
      </c>
      <c r="F87" s="13">
        <v>0</v>
      </c>
      <c r="G87" s="13">
        <f t="shared" si="1"/>
        <v>0</v>
      </c>
    </row>
    <row r="88" spans="1:7" x14ac:dyDescent="0.25">
      <c r="A88" s="3"/>
      <c r="B88" s="8"/>
      <c r="C88" s="1"/>
      <c r="D88" s="8"/>
      <c r="E88" s="8"/>
      <c r="F88" s="13"/>
      <c r="G88" s="13" t="str">
        <f t="shared" si="1"/>
        <v/>
      </c>
    </row>
    <row r="89" spans="1:7" x14ac:dyDescent="0.25">
      <c r="A89" s="3"/>
      <c r="B89" s="11" t="s">
        <v>17</v>
      </c>
      <c r="C89" s="18" t="s">
        <v>2899</v>
      </c>
      <c r="D89" s="8"/>
      <c r="E89" s="8"/>
      <c r="F89" s="13" t="s">
        <v>1392</v>
      </c>
      <c r="G89" s="13" t="str">
        <f t="shared" si="1"/>
        <v/>
      </c>
    </row>
    <row r="90" spans="1:7" x14ac:dyDescent="0.25">
      <c r="A90" s="3"/>
      <c r="B90" s="8"/>
      <c r="C90" s="1"/>
      <c r="D90" s="8"/>
      <c r="E90" s="8"/>
      <c r="F90" s="13" t="s">
        <v>1392</v>
      </c>
      <c r="G90" s="13" t="str">
        <f t="shared" si="1"/>
        <v/>
      </c>
    </row>
    <row r="91" spans="1:7" x14ac:dyDescent="0.25">
      <c r="A91" s="3">
        <v>15</v>
      </c>
      <c r="B91" s="8"/>
      <c r="C91" s="1" t="s">
        <v>725</v>
      </c>
      <c r="D91" s="8" t="s">
        <v>443</v>
      </c>
      <c r="E91" s="8">
        <v>0.05</v>
      </c>
      <c r="F91" s="13">
        <v>0</v>
      </c>
      <c r="G91" s="13">
        <f t="shared" si="1"/>
        <v>0</v>
      </c>
    </row>
    <row r="92" spans="1:7" x14ac:dyDescent="0.25">
      <c r="A92" s="3"/>
      <c r="B92" s="8"/>
      <c r="C92" s="1"/>
      <c r="D92" s="8"/>
      <c r="E92" s="8"/>
      <c r="F92" s="13" t="s">
        <v>1392</v>
      </c>
      <c r="G92" s="13" t="str">
        <f t="shared" si="1"/>
        <v/>
      </c>
    </row>
    <row r="93" spans="1:7" x14ac:dyDescent="0.25">
      <c r="A93" s="3"/>
      <c r="B93" s="11" t="s">
        <v>18</v>
      </c>
      <c r="C93" s="18" t="s">
        <v>3026</v>
      </c>
      <c r="D93" s="8"/>
      <c r="E93" s="8"/>
      <c r="F93" s="13" t="s">
        <v>1392</v>
      </c>
      <c r="G93" s="13" t="str">
        <f t="shared" si="1"/>
        <v/>
      </c>
    </row>
    <row r="94" spans="1:7" x14ac:dyDescent="0.25">
      <c r="A94" s="3"/>
      <c r="B94" s="8"/>
      <c r="C94" s="1"/>
      <c r="D94" s="8"/>
      <c r="E94" s="8"/>
      <c r="F94" s="13" t="s">
        <v>1392</v>
      </c>
      <c r="G94" s="13" t="str">
        <f t="shared" si="1"/>
        <v/>
      </c>
    </row>
    <row r="95" spans="1:7" x14ac:dyDescent="0.25">
      <c r="A95" s="3">
        <v>16</v>
      </c>
      <c r="B95" s="8"/>
      <c r="C95" s="1" t="s">
        <v>1541</v>
      </c>
      <c r="D95" s="8" t="s">
        <v>247</v>
      </c>
      <c r="E95" s="8">
        <v>88</v>
      </c>
      <c r="F95" s="13">
        <v>0</v>
      </c>
      <c r="G95" s="13">
        <f t="shared" si="1"/>
        <v>0</v>
      </c>
    </row>
    <row r="96" spans="1:7" x14ac:dyDescent="0.25">
      <c r="A96" s="3"/>
      <c r="B96" s="8"/>
      <c r="C96" s="1" t="s">
        <v>3606</v>
      </c>
      <c r="D96" s="8"/>
      <c r="E96" s="8"/>
      <c r="F96" s="13"/>
      <c r="G96" s="13" t="str">
        <f t="shared" si="1"/>
        <v/>
      </c>
    </row>
    <row r="97" spans="1:7" x14ac:dyDescent="0.25">
      <c r="A97" s="3"/>
      <c r="B97" s="8"/>
      <c r="C97" s="1"/>
      <c r="D97" s="8"/>
      <c r="E97" s="8"/>
      <c r="F97" s="13"/>
      <c r="G97" s="13" t="str">
        <f>IFERROR(IF(E97&gt;0,((F97)*E97),""),"")</f>
        <v/>
      </c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5">
        <f>G98</f>
        <v>0</v>
      </c>
    </row>
    <row r="101" spans="1:7" x14ac:dyDescent="0.25">
      <c r="A101" s="3"/>
      <c r="B101" s="11">
        <v>8.4</v>
      </c>
      <c r="C101" s="18" t="s">
        <v>962</v>
      </c>
      <c r="D101" s="8"/>
      <c r="E101" s="8"/>
      <c r="F101" s="13" t="s">
        <v>1392</v>
      </c>
      <c r="G101" s="13" t="str">
        <f>IFERROR(IF(E101&gt;0,((F101)*E101),""),"")</f>
        <v/>
      </c>
    </row>
    <row r="102" spans="1:7" x14ac:dyDescent="0.25">
      <c r="A102" s="3"/>
      <c r="B102" s="8"/>
      <c r="C102" s="1"/>
      <c r="D102" s="8"/>
      <c r="E102" s="8"/>
      <c r="F102" s="13" t="s">
        <v>1392</v>
      </c>
      <c r="G102" s="13" t="str">
        <f t="shared" ref="G102:G145" si="2">IFERROR(IF(E102&gt;0,((F102)*E102),""),"")</f>
        <v/>
      </c>
    </row>
    <row r="103" spans="1:7" x14ac:dyDescent="0.25">
      <c r="A103" s="3"/>
      <c r="B103" s="11" t="s">
        <v>165</v>
      </c>
      <c r="C103" s="18" t="s">
        <v>3025</v>
      </c>
      <c r="D103" s="8"/>
      <c r="E103" s="8"/>
      <c r="F103" s="13" t="s">
        <v>1392</v>
      </c>
      <c r="G103" s="13" t="str">
        <f t="shared" si="2"/>
        <v/>
      </c>
    </row>
    <row r="104" spans="1:7" x14ac:dyDescent="0.25">
      <c r="A104" s="3"/>
      <c r="B104" s="8"/>
      <c r="C104" s="1"/>
      <c r="D104" s="8"/>
      <c r="E104" s="8"/>
      <c r="F104" s="13" t="s">
        <v>1392</v>
      </c>
      <c r="G104" s="13" t="str">
        <f t="shared" si="2"/>
        <v/>
      </c>
    </row>
    <row r="105" spans="1:7" x14ac:dyDescent="0.25">
      <c r="A105" s="3">
        <v>17</v>
      </c>
      <c r="B105" s="8"/>
      <c r="C105" s="1" t="s">
        <v>502</v>
      </c>
      <c r="D105" s="8" t="s">
        <v>272</v>
      </c>
      <c r="E105" s="8">
        <v>4</v>
      </c>
      <c r="F105" s="13">
        <v>0</v>
      </c>
      <c r="G105" s="13">
        <f t="shared" si="2"/>
        <v>0</v>
      </c>
    </row>
    <row r="106" spans="1:7" x14ac:dyDescent="0.25">
      <c r="A106" s="3"/>
      <c r="B106" s="8"/>
      <c r="C106" s="1"/>
      <c r="D106" s="8"/>
      <c r="E106" s="8"/>
      <c r="F106" s="13" t="s">
        <v>1392</v>
      </c>
      <c r="G106" s="13" t="str">
        <f t="shared" si="2"/>
        <v/>
      </c>
    </row>
    <row r="107" spans="1:7" x14ac:dyDescent="0.25">
      <c r="A107" s="3"/>
      <c r="B107" s="11" t="s">
        <v>189</v>
      </c>
      <c r="C107" s="18" t="s">
        <v>731</v>
      </c>
      <c r="D107" s="8"/>
      <c r="E107" s="8"/>
      <c r="F107" s="13" t="s">
        <v>1392</v>
      </c>
      <c r="G107" s="13" t="str">
        <f t="shared" si="2"/>
        <v/>
      </c>
    </row>
    <row r="108" spans="1:7" x14ac:dyDescent="0.25">
      <c r="A108" s="3"/>
      <c r="B108" s="8"/>
      <c r="C108" s="1"/>
      <c r="D108" s="8"/>
      <c r="E108" s="8"/>
      <c r="F108" s="13" t="s">
        <v>1392</v>
      </c>
      <c r="G108" s="13" t="str">
        <f t="shared" si="2"/>
        <v/>
      </c>
    </row>
    <row r="109" spans="1:7" x14ac:dyDescent="0.25">
      <c r="A109" s="3">
        <v>18</v>
      </c>
      <c r="B109" s="8"/>
      <c r="C109" s="1" t="s">
        <v>3607</v>
      </c>
      <c r="D109" s="8" t="s">
        <v>272</v>
      </c>
      <c r="E109" s="8">
        <v>1</v>
      </c>
      <c r="F109" s="13">
        <v>0</v>
      </c>
      <c r="G109" s="13">
        <f t="shared" si="2"/>
        <v>0</v>
      </c>
    </row>
    <row r="110" spans="1:7" x14ac:dyDescent="0.25">
      <c r="A110" s="3"/>
      <c r="B110" s="8"/>
      <c r="C110" s="1"/>
      <c r="D110" s="8"/>
      <c r="E110" s="8"/>
      <c r="F110" s="13" t="s">
        <v>1392</v>
      </c>
      <c r="G110" s="13" t="str">
        <f t="shared" si="2"/>
        <v/>
      </c>
    </row>
    <row r="111" spans="1:7" x14ac:dyDescent="0.25">
      <c r="A111" s="3">
        <v>19</v>
      </c>
      <c r="B111" s="8"/>
      <c r="C111" s="1" t="s">
        <v>3608</v>
      </c>
      <c r="D111" s="8" t="s">
        <v>272</v>
      </c>
      <c r="E111" s="8">
        <v>13</v>
      </c>
      <c r="F111" s="13">
        <v>0</v>
      </c>
      <c r="G111" s="13">
        <f t="shared" si="2"/>
        <v>0</v>
      </c>
    </row>
    <row r="112" spans="1:7" x14ac:dyDescent="0.25">
      <c r="A112" s="3"/>
      <c r="B112" s="8"/>
      <c r="C112" s="1"/>
      <c r="D112" s="8"/>
      <c r="E112" s="8"/>
      <c r="F112" s="13" t="s">
        <v>1392</v>
      </c>
      <c r="G112" s="13" t="str">
        <f t="shared" si="2"/>
        <v/>
      </c>
    </row>
    <row r="113" spans="1:7" x14ac:dyDescent="0.25">
      <c r="A113" s="3"/>
      <c r="B113" s="11" t="s">
        <v>190</v>
      </c>
      <c r="C113" s="18" t="s">
        <v>732</v>
      </c>
      <c r="D113" s="8"/>
      <c r="E113" s="8"/>
      <c r="F113" s="13" t="s">
        <v>1392</v>
      </c>
      <c r="G113" s="13" t="str">
        <f t="shared" si="2"/>
        <v/>
      </c>
    </row>
    <row r="114" spans="1:7" x14ac:dyDescent="0.25">
      <c r="A114" s="3"/>
      <c r="B114" s="8"/>
      <c r="C114" s="1"/>
      <c r="D114" s="8"/>
      <c r="E114" s="8"/>
      <c r="F114" s="13"/>
      <c r="G114" s="13" t="str">
        <f t="shared" si="2"/>
        <v/>
      </c>
    </row>
    <row r="115" spans="1:7" x14ac:dyDescent="0.25">
      <c r="A115" s="3">
        <v>20</v>
      </c>
      <c r="B115" s="8" t="s">
        <v>386</v>
      </c>
      <c r="C115" s="1" t="s">
        <v>1478</v>
      </c>
      <c r="D115" s="8" t="s">
        <v>247</v>
      </c>
      <c r="E115" s="8">
        <v>88</v>
      </c>
      <c r="F115" s="13">
        <v>0</v>
      </c>
      <c r="G115" s="13">
        <f t="shared" si="2"/>
        <v>0</v>
      </c>
    </row>
    <row r="116" spans="1:7" x14ac:dyDescent="0.25">
      <c r="A116" s="3"/>
      <c r="B116" s="8"/>
      <c r="C116" s="1" t="s">
        <v>264</v>
      </c>
      <c r="D116" s="8"/>
      <c r="E116" s="8"/>
      <c r="F116" s="13"/>
      <c r="G116" s="13" t="str">
        <f t="shared" si="2"/>
        <v/>
      </c>
    </row>
    <row r="117" spans="1:7" x14ac:dyDescent="0.25">
      <c r="A117" s="3"/>
      <c r="B117" s="8"/>
      <c r="C117" s="1"/>
      <c r="D117" s="8"/>
      <c r="E117" s="8"/>
      <c r="F117" s="13"/>
      <c r="G117" s="13" t="str">
        <f t="shared" si="2"/>
        <v/>
      </c>
    </row>
    <row r="118" spans="1:7" x14ac:dyDescent="0.25">
      <c r="A118" s="3"/>
      <c r="B118" s="11" t="s">
        <v>623</v>
      </c>
      <c r="C118" s="18" t="s">
        <v>863</v>
      </c>
      <c r="D118" s="8"/>
      <c r="E118" s="8"/>
      <c r="F118" s="13"/>
      <c r="G118" s="13" t="str">
        <f t="shared" si="2"/>
        <v/>
      </c>
    </row>
    <row r="119" spans="1:7" x14ac:dyDescent="0.25">
      <c r="A119" s="3"/>
      <c r="B119" s="8"/>
      <c r="C119" s="1"/>
      <c r="D119" s="8"/>
      <c r="E119" s="8"/>
      <c r="F119" s="13"/>
      <c r="G119" s="13" t="str">
        <f t="shared" si="2"/>
        <v/>
      </c>
    </row>
    <row r="120" spans="1:7" x14ac:dyDescent="0.25">
      <c r="A120" s="3"/>
      <c r="B120" s="8"/>
      <c r="C120" s="18" t="s">
        <v>2908</v>
      </c>
      <c r="D120" s="8"/>
      <c r="E120" s="8"/>
      <c r="F120" s="13"/>
      <c r="G120" s="13" t="str">
        <f t="shared" si="2"/>
        <v/>
      </c>
    </row>
    <row r="121" spans="1:7" x14ac:dyDescent="0.25">
      <c r="A121" s="3"/>
      <c r="B121" s="8"/>
      <c r="C121" s="1"/>
      <c r="D121" s="8"/>
      <c r="E121" s="8"/>
      <c r="F121" s="13"/>
      <c r="G121" s="13" t="str">
        <f t="shared" si="2"/>
        <v/>
      </c>
    </row>
    <row r="122" spans="1:7" x14ac:dyDescent="0.25">
      <c r="A122" s="3"/>
      <c r="B122" s="8"/>
      <c r="C122" s="18" t="s">
        <v>864</v>
      </c>
      <c r="D122" s="8"/>
      <c r="E122" s="8"/>
      <c r="F122" s="13"/>
      <c r="G122" s="13" t="str">
        <f t="shared" si="2"/>
        <v/>
      </c>
    </row>
    <row r="123" spans="1:7" x14ac:dyDescent="0.25">
      <c r="A123" s="3"/>
      <c r="B123" s="8"/>
      <c r="C123" s="18" t="s">
        <v>616</v>
      </c>
      <c r="D123" s="8"/>
      <c r="E123" s="8"/>
      <c r="F123" s="13"/>
      <c r="G123" s="13" t="str">
        <f t="shared" si="2"/>
        <v/>
      </c>
    </row>
    <row r="124" spans="1:7" x14ac:dyDescent="0.25">
      <c r="A124" s="3"/>
      <c r="B124" s="8"/>
      <c r="C124" s="18" t="s">
        <v>617</v>
      </c>
      <c r="D124" s="8"/>
      <c r="E124" s="8"/>
      <c r="F124" s="13"/>
      <c r="G124" s="13" t="str">
        <f t="shared" si="2"/>
        <v/>
      </c>
    </row>
    <row r="125" spans="1:7" x14ac:dyDescent="0.25">
      <c r="A125" s="3"/>
      <c r="B125" s="8"/>
      <c r="C125" s="18" t="s">
        <v>618</v>
      </c>
      <c r="D125" s="8"/>
      <c r="E125" s="8"/>
      <c r="F125" s="13"/>
      <c r="G125" s="13" t="str">
        <f t="shared" si="2"/>
        <v/>
      </c>
    </row>
    <row r="126" spans="1:7" x14ac:dyDescent="0.25">
      <c r="A126" s="3"/>
      <c r="B126" s="8"/>
      <c r="C126" s="18" t="s">
        <v>1542</v>
      </c>
      <c r="D126" s="8"/>
      <c r="E126" s="8"/>
      <c r="F126" s="13"/>
      <c r="G126" s="13" t="str">
        <f t="shared" si="2"/>
        <v/>
      </c>
    </row>
    <row r="127" spans="1:7" x14ac:dyDescent="0.25">
      <c r="A127" s="3"/>
      <c r="B127" s="8"/>
      <c r="C127" s="1"/>
      <c r="D127" s="8"/>
      <c r="E127" s="8"/>
      <c r="F127" s="13"/>
      <c r="G127" s="13" t="str">
        <f t="shared" si="2"/>
        <v/>
      </c>
    </row>
    <row r="128" spans="1:7" x14ac:dyDescent="0.25">
      <c r="A128" s="3"/>
      <c r="B128" s="11" t="s">
        <v>281</v>
      </c>
      <c r="C128" s="18" t="s">
        <v>871</v>
      </c>
      <c r="D128" s="8"/>
      <c r="E128" s="8"/>
      <c r="F128" s="13"/>
      <c r="G128" s="13" t="str">
        <f t="shared" si="2"/>
        <v/>
      </c>
    </row>
    <row r="129" spans="1:7" x14ac:dyDescent="0.25">
      <c r="A129" s="3"/>
      <c r="B129" s="8"/>
      <c r="C129" s="1"/>
      <c r="D129" s="8"/>
      <c r="E129" s="8"/>
      <c r="F129" s="13"/>
      <c r="G129" s="13" t="str">
        <f t="shared" si="2"/>
        <v/>
      </c>
    </row>
    <row r="130" spans="1:7" x14ac:dyDescent="0.25">
      <c r="A130" s="3">
        <v>21</v>
      </c>
      <c r="B130" s="8"/>
      <c r="C130" s="1" t="s">
        <v>626</v>
      </c>
      <c r="D130" s="8" t="s">
        <v>1543</v>
      </c>
      <c r="E130" s="8">
        <v>1</v>
      </c>
      <c r="F130" s="13">
        <v>0</v>
      </c>
      <c r="G130" s="13">
        <f t="shared" si="2"/>
        <v>0</v>
      </c>
    </row>
    <row r="131" spans="1:7" x14ac:dyDescent="0.25">
      <c r="A131" s="3"/>
      <c r="B131" s="8"/>
      <c r="C131" s="1" t="s">
        <v>627</v>
      </c>
      <c r="D131" s="8"/>
      <c r="E131" s="8"/>
      <c r="F131" s="13"/>
      <c r="G131" s="13" t="str">
        <f t="shared" si="2"/>
        <v/>
      </c>
    </row>
    <row r="132" spans="1:7" x14ac:dyDescent="0.25">
      <c r="A132" s="3"/>
      <c r="B132" s="8"/>
      <c r="C132" s="1" t="s">
        <v>1544</v>
      </c>
      <c r="D132" s="8"/>
      <c r="E132" s="8"/>
      <c r="F132" s="13"/>
      <c r="G132" s="13" t="str">
        <f t="shared" si="2"/>
        <v/>
      </c>
    </row>
    <row r="133" spans="1:7" x14ac:dyDescent="0.25">
      <c r="A133" s="3"/>
      <c r="B133" s="8"/>
      <c r="C133" s="1" t="s">
        <v>629</v>
      </c>
      <c r="D133" s="8"/>
      <c r="E133" s="8"/>
      <c r="F133" s="13"/>
      <c r="G133" s="13" t="str">
        <f t="shared" si="2"/>
        <v/>
      </c>
    </row>
    <row r="134" spans="1:7" x14ac:dyDescent="0.25">
      <c r="A134" s="3"/>
      <c r="B134" s="8"/>
      <c r="C134" s="1"/>
      <c r="D134" s="8"/>
      <c r="E134" s="8"/>
      <c r="F134" s="13"/>
      <c r="G134" s="13" t="str">
        <f t="shared" si="2"/>
        <v/>
      </c>
    </row>
    <row r="135" spans="1:7" x14ac:dyDescent="0.25">
      <c r="A135" s="3"/>
      <c r="B135" s="11" t="s">
        <v>283</v>
      </c>
      <c r="C135" s="18" t="s">
        <v>3024</v>
      </c>
      <c r="D135" s="8"/>
      <c r="E135" s="8"/>
      <c r="F135" s="13"/>
      <c r="G135" s="13" t="str">
        <f t="shared" si="2"/>
        <v/>
      </c>
    </row>
    <row r="136" spans="1:7" x14ac:dyDescent="0.25">
      <c r="A136" s="3"/>
      <c r="B136" s="8"/>
      <c r="C136" s="1"/>
      <c r="D136" s="8"/>
      <c r="E136" s="8"/>
      <c r="F136" s="13"/>
      <c r="G136" s="13" t="str">
        <f t="shared" si="2"/>
        <v/>
      </c>
    </row>
    <row r="137" spans="1:7" x14ac:dyDescent="0.25">
      <c r="A137" s="3"/>
      <c r="B137" s="8"/>
      <c r="C137" s="18" t="s">
        <v>1479</v>
      </c>
      <c r="D137" s="8"/>
      <c r="E137" s="8"/>
      <c r="F137" s="13"/>
      <c r="G137" s="13" t="str">
        <f t="shared" si="2"/>
        <v/>
      </c>
    </row>
    <row r="138" spans="1:7" x14ac:dyDescent="0.25">
      <c r="A138" s="3"/>
      <c r="B138" s="8"/>
      <c r="C138" s="18" t="s">
        <v>632</v>
      </c>
      <c r="D138" s="8"/>
      <c r="E138" s="8"/>
      <c r="F138" s="13"/>
      <c r="G138" s="13" t="str">
        <f t="shared" si="2"/>
        <v/>
      </c>
    </row>
    <row r="139" spans="1:7" x14ac:dyDescent="0.25">
      <c r="A139" s="3"/>
      <c r="B139" s="8"/>
      <c r="C139" s="18" t="s">
        <v>633</v>
      </c>
      <c r="D139" s="8"/>
      <c r="E139" s="8"/>
      <c r="F139" s="13"/>
      <c r="G139" s="13" t="str">
        <f t="shared" si="2"/>
        <v/>
      </c>
    </row>
    <row r="140" spans="1:7" x14ac:dyDescent="0.25">
      <c r="A140" s="3"/>
      <c r="B140" s="8"/>
      <c r="C140" s="18" t="s">
        <v>634</v>
      </c>
      <c r="D140" s="8"/>
      <c r="E140" s="8"/>
      <c r="F140" s="13"/>
      <c r="G140" s="13" t="str">
        <f t="shared" si="2"/>
        <v/>
      </c>
    </row>
    <row r="141" spans="1:7" x14ac:dyDescent="0.25">
      <c r="A141" s="3"/>
      <c r="B141" s="8"/>
      <c r="C141" s="18" t="s">
        <v>1545</v>
      </c>
      <c r="D141" s="8"/>
      <c r="E141" s="8"/>
      <c r="F141" s="13"/>
      <c r="G141" s="13" t="str">
        <f t="shared" si="2"/>
        <v/>
      </c>
    </row>
    <row r="142" spans="1:7" x14ac:dyDescent="0.25">
      <c r="A142" s="3"/>
      <c r="B142" s="8"/>
      <c r="C142" s="18" t="s">
        <v>1546</v>
      </c>
      <c r="D142" s="8"/>
      <c r="E142" s="8"/>
      <c r="F142" s="13"/>
      <c r="G142" s="13" t="str">
        <f t="shared" si="2"/>
        <v/>
      </c>
    </row>
    <row r="143" spans="1:7" x14ac:dyDescent="0.25">
      <c r="A143" s="3"/>
      <c r="B143" s="8"/>
      <c r="C143" s="18" t="s">
        <v>1547</v>
      </c>
      <c r="D143" s="8"/>
      <c r="E143" s="8"/>
      <c r="F143" s="13"/>
      <c r="G143" s="13" t="str">
        <f t="shared" si="2"/>
        <v/>
      </c>
    </row>
    <row r="144" spans="1:7" x14ac:dyDescent="0.25">
      <c r="A144" s="3"/>
      <c r="B144" s="8"/>
      <c r="C144" s="18" t="s">
        <v>637</v>
      </c>
      <c r="D144" s="8"/>
      <c r="E144" s="8"/>
      <c r="F144" s="13"/>
      <c r="G144" s="13" t="str">
        <f t="shared" si="2"/>
        <v/>
      </c>
    </row>
    <row r="145" spans="1:7" x14ac:dyDescent="0.25">
      <c r="A145" s="3"/>
      <c r="B145" s="8"/>
      <c r="C145" s="18" t="s">
        <v>3023</v>
      </c>
      <c r="D145" s="8"/>
      <c r="E145" s="8"/>
      <c r="F145" s="13"/>
      <c r="G145" s="13" t="str">
        <f t="shared" si="2"/>
        <v/>
      </c>
    </row>
    <row r="146" spans="1:7" x14ac:dyDescent="0.25">
      <c r="A146" s="3"/>
      <c r="B146" s="8"/>
      <c r="C146" s="1"/>
      <c r="D146" s="8"/>
      <c r="E146" s="8"/>
      <c r="F146" s="13"/>
      <c r="G146" s="13" t="str">
        <f>IFERROR(IF(E146&gt;0,((F146)*E146),""),"")</f>
        <v/>
      </c>
    </row>
    <row r="147" spans="1:7" x14ac:dyDescent="0.25">
      <c r="A147" s="4"/>
      <c r="B147" s="4"/>
      <c r="C147" s="160" t="s">
        <v>7</v>
      </c>
      <c r="D147" s="161"/>
      <c r="E147" s="161"/>
      <c r="F147" s="162"/>
      <c r="G147" s="14">
        <f>SUM(G100:G146)</f>
        <v>0</v>
      </c>
    </row>
    <row r="148" spans="1:7" ht="30" x14ac:dyDescent="0.25">
      <c r="A148" s="2" t="s">
        <v>0</v>
      </c>
      <c r="B148" s="2" t="s">
        <v>1</v>
      </c>
      <c r="C148" s="2" t="s">
        <v>6</v>
      </c>
      <c r="D148" s="2" t="s">
        <v>2</v>
      </c>
      <c r="E148" s="2" t="s">
        <v>3</v>
      </c>
      <c r="F148" s="12" t="s">
        <v>4</v>
      </c>
      <c r="G148" s="12" t="s">
        <v>5</v>
      </c>
    </row>
    <row r="149" spans="1:7" x14ac:dyDescent="0.25">
      <c r="A149" s="5"/>
      <c r="B149" s="4"/>
      <c r="C149" s="160" t="s">
        <v>8</v>
      </c>
      <c r="D149" s="161"/>
      <c r="E149" s="161"/>
      <c r="F149" s="162"/>
      <c r="G149" s="15">
        <f>G147</f>
        <v>0</v>
      </c>
    </row>
    <row r="150" spans="1:7" x14ac:dyDescent="0.25">
      <c r="A150" s="3">
        <v>22</v>
      </c>
      <c r="B150" s="8"/>
      <c r="C150" s="1" t="s">
        <v>1548</v>
      </c>
      <c r="D150" s="8" t="s">
        <v>443</v>
      </c>
      <c r="E150" s="8">
        <v>0.31</v>
      </c>
      <c r="F150" s="13">
        <v>0</v>
      </c>
      <c r="G150" s="13">
        <f>IFERROR(IF(E150&gt;0,((F150)*E150),""),"")</f>
        <v>0</v>
      </c>
    </row>
    <row r="151" spans="1:7" x14ac:dyDescent="0.25">
      <c r="A151" s="3"/>
      <c r="B151" s="8"/>
      <c r="C151" s="1" t="s">
        <v>1549</v>
      </c>
      <c r="D151" s="8"/>
      <c r="E151" s="8"/>
      <c r="F151" s="13"/>
      <c r="G151" s="13" t="str">
        <f t="shared" ref="G151:G194" si="3">IFERROR(IF(E151&gt;0,((F151)*E151),""),"")</f>
        <v/>
      </c>
    </row>
    <row r="152" spans="1:7" x14ac:dyDescent="0.25">
      <c r="A152" s="3"/>
      <c r="B152" s="8"/>
      <c r="C152" s="1" t="s">
        <v>1550</v>
      </c>
      <c r="D152" s="8"/>
      <c r="E152" s="8"/>
      <c r="F152" s="13"/>
      <c r="G152" s="13" t="str">
        <f t="shared" si="3"/>
        <v/>
      </c>
    </row>
    <row r="153" spans="1:7" x14ac:dyDescent="0.25">
      <c r="A153" s="3"/>
      <c r="B153" s="8"/>
      <c r="C153" s="1" t="s">
        <v>1551</v>
      </c>
      <c r="D153" s="8"/>
      <c r="E153" s="8"/>
      <c r="F153" s="13"/>
      <c r="G153" s="13" t="str">
        <f t="shared" si="3"/>
        <v/>
      </c>
    </row>
    <row r="154" spans="1:7" x14ac:dyDescent="0.25">
      <c r="A154" s="3"/>
      <c r="B154" s="8"/>
      <c r="C154" s="1" t="s">
        <v>805</v>
      </c>
      <c r="D154" s="8"/>
      <c r="E154" s="8"/>
      <c r="F154" s="13"/>
      <c r="G154" s="13" t="str">
        <f t="shared" si="3"/>
        <v/>
      </c>
    </row>
    <row r="155" spans="1:7" x14ac:dyDescent="0.25">
      <c r="A155" s="3"/>
      <c r="B155" s="8"/>
      <c r="C155" s="1"/>
      <c r="D155" s="8"/>
      <c r="E155" s="8"/>
      <c r="F155" s="13"/>
      <c r="G155" s="13" t="str">
        <f t="shared" si="3"/>
        <v/>
      </c>
    </row>
    <row r="156" spans="1:7" x14ac:dyDescent="0.25">
      <c r="A156" s="3">
        <v>23</v>
      </c>
      <c r="B156" s="8"/>
      <c r="C156" s="1" t="s">
        <v>1552</v>
      </c>
      <c r="D156" s="8" t="s">
        <v>443</v>
      </c>
      <c r="E156" s="8">
        <v>0.04</v>
      </c>
      <c r="F156" s="13">
        <v>0</v>
      </c>
      <c r="G156" s="13">
        <f t="shared" si="3"/>
        <v>0</v>
      </c>
    </row>
    <row r="157" spans="1:7" x14ac:dyDescent="0.25">
      <c r="A157" s="3"/>
      <c r="B157" s="8"/>
      <c r="C157" s="1" t="s">
        <v>1553</v>
      </c>
      <c r="D157" s="8"/>
      <c r="E157" s="8"/>
      <c r="F157" s="13"/>
      <c r="G157" s="13" t="str">
        <f t="shared" si="3"/>
        <v/>
      </c>
    </row>
    <row r="158" spans="1:7" x14ac:dyDescent="0.25">
      <c r="A158" s="3"/>
      <c r="B158" s="8"/>
      <c r="C158" s="1" t="s">
        <v>718</v>
      </c>
      <c r="D158" s="8"/>
      <c r="E158" s="8"/>
      <c r="F158" s="13"/>
      <c r="G158" s="13" t="str">
        <f t="shared" si="3"/>
        <v/>
      </c>
    </row>
    <row r="159" spans="1:7" x14ac:dyDescent="0.25">
      <c r="A159" s="3"/>
      <c r="B159" s="8"/>
      <c r="C159" s="1"/>
      <c r="D159" s="8"/>
      <c r="E159" s="8"/>
      <c r="F159" s="13"/>
      <c r="G159" s="13" t="str">
        <f t="shared" si="3"/>
        <v/>
      </c>
    </row>
    <row r="160" spans="1:7" x14ac:dyDescent="0.25">
      <c r="A160" s="3">
        <v>24</v>
      </c>
      <c r="B160" s="8"/>
      <c r="C160" s="1" t="s">
        <v>1554</v>
      </c>
      <c r="D160" s="8" t="s">
        <v>443</v>
      </c>
      <c r="E160" s="8">
        <v>0.22</v>
      </c>
      <c r="F160" s="13">
        <v>0</v>
      </c>
      <c r="G160" s="13">
        <f t="shared" si="3"/>
        <v>0</v>
      </c>
    </row>
    <row r="161" spans="1:7" x14ac:dyDescent="0.25">
      <c r="A161" s="3"/>
      <c r="B161" s="8"/>
      <c r="C161" s="1" t="s">
        <v>1555</v>
      </c>
      <c r="D161" s="8"/>
      <c r="E161" s="8"/>
      <c r="F161" s="13"/>
      <c r="G161" s="13" t="str">
        <f t="shared" si="3"/>
        <v/>
      </c>
    </row>
    <row r="162" spans="1:7" x14ac:dyDescent="0.25">
      <c r="A162" s="3"/>
      <c r="B162" s="8"/>
      <c r="C162" s="1" t="s">
        <v>1556</v>
      </c>
      <c r="D162" s="8"/>
      <c r="E162" s="8"/>
      <c r="F162" s="13"/>
      <c r="G162" s="13" t="str">
        <f t="shared" si="3"/>
        <v/>
      </c>
    </row>
    <row r="163" spans="1:7" x14ac:dyDescent="0.25">
      <c r="A163" s="3"/>
      <c r="B163" s="8"/>
      <c r="C163" s="1"/>
      <c r="D163" s="8"/>
      <c r="E163" s="8"/>
      <c r="F163" s="13"/>
      <c r="G163" s="13" t="str">
        <f t="shared" si="3"/>
        <v/>
      </c>
    </row>
    <row r="164" spans="1:7" x14ac:dyDescent="0.25">
      <c r="A164" s="3">
        <v>25</v>
      </c>
      <c r="B164" s="8"/>
      <c r="C164" s="1" t="s">
        <v>1557</v>
      </c>
      <c r="D164" s="8" t="s">
        <v>443</v>
      </c>
      <c r="E164" s="8">
        <v>0.35</v>
      </c>
      <c r="F164" s="13">
        <v>0</v>
      </c>
      <c r="G164" s="13">
        <f t="shared" si="3"/>
        <v>0</v>
      </c>
    </row>
    <row r="165" spans="1:7" x14ac:dyDescent="0.25">
      <c r="A165" s="3"/>
      <c r="B165" s="8"/>
      <c r="C165" s="1" t="s">
        <v>1558</v>
      </c>
      <c r="D165" s="8"/>
      <c r="E165" s="8"/>
      <c r="F165" s="13"/>
      <c r="G165" s="13" t="str">
        <f t="shared" si="3"/>
        <v/>
      </c>
    </row>
    <row r="166" spans="1:7" x14ac:dyDescent="0.25">
      <c r="A166" s="3"/>
      <c r="B166" s="8"/>
      <c r="C166" s="1"/>
      <c r="D166" s="8"/>
      <c r="E166" s="8"/>
      <c r="F166" s="13"/>
      <c r="G166" s="13" t="str">
        <f t="shared" si="3"/>
        <v/>
      </c>
    </row>
    <row r="167" spans="1:7" x14ac:dyDescent="0.25">
      <c r="A167" s="3">
        <v>26</v>
      </c>
      <c r="B167" s="8"/>
      <c r="C167" s="1" t="s">
        <v>1559</v>
      </c>
      <c r="D167" s="8" t="s">
        <v>443</v>
      </c>
      <c r="E167" s="8">
        <v>7.0000000000000007E-2</v>
      </c>
      <c r="F167" s="13">
        <v>0</v>
      </c>
      <c r="G167" s="13">
        <f t="shared" si="3"/>
        <v>0</v>
      </c>
    </row>
    <row r="168" spans="1:7" x14ac:dyDescent="0.25">
      <c r="A168" s="3"/>
      <c r="B168" s="8"/>
      <c r="C168" s="1" t="s">
        <v>1560</v>
      </c>
      <c r="D168" s="8"/>
      <c r="E168" s="8"/>
      <c r="F168" s="13"/>
      <c r="G168" s="13" t="str">
        <f t="shared" si="3"/>
        <v/>
      </c>
    </row>
    <row r="169" spans="1:7" x14ac:dyDescent="0.25">
      <c r="A169" s="3"/>
      <c r="B169" s="8"/>
      <c r="C169" s="1"/>
      <c r="D169" s="8"/>
      <c r="E169" s="8"/>
      <c r="F169" s="13"/>
      <c r="G169" s="13" t="str">
        <f t="shared" si="3"/>
        <v/>
      </c>
    </row>
    <row r="170" spans="1:7" x14ac:dyDescent="0.25">
      <c r="A170" s="3">
        <v>27</v>
      </c>
      <c r="B170" s="8"/>
      <c r="C170" s="1" t="s">
        <v>1561</v>
      </c>
      <c r="D170" s="8" t="s">
        <v>443</v>
      </c>
      <c r="E170" s="8">
        <v>0.38</v>
      </c>
      <c r="F170" s="13">
        <v>0</v>
      </c>
      <c r="G170" s="13">
        <f t="shared" si="3"/>
        <v>0</v>
      </c>
    </row>
    <row r="171" spans="1:7" x14ac:dyDescent="0.25">
      <c r="A171" s="3"/>
      <c r="B171" s="8"/>
      <c r="C171" s="1" t="s">
        <v>1562</v>
      </c>
      <c r="D171" s="8"/>
      <c r="E171" s="8"/>
      <c r="F171" s="13"/>
      <c r="G171" s="13" t="str">
        <f t="shared" si="3"/>
        <v/>
      </c>
    </row>
    <row r="172" spans="1:7" x14ac:dyDescent="0.25">
      <c r="A172" s="3"/>
      <c r="B172" s="8"/>
      <c r="C172" s="1"/>
      <c r="D172" s="8"/>
      <c r="E172" s="8"/>
      <c r="F172" s="13"/>
      <c r="G172" s="13" t="str">
        <f t="shared" si="3"/>
        <v/>
      </c>
    </row>
    <row r="173" spans="1:7" x14ac:dyDescent="0.25">
      <c r="A173" s="3"/>
      <c r="B173" s="11" t="s">
        <v>18</v>
      </c>
      <c r="C173" s="18" t="s">
        <v>3022</v>
      </c>
      <c r="D173" s="8"/>
      <c r="E173" s="8"/>
      <c r="F173" s="13"/>
      <c r="G173" s="13" t="str">
        <f t="shared" si="3"/>
        <v/>
      </c>
    </row>
    <row r="174" spans="1:7" x14ac:dyDescent="0.25">
      <c r="A174" s="3"/>
      <c r="B174" s="8"/>
      <c r="C174" s="1"/>
      <c r="D174" s="8"/>
      <c r="E174" s="8"/>
      <c r="F174" s="13"/>
      <c r="G174" s="13" t="str">
        <f t="shared" si="3"/>
        <v/>
      </c>
    </row>
    <row r="175" spans="1:7" x14ac:dyDescent="0.25">
      <c r="A175" s="3">
        <v>28</v>
      </c>
      <c r="B175" s="8" t="s">
        <v>19</v>
      </c>
      <c r="C175" s="1" t="s">
        <v>1239</v>
      </c>
      <c r="D175" s="8" t="s">
        <v>443</v>
      </c>
      <c r="E175" s="8">
        <v>1.37</v>
      </c>
      <c r="F175" s="13">
        <v>0</v>
      </c>
      <c r="G175" s="13">
        <f t="shared" si="3"/>
        <v>0</v>
      </c>
    </row>
    <row r="176" spans="1:7" x14ac:dyDescent="0.25">
      <c r="A176" s="3"/>
      <c r="B176" s="8"/>
      <c r="C176" s="1" t="s">
        <v>367</v>
      </c>
      <c r="D176" s="8"/>
      <c r="E176" s="8"/>
      <c r="F176" s="13"/>
      <c r="G176" s="13" t="str">
        <f t="shared" si="3"/>
        <v/>
      </c>
    </row>
    <row r="177" spans="1:7" x14ac:dyDescent="0.25">
      <c r="A177" s="3"/>
      <c r="B177" s="8"/>
      <c r="C177" s="1"/>
      <c r="D177" s="8"/>
      <c r="E177" s="8"/>
      <c r="F177" s="13"/>
      <c r="G177" s="13" t="str">
        <f t="shared" si="3"/>
        <v/>
      </c>
    </row>
    <row r="178" spans="1:7" x14ac:dyDescent="0.25">
      <c r="A178" s="3"/>
      <c r="B178" s="11" t="s">
        <v>83</v>
      </c>
      <c r="C178" s="18" t="s">
        <v>3021</v>
      </c>
      <c r="D178" s="8"/>
      <c r="E178" s="8"/>
      <c r="F178" s="13"/>
      <c r="G178" s="13" t="str">
        <f t="shared" si="3"/>
        <v/>
      </c>
    </row>
    <row r="179" spans="1:7" x14ac:dyDescent="0.25">
      <c r="A179" s="3"/>
      <c r="B179" s="8"/>
      <c r="C179" s="1"/>
      <c r="D179" s="8"/>
      <c r="E179" s="8"/>
      <c r="F179" s="13"/>
      <c r="G179" s="13" t="str">
        <f t="shared" si="3"/>
        <v/>
      </c>
    </row>
    <row r="180" spans="1:7" x14ac:dyDescent="0.25">
      <c r="A180" s="3">
        <v>29</v>
      </c>
      <c r="B180" s="8"/>
      <c r="C180" s="1" t="s">
        <v>1240</v>
      </c>
      <c r="D180" s="8" t="s">
        <v>443</v>
      </c>
      <c r="E180" s="8">
        <v>1.37</v>
      </c>
      <c r="F180" s="13">
        <v>0</v>
      </c>
      <c r="G180" s="13">
        <f t="shared" si="3"/>
        <v>0</v>
      </c>
    </row>
    <row r="181" spans="1:7" x14ac:dyDescent="0.25">
      <c r="A181" s="3"/>
      <c r="B181" s="8"/>
      <c r="C181" s="1" t="s">
        <v>651</v>
      </c>
      <c r="D181" s="8"/>
      <c r="E181" s="8"/>
      <c r="F181" s="13"/>
      <c r="G181" s="13" t="str">
        <f t="shared" si="3"/>
        <v/>
      </c>
    </row>
    <row r="182" spans="1:7" x14ac:dyDescent="0.25">
      <c r="A182" s="3"/>
      <c r="B182" s="8"/>
      <c r="C182" s="1"/>
      <c r="D182" s="8"/>
      <c r="E182" s="8"/>
      <c r="F182" s="13"/>
      <c r="G182" s="13" t="str">
        <f t="shared" si="3"/>
        <v/>
      </c>
    </row>
    <row r="183" spans="1:7" x14ac:dyDescent="0.25">
      <c r="A183" s="3"/>
      <c r="B183" s="11" t="s">
        <v>659</v>
      </c>
      <c r="C183" s="18" t="s">
        <v>886</v>
      </c>
      <c r="D183" s="8"/>
      <c r="E183" s="8"/>
      <c r="F183" s="13"/>
      <c r="G183" s="13" t="str">
        <f t="shared" si="3"/>
        <v/>
      </c>
    </row>
    <row r="184" spans="1:7" x14ac:dyDescent="0.25">
      <c r="A184" s="3"/>
      <c r="B184" s="8"/>
      <c r="C184" s="1"/>
      <c r="D184" s="8"/>
      <c r="E184" s="8"/>
      <c r="F184" s="13"/>
      <c r="G184" s="13" t="str">
        <f t="shared" si="3"/>
        <v/>
      </c>
    </row>
    <row r="185" spans="1:7" x14ac:dyDescent="0.25">
      <c r="A185" s="3"/>
      <c r="B185" s="8"/>
      <c r="C185" s="18" t="s">
        <v>887</v>
      </c>
      <c r="D185" s="8"/>
      <c r="E185" s="8"/>
      <c r="F185" s="13"/>
      <c r="G185" s="13" t="str">
        <f t="shared" si="3"/>
        <v/>
      </c>
    </row>
    <row r="186" spans="1:7" x14ac:dyDescent="0.25">
      <c r="A186" s="3"/>
      <c r="B186" s="8"/>
      <c r="C186" s="18" t="s">
        <v>888</v>
      </c>
      <c r="D186" s="8"/>
      <c r="E186" s="8"/>
      <c r="F186" s="13"/>
      <c r="G186" s="13" t="str">
        <f t="shared" si="3"/>
        <v/>
      </c>
    </row>
    <row r="187" spans="1:7" x14ac:dyDescent="0.25">
      <c r="A187" s="3"/>
      <c r="B187" s="8"/>
      <c r="C187" s="1"/>
      <c r="D187" s="8"/>
      <c r="E187" s="8"/>
      <c r="F187" s="13"/>
      <c r="G187" s="13" t="str">
        <f t="shared" si="3"/>
        <v/>
      </c>
    </row>
    <row r="188" spans="1:7" x14ac:dyDescent="0.25">
      <c r="A188" s="3"/>
      <c r="B188" s="8"/>
      <c r="C188" s="18" t="s">
        <v>889</v>
      </c>
      <c r="D188" s="8"/>
      <c r="E188" s="8"/>
      <c r="F188" s="13"/>
      <c r="G188" s="13" t="str">
        <f t="shared" si="3"/>
        <v/>
      </c>
    </row>
    <row r="189" spans="1:7" x14ac:dyDescent="0.25">
      <c r="A189" s="3"/>
      <c r="B189" s="8"/>
      <c r="C189" s="18" t="s">
        <v>890</v>
      </c>
      <c r="D189" s="8"/>
      <c r="E189" s="8"/>
      <c r="F189" s="13"/>
      <c r="G189" s="13" t="str">
        <f t="shared" si="3"/>
        <v/>
      </c>
    </row>
    <row r="190" spans="1:7" x14ac:dyDescent="0.25">
      <c r="A190" s="3"/>
      <c r="B190" s="8"/>
      <c r="C190" s="18" t="s">
        <v>1563</v>
      </c>
      <c r="D190" s="8"/>
      <c r="E190" s="8"/>
      <c r="F190" s="13"/>
      <c r="G190" s="13" t="str">
        <f t="shared" si="3"/>
        <v/>
      </c>
    </row>
    <row r="191" spans="1:7" x14ac:dyDescent="0.25">
      <c r="A191" s="3"/>
      <c r="B191" s="8"/>
      <c r="C191" s="18" t="s">
        <v>3020</v>
      </c>
      <c r="D191" s="8"/>
      <c r="E191" s="8"/>
      <c r="F191" s="13"/>
      <c r="G191" s="13" t="str">
        <f t="shared" si="3"/>
        <v/>
      </c>
    </row>
    <row r="192" spans="1:7" x14ac:dyDescent="0.25">
      <c r="A192" s="3"/>
      <c r="B192" s="8"/>
      <c r="C192" s="1"/>
      <c r="D192" s="8"/>
      <c r="E192" s="8"/>
      <c r="F192" s="13"/>
      <c r="G192" s="13" t="str">
        <f t="shared" si="3"/>
        <v/>
      </c>
    </row>
    <row r="193" spans="1:7" x14ac:dyDescent="0.25">
      <c r="A193" s="3">
        <v>30</v>
      </c>
      <c r="B193" s="8"/>
      <c r="C193" s="1" t="s">
        <v>891</v>
      </c>
      <c r="D193" s="8" t="s">
        <v>443</v>
      </c>
      <c r="E193" s="8">
        <v>1.37</v>
      </c>
      <c r="F193" s="13">
        <v>0</v>
      </c>
      <c r="G193" s="13">
        <f t="shared" si="3"/>
        <v>0</v>
      </c>
    </row>
    <row r="194" spans="1:7" x14ac:dyDescent="0.25">
      <c r="A194" s="3"/>
      <c r="B194" s="8"/>
      <c r="C194" s="1" t="s">
        <v>892</v>
      </c>
      <c r="D194" s="8"/>
      <c r="E194" s="8"/>
      <c r="F194" s="13"/>
      <c r="G194" s="13" t="str">
        <f t="shared" si="3"/>
        <v/>
      </c>
    </row>
    <row r="195" spans="1:7" x14ac:dyDescent="0.25">
      <c r="A195" s="3"/>
      <c r="B195" s="8"/>
      <c r="C195" s="1"/>
      <c r="D195" s="8"/>
      <c r="E195" s="8"/>
      <c r="F195" s="13"/>
      <c r="G195" s="13" t="str">
        <f>IFERROR(IF(E195&gt;0,((F195)*E195),""),"")</f>
        <v/>
      </c>
    </row>
    <row r="196" spans="1:7" x14ac:dyDescent="0.25">
      <c r="A196" s="4"/>
      <c r="B196" s="4"/>
      <c r="C196" s="160" t="s">
        <v>7</v>
      </c>
      <c r="D196" s="161"/>
      <c r="E196" s="161"/>
      <c r="F196" s="162"/>
      <c r="G196" s="14">
        <f>SUM(G149:G195)</f>
        <v>0</v>
      </c>
    </row>
    <row r="197" spans="1:7" ht="30" x14ac:dyDescent="0.25">
      <c r="A197" s="2" t="s">
        <v>0</v>
      </c>
      <c r="B197" s="2" t="s">
        <v>1</v>
      </c>
      <c r="C197" s="2" t="s">
        <v>6</v>
      </c>
      <c r="D197" s="2" t="s">
        <v>2</v>
      </c>
      <c r="E197" s="2" t="s">
        <v>3</v>
      </c>
      <c r="F197" s="12" t="s">
        <v>4</v>
      </c>
      <c r="G197" s="12" t="s">
        <v>5</v>
      </c>
    </row>
    <row r="198" spans="1:7" x14ac:dyDescent="0.25">
      <c r="A198" s="5"/>
      <c r="B198" s="4"/>
      <c r="C198" s="160" t="s">
        <v>8</v>
      </c>
      <c r="D198" s="161"/>
      <c r="E198" s="161"/>
      <c r="F198" s="162"/>
      <c r="G198" s="15">
        <f>G196</f>
        <v>0</v>
      </c>
    </row>
    <row r="199" spans="1:7" x14ac:dyDescent="0.25">
      <c r="A199" s="3"/>
      <c r="B199" s="11" t="s">
        <v>840</v>
      </c>
      <c r="C199" s="18" t="s">
        <v>841</v>
      </c>
      <c r="D199" s="8"/>
      <c r="E199" s="8"/>
      <c r="F199" s="13"/>
      <c r="G199" s="13" t="str">
        <f>IFERROR(IF(E199&gt;0,((F199)*E199),""),"")</f>
        <v/>
      </c>
    </row>
    <row r="200" spans="1:7" x14ac:dyDescent="0.25">
      <c r="A200" s="3"/>
      <c r="B200" s="8"/>
      <c r="C200" s="1"/>
      <c r="D200" s="8"/>
      <c r="E200" s="8"/>
      <c r="F200" s="13"/>
      <c r="G200" s="13" t="str">
        <f t="shared" ref="G200:G243" si="4">IFERROR(IF(E200&gt;0,((F200)*E200),""),"")</f>
        <v/>
      </c>
    </row>
    <row r="201" spans="1:7" x14ac:dyDescent="0.25">
      <c r="A201" s="3"/>
      <c r="B201" s="11" t="s">
        <v>250</v>
      </c>
      <c r="C201" s="18" t="s">
        <v>1564</v>
      </c>
      <c r="D201" s="8"/>
      <c r="E201" s="8"/>
      <c r="F201" s="13"/>
      <c r="G201" s="13" t="str">
        <f t="shared" si="4"/>
        <v/>
      </c>
    </row>
    <row r="202" spans="1:7" x14ac:dyDescent="0.25">
      <c r="A202" s="3"/>
      <c r="B202" s="8"/>
      <c r="C202" s="1"/>
      <c r="D202" s="8"/>
      <c r="E202" s="8"/>
      <c r="F202" s="13"/>
      <c r="G202" s="13" t="str">
        <f t="shared" si="4"/>
        <v/>
      </c>
    </row>
    <row r="203" spans="1:7" x14ac:dyDescent="0.25">
      <c r="A203" s="3"/>
      <c r="B203" s="8"/>
      <c r="C203" s="18" t="s">
        <v>1565</v>
      </c>
      <c r="D203" s="8"/>
      <c r="E203" s="8"/>
      <c r="F203" s="13"/>
      <c r="G203" s="13" t="str">
        <f t="shared" si="4"/>
        <v/>
      </c>
    </row>
    <row r="204" spans="1:7" x14ac:dyDescent="0.25">
      <c r="A204" s="3"/>
      <c r="B204" s="8"/>
      <c r="C204" s="18" t="s">
        <v>1566</v>
      </c>
      <c r="D204" s="8"/>
      <c r="E204" s="8"/>
      <c r="F204" s="13"/>
      <c r="G204" s="13" t="str">
        <f t="shared" si="4"/>
        <v/>
      </c>
    </row>
    <row r="205" spans="1:7" x14ac:dyDescent="0.25">
      <c r="A205" s="3"/>
      <c r="B205" s="8"/>
      <c r="C205" s="18" t="s">
        <v>1567</v>
      </c>
      <c r="D205" s="8"/>
      <c r="E205" s="8"/>
      <c r="F205" s="13"/>
      <c r="G205" s="13" t="str">
        <f t="shared" si="4"/>
        <v/>
      </c>
    </row>
    <row r="206" spans="1:7" x14ac:dyDescent="0.25">
      <c r="A206" s="3"/>
      <c r="B206" s="8"/>
      <c r="C206" s="18" t="s">
        <v>1568</v>
      </c>
      <c r="D206" s="8"/>
      <c r="E206" s="8"/>
      <c r="F206" s="13"/>
      <c r="G206" s="13" t="str">
        <f t="shared" si="4"/>
        <v/>
      </c>
    </row>
    <row r="207" spans="1:7" x14ac:dyDescent="0.25">
      <c r="A207" s="3"/>
      <c r="B207" s="8"/>
      <c r="C207" s="18" t="s">
        <v>1569</v>
      </c>
      <c r="D207" s="8"/>
      <c r="E207" s="8"/>
      <c r="F207" s="13"/>
      <c r="G207" s="13" t="str">
        <f t="shared" si="4"/>
        <v/>
      </c>
    </row>
    <row r="208" spans="1:7" x14ac:dyDescent="0.25">
      <c r="A208" s="3"/>
      <c r="B208" s="8"/>
      <c r="C208" s="18" t="s">
        <v>1570</v>
      </c>
      <c r="D208" s="8"/>
      <c r="E208" s="8"/>
      <c r="F208" s="13"/>
      <c r="G208" s="13" t="str">
        <f t="shared" si="4"/>
        <v/>
      </c>
    </row>
    <row r="209" spans="1:7" x14ac:dyDescent="0.25">
      <c r="A209" s="3"/>
      <c r="B209" s="8"/>
      <c r="C209" s="1"/>
      <c r="D209" s="8"/>
      <c r="E209" s="8"/>
      <c r="F209" s="13"/>
      <c r="G209" s="13" t="str">
        <f t="shared" si="4"/>
        <v/>
      </c>
    </row>
    <row r="210" spans="1:7" x14ac:dyDescent="0.25">
      <c r="A210" s="3">
        <v>31</v>
      </c>
      <c r="B210" s="8"/>
      <c r="C210" s="1" t="s">
        <v>1571</v>
      </c>
      <c r="D210" s="8" t="s">
        <v>247</v>
      </c>
      <c r="E210" s="8">
        <v>88</v>
      </c>
      <c r="F210" s="13">
        <v>0</v>
      </c>
      <c r="G210" s="13">
        <f t="shared" si="4"/>
        <v>0</v>
      </c>
    </row>
    <row r="211" spans="1:7" x14ac:dyDescent="0.25">
      <c r="A211" s="3"/>
      <c r="B211" s="8"/>
      <c r="C211" s="1" t="s">
        <v>3609</v>
      </c>
      <c r="D211" s="8"/>
      <c r="E211" s="8"/>
      <c r="F211" s="13"/>
      <c r="G211" s="13" t="str">
        <f t="shared" si="4"/>
        <v/>
      </c>
    </row>
    <row r="212" spans="1:7" x14ac:dyDescent="0.25">
      <c r="A212" s="3"/>
      <c r="B212" s="8"/>
      <c r="C212" s="1"/>
      <c r="D212" s="8"/>
      <c r="E212" s="8"/>
      <c r="F212" s="13"/>
      <c r="G212" s="13" t="str">
        <f t="shared" si="4"/>
        <v/>
      </c>
    </row>
    <row r="213" spans="1:7" x14ac:dyDescent="0.25">
      <c r="A213" s="3">
        <v>32</v>
      </c>
      <c r="B213" s="8"/>
      <c r="C213" s="1" t="s">
        <v>1572</v>
      </c>
      <c r="D213" s="8" t="s">
        <v>247</v>
      </c>
      <c r="E213" s="8">
        <v>36</v>
      </c>
      <c r="F213" s="13">
        <v>0</v>
      </c>
      <c r="G213" s="13">
        <f t="shared" si="4"/>
        <v>0</v>
      </c>
    </row>
    <row r="214" spans="1:7" x14ac:dyDescent="0.25">
      <c r="A214" s="3"/>
      <c r="B214" s="8"/>
      <c r="C214" s="1" t="s">
        <v>1573</v>
      </c>
      <c r="D214" s="8"/>
      <c r="E214" s="8"/>
      <c r="F214" s="13"/>
      <c r="G214" s="13" t="str">
        <f t="shared" si="4"/>
        <v/>
      </c>
    </row>
    <row r="215" spans="1:7" x14ac:dyDescent="0.25">
      <c r="A215" s="3"/>
      <c r="B215" s="8"/>
      <c r="C215" s="1"/>
      <c r="D215" s="8"/>
      <c r="E215" s="8"/>
      <c r="F215" s="13"/>
      <c r="G215" s="13" t="str">
        <f t="shared" si="4"/>
        <v/>
      </c>
    </row>
    <row r="216" spans="1:7" x14ac:dyDescent="0.25">
      <c r="A216" s="3"/>
      <c r="B216" s="11" t="s">
        <v>1005</v>
      </c>
      <c r="C216" s="18" t="s">
        <v>1574</v>
      </c>
      <c r="D216" s="8"/>
      <c r="E216" s="8"/>
      <c r="F216" s="13"/>
      <c r="G216" s="13" t="str">
        <f t="shared" si="4"/>
        <v/>
      </c>
    </row>
    <row r="217" spans="1:7" x14ac:dyDescent="0.25">
      <c r="A217" s="3"/>
      <c r="B217" s="8"/>
      <c r="C217" s="1"/>
      <c r="D217" s="8"/>
      <c r="E217" s="8"/>
      <c r="F217" s="13"/>
      <c r="G217" s="13" t="str">
        <f t="shared" si="4"/>
        <v/>
      </c>
    </row>
    <row r="218" spans="1:7" x14ac:dyDescent="0.25">
      <c r="A218" s="3"/>
      <c r="B218" s="8"/>
      <c r="C218" s="18" t="s">
        <v>1575</v>
      </c>
      <c r="D218" s="8"/>
      <c r="E218" s="8"/>
      <c r="F218" s="13"/>
      <c r="G218" s="13" t="str">
        <f t="shared" si="4"/>
        <v/>
      </c>
    </row>
    <row r="219" spans="1:7" x14ac:dyDescent="0.25">
      <c r="A219" s="3"/>
      <c r="B219" s="8"/>
      <c r="C219" s="18" t="s">
        <v>1576</v>
      </c>
      <c r="D219" s="8"/>
      <c r="E219" s="8"/>
      <c r="F219" s="13"/>
      <c r="G219" s="13" t="str">
        <f t="shared" si="4"/>
        <v/>
      </c>
    </row>
    <row r="220" spans="1:7" x14ac:dyDescent="0.25">
      <c r="A220" s="3"/>
      <c r="B220" s="8"/>
      <c r="C220" s="46" t="s">
        <v>1577</v>
      </c>
      <c r="D220" s="8"/>
      <c r="E220" s="8"/>
      <c r="F220" s="13"/>
      <c r="G220" s="13" t="str">
        <f t="shared" si="4"/>
        <v/>
      </c>
    </row>
    <row r="221" spans="1:7" x14ac:dyDescent="0.25">
      <c r="A221" s="3"/>
      <c r="B221" s="8"/>
      <c r="C221" s="46" t="s">
        <v>3030</v>
      </c>
      <c r="D221" s="8"/>
      <c r="E221" s="8"/>
      <c r="F221" s="13"/>
      <c r="G221" s="13" t="str">
        <f t="shared" si="4"/>
        <v/>
      </c>
    </row>
    <row r="222" spans="1:7" x14ac:dyDescent="0.25">
      <c r="A222" s="3"/>
      <c r="B222" s="8"/>
      <c r="C222" s="1"/>
      <c r="D222" s="8"/>
      <c r="E222" s="8"/>
      <c r="F222" s="13"/>
      <c r="G222" s="13" t="str">
        <f t="shared" si="4"/>
        <v/>
      </c>
    </row>
    <row r="223" spans="1:7" x14ac:dyDescent="0.25">
      <c r="A223" s="3">
        <v>33</v>
      </c>
      <c r="B223" s="8"/>
      <c r="C223" s="1" t="s">
        <v>1578</v>
      </c>
      <c r="D223" s="8" t="s">
        <v>256</v>
      </c>
      <c r="E223" s="8">
        <v>9</v>
      </c>
      <c r="F223" s="13">
        <v>0</v>
      </c>
      <c r="G223" s="13">
        <f t="shared" si="4"/>
        <v>0</v>
      </c>
    </row>
    <row r="224" spans="1:7" x14ac:dyDescent="0.25">
      <c r="A224" s="3"/>
      <c r="B224" s="8"/>
      <c r="C224" s="1" t="s">
        <v>1579</v>
      </c>
      <c r="D224" s="8"/>
      <c r="E224" s="8"/>
      <c r="F224" s="13"/>
      <c r="G224" s="13" t="str">
        <f t="shared" si="4"/>
        <v/>
      </c>
    </row>
    <row r="225" spans="1:7" x14ac:dyDescent="0.25">
      <c r="A225" s="3"/>
      <c r="B225" s="8"/>
      <c r="C225" s="1"/>
      <c r="D225" s="8"/>
      <c r="E225" s="8"/>
      <c r="F225" s="13"/>
      <c r="G225" s="13" t="str">
        <f t="shared" si="4"/>
        <v/>
      </c>
    </row>
    <row r="226" spans="1:7" x14ac:dyDescent="0.25">
      <c r="A226" s="3">
        <v>34</v>
      </c>
      <c r="B226" s="8"/>
      <c r="C226" s="1" t="s">
        <v>1580</v>
      </c>
      <c r="D226" s="8" t="s">
        <v>256</v>
      </c>
      <c r="E226" s="8">
        <v>6</v>
      </c>
      <c r="F226" s="13">
        <v>0</v>
      </c>
      <c r="G226" s="13">
        <f t="shared" si="4"/>
        <v>0</v>
      </c>
    </row>
    <row r="227" spans="1:7" x14ac:dyDescent="0.25">
      <c r="A227" s="3"/>
      <c r="B227" s="8"/>
      <c r="C227" s="1" t="s">
        <v>1581</v>
      </c>
      <c r="D227" s="8"/>
      <c r="E227" s="8"/>
      <c r="F227" s="13"/>
      <c r="G227" s="13" t="str">
        <f t="shared" si="4"/>
        <v/>
      </c>
    </row>
    <row r="228" spans="1:7" x14ac:dyDescent="0.25">
      <c r="A228" s="3"/>
      <c r="B228" s="8"/>
      <c r="C228" s="1"/>
      <c r="D228" s="8"/>
      <c r="E228" s="8"/>
      <c r="F228" s="13"/>
      <c r="G228" s="13" t="str">
        <f t="shared" si="4"/>
        <v/>
      </c>
    </row>
    <row r="229" spans="1:7" x14ac:dyDescent="0.25">
      <c r="A229" s="3">
        <v>35</v>
      </c>
      <c r="B229" s="8"/>
      <c r="C229" s="1" t="s">
        <v>1582</v>
      </c>
      <c r="D229" s="8" t="s">
        <v>256</v>
      </c>
      <c r="E229" s="8">
        <v>20</v>
      </c>
      <c r="F229" s="13">
        <v>0</v>
      </c>
      <c r="G229" s="13">
        <f t="shared" si="4"/>
        <v>0</v>
      </c>
    </row>
    <row r="230" spans="1:7" x14ac:dyDescent="0.25">
      <c r="A230" s="3"/>
      <c r="B230" s="8"/>
      <c r="C230" s="1" t="s">
        <v>1583</v>
      </c>
      <c r="D230" s="8"/>
      <c r="E230" s="8"/>
      <c r="F230" s="13"/>
      <c r="G230" s="13" t="str">
        <f t="shared" si="4"/>
        <v/>
      </c>
    </row>
    <row r="231" spans="1:7" x14ac:dyDescent="0.25">
      <c r="A231" s="3"/>
      <c r="B231" s="8"/>
      <c r="C231" s="1"/>
      <c r="D231" s="8"/>
      <c r="E231" s="8"/>
      <c r="F231" s="13"/>
      <c r="G231" s="13" t="str">
        <f t="shared" si="4"/>
        <v/>
      </c>
    </row>
    <row r="232" spans="1:7" x14ac:dyDescent="0.25">
      <c r="A232" s="3"/>
      <c r="B232" s="11" t="s">
        <v>1584</v>
      </c>
      <c r="C232" s="18" t="s">
        <v>1585</v>
      </c>
      <c r="D232" s="8"/>
      <c r="E232" s="8"/>
      <c r="F232" s="13"/>
      <c r="G232" s="13" t="str">
        <f t="shared" si="4"/>
        <v/>
      </c>
    </row>
    <row r="233" spans="1:7" x14ac:dyDescent="0.25">
      <c r="A233" s="3"/>
      <c r="B233" s="8"/>
      <c r="C233" s="1"/>
      <c r="D233" s="8"/>
      <c r="E233" s="8"/>
      <c r="F233" s="13"/>
      <c r="G233" s="13" t="str">
        <f t="shared" si="4"/>
        <v/>
      </c>
    </row>
    <row r="234" spans="1:7" x14ac:dyDescent="0.25">
      <c r="A234" s="3"/>
      <c r="B234" s="11" t="s">
        <v>83</v>
      </c>
      <c r="C234" s="18" t="s">
        <v>1586</v>
      </c>
      <c r="D234" s="8"/>
      <c r="E234" s="8"/>
      <c r="F234" s="13"/>
      <c r="G234" s="13" t="str">
        <f t="shared" si="4"/>
        <v/>
      </c>
    </row>
    <row r="235" spans="1:7" x14ac:dyDescent="0.25">
      <c r="A235" s="3"/>
      <c r="B235" s="8"/>
      <c r="C235" s="18" t="s">
        <v>402</v>
      </c>
      <c r="D235" s="8"/>
      <c r="E235" s="8"/>
      <c r="F235" s="13"/>
      <c r="G235" s="13" t="str">
        <f t="shared" si="4"/>
        <v/>
      </c>
    </row>
    <row r="236" spans="1:7" x14ac:dyDescent="0.25">
      <c r="A236" s="3"/>
      <c r="B236" s="8"/>
      <c r="C236" s="1"/>
      <c r="D236" s="8"/>
      <c r="E236" s="8"/>
      <c r="F236" s="13"/>
      <c r="G236" s="13" t="str">
        <f t="shared" si="4"/>
        <v/>
      </c>
    </row>
    <row r="237" spans="1:7" x14ac:dyDescent="0.25">
      <c r="A237" s="3">
        <v>36</v>
      </c>
      <c r="B237" s="8"/>
      <c r="C237" s="1" t="s">
        <v>1587</v>
      </c>
      <c r="D237" s="8" t="s">
        <v>272</v>
      </c>
      <c r="E237" s="8">
        <v>13</v>
      </c>
      <c r="F237" s="13">
        <v>0</v>
      </c>
      <c r="G237" s="13">
        <f t="shared" si="4"/>
        <v>0</v>
      </c>
    </row>
    <row r="238" spans="1:7" x14ac:dyDescent="0.25">
      <c r="A238" s="3"/>
      <c r="B238" s="8"/>
      <c r="C238" s="1" t="s">
        <v>1588</v>
      </c>
      <c r="D238" s="8"/>
      <c r="E238" s="8"/>
      <c r="F238" s="13"/>
      <c r="G238" s="13" t="str">
        <f t="shared" si="4"/>
        <v/>
      </c>
    </row>
    <row r="239" spans="1:7" x14ac:dyDescent="0.25">
      <c r="A239" s="3"/>
      <c r="B239" s="8"/>
      <c r="C239" s="1" t="s">
        <v>1589</v>
      </c>
      <c r="D239" s="8"/>
      <c r="E239" s="8"/>
      <c r="F239" s="13"/>
      <c r="G239" s="13" t="str">
        <f t="shared" si="4"/>
        <v/>
      </c>
    </row>
    <row r="240" spans="1:7" x14ac:dyDescent="0.25">
      <c r="A240" s="3"/>
      <c r="B240" s="8"/>
      <c r="C240" s="1" t="s">
        <v>1590</v>
      </c>
      <c r="D240" s="8"/>
      <c r="E240" s="8"/>
      <c r="F240" s="13"/>
      <c r="G240" s="13" t="str">
        <f t="shared" si="4"/>
        <v/>
      </c>
    </row>
    <row r="241" spans="1:7" x14ac:dyDescent="0.25">
      <c r="A241" s="3"/>
      <c r="B241" s="8"/>
      <c r="C241" s="1" t="s">
        <v>416</v>
      </c>
      <c r="D241" s="8"/>
      <c r="E241" s="8"/>
      <c r="F241" s="13"/>
      <c r="G241" s="13" t="str">
        <f t="shared" si="4"/>
        <v/>
      </c>
    </row>
    <row r="242" spans="1:7" x14ac:dyDescent="0.25">
      <c r="A242" s="3"/>
      <c r="B242" s="8"/>
      <c r="C242" s="1" t="s">
        <v>1591</v>
      </c>
      <c r="D242" s="8"/>
      <c r="E242" s="8"/>
      <c r="F242" s="13"/>
      <c r="G242" s="13" t="str">
        <f t="shared" si="4"/>
        <v/>
      </c>
    </row>
    <row r="243" spans="1:7" x14ac:dyDescent="0.25">
      <c r="A243" s="3"/>
      <c r="B243" s="8"/>
      <c r="C243" s="1" t="s">
        <v>399</v>
      </c>
      <c r="D243" s="8"/>
      <c r="E243" s="8"/>
      <c r="F243" s="13"/>
      <c r="G243" s="13" t="str">
        <f t="shared" si="4"/>
        <v/>
      </c>
    </row>
    <row r="244" spans="1:7" x14ac:dyDescent="0.25">
      <c r="A244" s="3"/>
      <c r="B244" s="8"/>
      <c r="C244" s="1"/>
      <c r="D244" s="8"/>
      <c r="E244" s="8"/>
      <c r="F244" s="13"/>
      <c r="G244" s="13" t="str">
        <f>IFERROR(IF(E244&gt;0,((F244)*E244),""),"")</f>
        <v/>
      </c>
    </row>
    <row r="245" spans="1:7" x14ac:dyDescent="0.25">
      <c r="A245" s="4"/>
      <c r="B245" s="4"/>
      <c r="C245" s="160" t="s">
        <v>7</v>
      </c>
      <c r="D245" s="161"/>
      <c r="E245" s="161"/>
      <c r="F245" s="162"/>
      <c r="G245" s="14">
        <f>SUM(G198:G244)</f>
        <v>0</v>
      </c>
    </row>
    <row r="246" spans="1:7" ht="30" x14ac:dyDescent="0.25">
      <c r="A246" s="2" t="s">
        <v>0</v>
      </c>
      <c r="B246" s="2" t="s">
        <v>1</v>
      </c>
      <c r="C246" s="2" t="s">
        <v>6</v>
      </c>
      <c r="D246" s="2" t="s">
        <v>2</v>
      </c>
      <c r="E246" s="2" t="s">
        <v>3</v>
      </c>
      <c r="F246" s="12" t="s">
        <v>4</v>
      </c>
      <c r="G246" s="12" t="s">
        <v>5</v>
      </c>
    </row>
    <row r="247" spans="1:7" x14ac:dyDescent="0.25">
      <c r="A247" s="5"/>
      <c r="B247" s="4"/>
      <c r="C247" s="160" t="s">
        <v>8</v>
      </c>
      <c r="D247" s="161"/>
      <c r="E247" s="161"/>
      <c r="F247" s="162"/>
      <c r="G247" s="15">
        <f>G245</f>
        <v>0</v>
      </c>
    </row>
    <row r="248" spans="1:7" x14ac:dyDescent="0.25">
      <c r="A248" s="3"/>
      <c r="B248" s="11" t="s">
        <v>400</v>
      </c>
      <c r="C248" s="18" t="s">
        <v>3031</v>
      </c>
      <c r="D248" s="8"/>
      <c r="E248" s="8"/>
      <c r="F248" s="13" t="s">
        <v>1392</v>
      </c>
      <c r="G248" s="13" t="str">
        <f>IFERROR(IF(E248&gt;0,((F248)*E248),""),"")</f>
        <v/>
      </c>
    </row>
    <row r="249" spans="1:7" x14ac:dyDescent="0.25">
      <c r="A249" s="3"/>
      <c r="B249" s="8"/>
      <c r="C249" s="1"/>
      <c r="D249" s="8"/>
      <c r="E249" s="8"/>
      <c r="F249" s="13" t="s">
        <v>1392</v>
      </c>
      <c r="G249" s="13" t="str">
        <f t="shared" ref="G249:G292" si="5">IFERROR(IF(E249&gt;0,((F249)*E249),""),"")</f>
        <v/>
      </c>
    </row>
    <row r="250" spans="1:7" x14ac:dyDescent="0.25">
      <c r="A250" s="3">
        <v>37</v>
      </c>
      <c r="B250" s="8" t="s">
        <v>1592</v>
      </c>
      <c r="C250" s="1" t="s">
        <v>2879</v>
      </c>
      <c r="D250" s="8" t="s">
        <v>272</v>
      </c>
      <c r="E250" s="8">
        <v>13</v>
      </c>
      <c r="F250" s="13">
        <v>0</v>
      </c>
      <c r="G250" s="13">
        <f t="shared" si="5"/>
        <v>0</v>
      </c>
    </row>
    <row r="251" spans="1:7" x14ac:dyDescent="0.25">
      <c r="A251" s="3"/>
      <c r="B251" s="8"/>
      <c r="C251" s="1" t="s">
        <v>3610</v>
      </c>
      <c r="D251" s="8"/>
      <c r="E251" s="8"/>
      <c r="F251" s="13" t="s">
        <v>1392</v>
      </c>
      <c r="G251" s="13" t="str">
        <f t="shared" si="5"/>
        <v/>
      </c>
    </row>
    <row r="252" spans="1:7" x14ac:dyDescent="0.25">
      <c r="A252" s="3"/>
      <c r="B252" s="11"/>
      <c r="C252" s="18"/>
      <c r="D252" s="8"/>
      <c r="E252" s="8"/>
      <c r="F252" s="13" t="s">
        <v>1392</v>
      </c>
      <c r="G252" s="13" t="str">
        <f t="shared" si="5"/>
        <v/>
      </c>
    </row>
    <row r="253" spans="1:7" x14ac:dyDescent="0.25">
      <c r="A253" s="3"/>
      <c r="B253" s="11" t="s">
        <v>417</v>
      </c>
      <c r="C253" s="18" t="s">
        <v>418</v>
      </c>
      <c r="D253" s="8"/>
      <c r="E253" s="8"/>
      <c r="F253" s="13" t="s">
        <v>1392</v>
      </c>
      <c r="G253" s="13" t="str">
        <f t="shared" si="5"/>
        <v/>
      </c>
    </row>
    <row r="254" spans="1:7" x14ac:dyDescent="0.25">
      <c r="A254" s="3"/>
      <c r="B254" s="8"/>
      <c r="C254" s="1"/>
      <c r="D254" s="8"/>
      <c r="E254" s="8"/>
      <c r="F254" s="13" t="s">
        <v>1392</v>
      </c>
      <c r="G254" s="13" t="str">
        <f t="shared" si="5"/>
        <v/>
      </c>
    </row>
    <row r="255" spans="1:7" x14ac:dyDescent="0.25">
      <c r="A255" s="3">
        <v>38</v>
      </c>
      <c r="B255" s="8" t="s">
        <v>420</v>
      </c>
      <c r="C255" s="1" t="s">
        <v>3611</v>
      </c>
      <c r="D255" s="8" t="s">
        <v>443</v>
      </c>
      <c r="E255" s="8">
        <v>1.53</v>
      </c>
      <c r="F255" s="13">
        <v>0</v>
      </c>
      <c r="G255" s="13">
        <f t="shared" si="5"/>
        <v>0</v>
      </c>
    </row>
    <row r="256" spans="1:7" x14ac:dyDescent="0.25">
      <c r="A256" s="3"/>
      <c r="B256" s="11"/>
      <c r="C256" s="18"/>
      <c r="D256" s="8"/>
      <c r="E256" s="8"/>
      <c r="F256" s="13" t="s">
        <v>1392</v>
      </c>
      <c r="G256" s="13" t="str">
        <f t="shared" si="5"/>
        <v/>
      </c>
    </row>
    <row r="257" spans="1:7" x14ac:dyDescent="0.25">
      <c r="A257" s="3"/>
      <c r="B257" s="11" t="s">
        <v>1493</v>
      </c>
      <c r="C257" s="18" t="s">
        <v>1494</v>
      </c>
      <c r="D257" s="8"/>
      <c r="E257" s="8"/>
      <c r="F257" s="13" t="s">
        <v>1392</v>
      </c>
      <c r="G257" s="13" t="str">
        <f t="shared" si="5"/>
        <v/>
      </c>
    </row>
    <row r="258" spans="1:7" x14ac:dyDescent="0.25">
      <c r="A258" s="3"/>
      <c r="B258" s="11"/>
      <c r="C258" s="18"/>
      <c r="D258" s="8"/>
      <c r="E258" s="8"/>
      <c r="F258" s="13" t="s">
        <v>1392</v>
      </c>
      <c r="G258" s="13" t="str">
        <f t="shared" si="5"/>
        <v/>
      </c>
    </row>
    <row r="259" spans="1:7" x14ac:dyDescent="0.25">
      <c r="A259" s="3"/>
      <c r="B259" s="11" t="s">
        <v>83</v>
      </c>
      <c r="C259" s="18" t="s">
        <v>1495</v>
      </c>
      <c r="D259" s="8"/>
      <c r="E259" s="8"/>
      <c r="F259" s="13" t="s">
        <v>1392</v>
      </c>
      <c r="G259" s="13" t="str">
        <f t="shared" si="5"/>
        <v/>
      </c>
    </row>
    <row r="260" spans="1:7" x14ac:dyDescent="0.25">
      <c r="A260" s="3"/>
      <c r="B260" s="8"/>
      <c r="C260" s="18" t="s">
        <v>693</v>
      </c>
      <c r="D260" s="8"/>
      <c r="E260" s="8"/>
      <c r="F260" s="13"/>
      <c r="G260" s="13" t="str">
        <f t="shared" si="5"/>
        <v/>
      </c>
    </row>
    <row r="261" spans="1:7" x14ac:dyDescent="0.25">
      <c r="A261" s="3"/>
      <c r="B261" s="8"/>
      <c r="C261" s="1"/>
      <c r="D261" s="8"/>
      <c r="E261" s="8"/>
      <c r="F261" s="13"/>
      <c r="G261" s="13" t="str">
        <f t="shared" si="5"/>
        <v/>
      </c>
    </row>
    <row r="262" spans="1:7" x14ac:dyDescent="0.25">
      <c r="A262" s="3">
        <v>39</v>
      </c>
      <c r="B262" s="8" t="s">
        <v>477</v>
      </c>
      <c r="C262" s="1" t="s">
        <v>1523</v>
      </c>
      <c r="D262" s="8" t="s">
        <v>272</v>
      </c>
      <c r="E262" s="8">
        <v>13</v>
      </c>
      <c r="F262" s="13">
        <v>0</v>
      </c>
      <c r="G262" s="13">
        <f t="shared" si="5"/>
        <v>0</v>
      </c>
    </row>
    <row r="263" spans="1:7" x14ac:dyDescent="0.25">
      <c r="A263" s="3"/>
      <c r="B263" s="8"/>
      <c r="C263" s="1" t="s">
        <v>1593</v>
      </c>
      <c r="D263" s="8"/>
      <c r="E263" s="8"/>
      <c r="F263" s="13"/>
      <c r="G263" s="13" t="str">
        <f t="shared" si="5"/>
        <v/>
      </c>
    </row>
    <row r="264" spans="1:7" x14ac:dyDescent="0.25">
      <c r="A264" s="3"/>
      <c r="B264" s="8"/>
      <c r="C264" s="1" t="s">
        <v>1524</v>
      </c>
      <c r="D264" s="8"/>
      <c r="E264" s="8"/>
      <c r="F264" s="13"/>
      <c r="G264" s="13" t="str">
        <f t="shared" si="5"/>
        <v/>
      </c>
    </row>
    <row r="265" spans="1:7" x14ac:dyDescent="0.25">
      <c r="A265" s="3"/>
      <c r="B265" s="8"/>
      <c r="C265" s="1" t="s">
        <v>278</v>
      </c>
      <c r="D265" s="8"/>
      <c r="E265" s="8"/>
      <c r="F265" s="13"/>
      <c r="G265" s="13" t="str">
        <f t="shared" si="5"/>
        <v/>
      </c>
    </row>
    <row r="266" spans="1:7" x14ac:dyDescent="0.25">
      <c r="A266" s="3"/>
      <c r="B266" s="8"/>
      <c r="C266" s="1" t="s">
        <v>399</v>
      </c>
      <c r="D266" s="8"/>
      <c r="E266" s="8"/>
      <c r="F266" s="13"/>
      <c r="G266" s="13" t="str">
        <f t="shared" si="5"/>
        <v/>
      </c>
    </row>
    <row r="267" spans="1:7" x14ac:dyDescent="0.25">
      <c r="A267" s="3"/>
      <c r="B267" s="8"/>
      <c r="C267" s="1"/>
      <c r="D267" s="8"/>
      <c r="E267" s="8"/>
      <c r="F267" s="13"/>
      <c r="G267" s="13" t="str">
        <f t="shared" si="5"/>
        <v/>
      </c>
    </row>
    <row r="268" spans="1:7" x14ac:dyDescent="0.25">
      <c r="A268" s="3"/>
      <c r="B268" s="8"/>
      <c r="C268" s="1"/>
      <c r="D268" s="8"/>
      <c r="E268" s="8"/>
      <c r="F268" s="13"/>
      <c r="G268" s="13" t="str">
        <f t="shared" si="5"/>
        <v/>
      </c>
    </row>
    <row r="269" spans="1:7" x14ac:dyDescent="0.25">
      <c r="A269" s="3"/>
      <c r="B269" s="8"/>
      <c r="C269" s="1"/>
      <c r="D269" s="8"/>
      <c r="E269" s="8"/>
      <c r="F269" s="13"/>
      <c r="G269" s="13" t="str">
        <f t="shared" si="5"/>
        <v/>
      </c>
    </row>
    <row r="270" spans="1:7" x14ac:dyDescent="0.25">
      <c r="A270" s="3"/>
      <c r="B270" s="8"/>
      <c r="C270" s="1"/>
      <c r="D270" s="8"/>
      <c r="E270" s="8"/>
      <c r="F270" s="13"/>
      <c r="G270" s="13" t="str">
        <f t="shared" si="5"/>
        <v/>
      </c>
    </row>
    <row r="271" spans="1:7" x14ac:dyDescent="0.25">
      <c r="A271" s="3"/>
      <c r="B271" s="8"/>
      <c r="C271" s="1"/>
      <c r="D271" s="8"/>
      <c r="E271" s="8"/>
      <c r="F271" s="13"/>
      <c r="G271" s="13" t="str">
        <f t="shared" si="5"/>
        <v/>
      </c>
    </row>
    <row r="272" spans="1:7" x14ac:dyDescent="0.25">
      <c r="A272" s="3"/>
      <c r="B272" s="8"/>
      <c r="C272" s="1"/>
      <c r="D272" s="8"/>
      <c r="E272" s="8"/>
      <c r="F272" s="13"/>
      <c r="G272" s="13" t="str">
        <f t="shared" si="5"/>
        <v/>
      </c>
    </row>
    <row r="273" spans="1:7" x14ac:dyDescent="0.25">
      <c r="A273" s="3"/>
      <c r="B273" s="8"/>
      <c r="C273" s="1"/>
      <c r="D273" s="8"/>
      <c r="E273" s="8"/>
      <c r="F273" s="13"/>
      <c r="G273" s="13" t="str">
        <f t="shared" si="5"/>
        <v/>
      </c>
    </row>
    <row r="274" spans="1:7" x14ac:dyDescent="0.25">
      <c r="A274" s="3"/>
      <c r="B274" s="8"/>
      <c r="C274" s="1"/>
      <c r="D274" s="8"/>
      <c r="E274" s="8"/>
      <c r="F274" s="13"/>
      <c r="G274" s="13" t="str">
        <f t="shared" si="5"/>
        <v/>
      </c>
    </row>
    <row r="275" spans="1:7" x14ac:dyDescent="0.25">
      <c r="A275" s="3"/>
      <c r="B275" s="8"/>
      <c r="C275" s="1"/>
      <c r="D275" s="8"/>
      <c r="E275" s="8"/>
      <c r="F275" s="13"/>
      <c r="G275" s="13" t="str">
        <f t="shared" si="5"/>
        <v/>
      </c>
    </row>
    <row r="276" spans="1:7" x14ac:dyDescent="0.25">
      <c r="A276" s="3"/>
      <c r="B276" s="8"/>
      <c r="C276" s="1"/>
      <c r="D276" s="8"/>
      <c r="E276" s="8"/>
      <c r="F276" s="13"/>
      <c r="G276" s="13" t="str">
        <f t="shared" si="5"/>
        <v/>
      </c>
    </row>
    <row r="277" spans="1:7" x14ac:dyDescent="0.25">
      <c r="A277" s="3"/>
      <c r="B277" s="8"/>
      <c r="C277" s="1"/>
      <c r="D277" s="8"/>
      <c r="E277" s="8"/>
      <c r="F277" s="13"/>
      <c r="G277" s="13" t="str">
        <f t="shared" si="5"/>
        <v/>
      </c>
    </row>
    <row r="278" spans="1:7" x14ac:dyDescent="0.25">
      <c r="A278" s="3"/>
      <c r="B278" s="8"/>
      <c r="C278" s="1"/>
      <c r="D278" s="8"/>
      <c r="E278" s="8"/>
      <c r="F278" s="13"/>
      <c r="G278" s="13" t="str">
        <f t="shared" si="5"/>
        <v/>
      </c>
    </row>
    <row r="279" spans="1:7" x14ac:dyDescent="0.25">
      <c r="A279" s="3"/>
      <c r="B279" s="8"/>
      <c r="C279" s="1"/>
      <c r="D279" s="8"/>
      <c r="E279" s="8"/>
      <c r="F279" s="13"/>
      <c r="G279" s="13" t="str">
        <f t="shared" si="5"/>
        <v/>
      </c>
    </row>
    <row r="280" spans="1:7" x14ac:dyDescent="0.25">
      <c r="A280" s="3"/>
      <c r="B280" s="8"/>
      <c r="C280" s="1"/>
      <c r="D280" s="8"/>
      <c r="E280" s="8"/>
      <c r="F280" s="13"/>
      <c r="G280" s="13" t="str">
        <f t="shared" si="5"/>
        <v/>
      </c>
    </row>
    <row r="281" spans="1:7" x14ac:dyDescent="0.25">
      <c r="A281" s="3"/>
      <c r="B281" s="8"/>
      <c r="C281" s="1"/>
      <c r="D281" s="8"/>
      <c r="E281" s="8"/>
      <c r="F281" s="13"/>
      <c r="G281" s="13" t="str">
        <f t="shared" si="5"/>
        <v/>
      </c>
    </row>
    <row r="282" spans="1:7" x14ac:dyDescent="0.25">
      <c r="A282" s="3"/>
      <c r="B282" s="8"/>
      <c r="C282" s="1"/>
      <c r="D282" s="8"/>
      <c r="E282" s="8"/>
      <c r="F282" s="13"/>
      <c r="G282" s="13" t="str">
        <f t="shared" si="5"/>
        <v/>
      </c>
    </row>
    <row r="283" spans="1:7" x14ac:dyDescent="0.25">
      <c r="A283" s="3"/>
      <c r="B283" s="8"/>
      <c r="C283" s="1"/>
      <c r="D283" s="8"/>
      <c r="E283" s="8"/>
      <c r="F283" s="13"/>
      <c r="G283" s="13" t="str">
        <f t="shared" si="5"/>
        <v/>
      </c>
    </row>
    <row r="284" spans="1:7" x14ac:dyDescent="0.25">
      <c r="A284" s="3"/>
      <c r="B284" s="8"/>
      <c r="C284" s="1"/>
      <c r="D284" s="8"/>
      <c r="E284" s="8"/>
      <c r="F284" s="13"/>
      <c r="G284" s="13" t="str">
        <f t="shared" si="5"/>
        <v/>
      </c>
    </row>
    <row r="285" spans="1:7" x14ac:dyDescent="0.25">
      <c r="A285" s="3"/>
      <c r="B285" s="8"/>
      <c r="C285" s="1"/>
      <c r="D285" s="8"/>
      <c r="E285" s="8"/>
      <c r="F285" s="13"/>
      <c r="G285" s="13" t="str">
        <f t="shared" si="5"/>
        <v/>
      </c>
    </row>
    <row r="286" spans="1:7" x14ac:dyDescent="0.25">
      <c r="A286" s="3"/>
      <c r="B286" s="8"/>
      <c r="C286" s="1"/>
      <c r="D286" s="8"/>
      <c r="E286" s="8"/>
      <c r="F286" s="13"/>
      <c r="G286" s="13" t="str">
        <f t="shared" si="5"/>
        <v/>
      </c>
    </row>
    <row r="287" spans="1:7" x14ac:dyDescent="0.25">
      <c r="A287" s="3"/>
      <c r="B287" s="8"/>
      <c r="C287" s="1"/>
      <c r="D287" s="8"/>
      <c r="E287" s="8"/>
      <c r="F287" s="13"/>
      <c r="G287" s="13" t="str">
        <f t="shared" si="5"/>
        <v/>
      </c>
    </row>
    <row r="288" spans="1:7" x14ac:dyDescent="0.25">
      <c r="A288" s="3"/>
      <c r="B288" s="8"/>
      <c r="C288" s="1"/>
      <c r="D288" s="8"/>
      <c r="E288" s="8"/>
      <c r="F288" s="13"/>
      <c r="G288" s="13" t="str">
        <f t="shared" si="5"/>
        <v/>
      </c>
    </row>
    <row r="289" spans="1:7" x14ac:dyDescent="0.25">
      <c r="A289" s="3"/>
      <c r="B289" s="8"/>
      <c r="C289" s="1"/>
      <c r="D289" s="8"/>
      <c r="E289" s="8"/>
      <c r="F289" s="13"/>
      <c r="G289" s="13" t="str">
        <f t="shared" si="5"/>
        <v/>
      </c>
    </row>
    <row r="290" spans="1:7" x14ac:dyDescent="0.25">
      <c r="A290" s="3"/>
      <c r="B290" s="8"/>
      <c r="C290" s="1"/>
      <c r="D290" s="8"/>
      <c r="E290" s="8"/>
      <c r="F290" s="13"/>
      <c r="G290" s="13" t="str">
        <f t="shared" si="5"/>
        <v/>
      </c>
    </row>
    <row r="291" spans="1:7" x14ac:dyDescent="0.25">
      <c r="A291" s="3"/>
      <c r="B291" s="8"/>
      <c r="C291" s="1"/>
      <c r="D291" s="8"/>
      <c r="E291" s="8"/>
      <c r="F291" s="13"/>
      <c r="G291" s="13" t="str">
        <f t="shared" si="5"/>
        <v/>
      </c>
    </row>
    <row r="292" spans="1:7" x14ac:dyDescent="0.25">
      <c r="A292" s="3"/>
      <c r="B292" s="8"/>
      <c r="C292" s="1"/>
      <c r="D292" s="8"/>
      <c r="E292" s="8"/>
      <c r="F292" s="13"/>
      <c r="G292" s="13" t="str">
        <f t="shared" si="5"/>
        <v/>
      </c>
    </row>
    <row r="293" spans="1:7" x14ac:dyDescent="0.25">
      <c r="A293" s="3"/>
      <c r="B293" s="8"/>
      <c r="C293" s="1"/>
      <c r="D293" s="8"/>
      <c r="E293" s="8"/>
      <c r="F293" s="13"/>
      <c r="G293" s="13" t="str">
        <f>IFERROR(IF(E293&gt;0,((F293)*E293),""),"")</f>
        <v/>
      </c>
    </row>
    <row r="294" spans="1:7" x14ac:dyDescent="0.25">
      <c r="A294" s="4"/>
      <c r="B294" s="4"/>
      <c r="C294" s="160" t="s">
        <v>2875</v>
      </c>
      <c r="D294" s="161"/>
      <c r="E294" s="161"/>
      <c r="F294" s="162"/>
      <c r="G294" s="14">
        <f>SUM(G247:G293)</f>
        <v>0</v>
      </c>
    </row>
  </sheetData>
  <mergeCells count="11">
    <mergeCell ref="C196:F196"/>
    <mergeCell ref="C198:F198"/>
    <mergeCell ref="C245:F245"/>
    <mergeCell ref="C247:F247"/>
    <mergeCell ref="C294:F294"/>
    <mergeCell ref="C149:F149"/>
    <mergeCell ref="C49:F49"/>
    <mergeCell ref="C51:F51"/>
    <mergeCell ref="C98:F98"/>
    <mergeCell ref="C100:F100"/>
    <mergeCell ref="C147:F14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6"/>
  <sheetViews>
    <sheetView view="pageLayout" zoomScaleNormal="100" workbookViewId="0">
      <selection activeCell="C534" sqref="C534"/>
    </sheetView>
  </sheetViews>
  <sheetFormatPr defaultRowHeight="15" x14ac:dyDescent="0.25"/>
  <cols>
    <col min="1" max="1" width="7.42578125" customWidth="1"/>
    <col min="2" max="2" width="9" customWidth="1"/>
    <col min="3" max="3" width="35.140625" customWidth="1"/>
    <col min="4" max="4" width="4.85546875" customWidth="1"/>
    <col min="5" max="5" width="8.42578125" customWidth="1"/>
    <col min="6" max="6" width="13.5703125" customWidth="1"/>
    <col min="7" max="7" width="15" bestFit="1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206</v>
      </c>
      <c r="D2" s="20"/>
      <c r="E2" s="20"/>
      <c r="F2" s="20"/>
      <c r="G2" s="32" t="str">
        <f>IFERROR(IF(E2&gt;0,((F2)*E2),""),"")</f>
        <v/>
      </c>
    </row>
    <row r="3" spans="1:7" x14ac:dyDescent="0.25">
      <c r="A3" s="3"/>
      <c r="B3" s="8"/>
      <c r="C3" s="18" t="s">
        <v>1594</v>
      </c>
      <c r="D3" s="8"/>
      <c r="E3" s="8"/>
      <c r="F3" s="13"/>
      <c r="G3" s="13" t="str">
        <f t="shared" ref="G3:G48" si="0">IFERROR(IF(E3&gt;0,((F3)*E3),""),"")</f>
        <v/>
      </c>
    </row>
    <row r="4" spans="1:7" x14ac:dyDescent="0.25">
      <c r="A4" s="3"/>
      <c r="B4" s="8"/>
      <c r="C4" s="18" t="s">
        <v>1525</v>
      </c>
      <c r="D4" s="8"/>
      <c r="E4" s="8"/>
      <c r="F4" s="13"/>
      <c r="G4" s="13" t="str">
        <f t="shared" si="0"/>
        <v/>
      </c>
    </row>
    <row r="5" spans="1:7" x14ac:dyDescent="0.25">
      <c r="A5" s="3"/>
      <c r="B5" s="8"/>
      <c r="C5" s="18" t="s">
        <v>1596</v>
      </c>
      <c r="D5" s="8"/>
      <c r="E5" s="8"/>
      <c r="F5" s="13"/>
      <c r="G5" s="13" t="str">
        <f t="shared" si="0"/>
        <v/>
      </c>
    </row>
    <row r="6" spans="1:7" x14ac:dyDescent="0.25">
      <c r="A6" s="3"/>
      <c r="B6" s="8"/>
      <c r="C6" s="18" t="s">
        <v>3973</v>
      </c>
      <c r="D6" s="8"/>
      <c r="E6" s="8"/>
      <c r="F6" s="13"/>
      <c r="G6" s="13" t="str">
        <f t="shared" si="0"/>
        <v/>
      </c>
    </row>
    <row r="7" spans="1:7" x14ac:dyDescent="0.25">
      <c r="A7" s="3"/>
      <c r="B7" s="8"/>
      <c r="C7" s="1"/>
      <c r="D7" s="8"/>
      <c r="E7" s="8"/>
      <c r="F7" s="13"/>
      <c r="G7" s="13" t="str">
        <f t="shared" si="0"/>
        <v/>
      </c>
    </row>
    <row r="8" spans="1:7" x14ac:dyDescent="0.25">
      <c r="A8" s="3"/>
      <c r="B8" s="8"/>
      <c r="C8" s="18" t="s">
        <v>1597</v>
      </c>
      <c r="D8" s="8"/>
      <c r="E8" s="8"/>
      <c r="F8" s="13"/>
      <c r="G8" s="13" t="str">
        <f t="shared" si="0"/>
        <v/>
      </c>
    </row>
    <row r="9" spans="1:7" x14ac:dyDescent="0.25">
      <c r="A9" s="3"/>
      <c r="B9" s="8"/>
      <c r="C9" s="1"/>
      <c r="D9" s="8"/>
      <c r="E9" s="8"/>
      <c r="F9" s="13"/>
      <c r="G9" s="13" t="str">
        <f t="shared" si="0"/>
        <v/>
      </c>
    </row>
    <row r="10" spans="1:7" x14ac:dyDescent="0.25">
      <c r="A10" s="3"/>
      <c r="B10" s="8"/>
      <c r="C10" s="18" t="s">
        <v>1598</v>
      </c>
      <c r="D10" s="8"/>
      <c r="E10" s="8"/>
      <c r="F10" s="13"/>
      <c r="G10" s="13" t="str">
        <f t="shared" si="0"/>
        <v/>
      </c>
    </row>
    <row r="11" spans="1:7" x14ac:dyDescent="0.25">
      <c r="A11" s="3"/>
      <c r="B11" s="8"/>
      <c r="C11" s="18" t="s">
        <v>1599</v>
      </c>
      <c r="D11" s="8"/>
      <c r="E11" s="8"/>
      <c r="F11" s="13"/>
      <c r="G11" s="13" t="str">
        <f t="shared" si="0"/>
        <v/>
      </c>
    </row>
    <row r="12" spans="1:7" x14ac:dyDescent="0.25">
      <c r="A12" s="3"/>
      <c r="B12" s="8"/>
      <c r="C12" s="1"/>
      <c r="D12" s="8"/>
      <c r="E12" s="8"/>
      <c r="F12" s="13"/>
      <c r="G12" s="13" t="str">
        <f t="shared" si="0"/>
        <v/>
      </c>
    </row>
    <row r="13" spans="1:7" x14ac:dyDescent="0.25">
      <c r="A13" s="3"/>
      <c r="B13" s="8"/>
      <c r="C13" s="18" t="s">
        <v>1600</v>
      </c>
      <c r="D13" s="8"/>
      <c r="E13" s="8"/>
      <c r="F13" s="13"/>
      <c r="G13" s="13" t="str">
        <f t="shared" si="0"/>
        <v/>
      </c>
    </row>
    <row r="14" spans="1:7" x14ac:dyDescent="0.25">
      <c r="A14" s="3"/>
      <c r="B14" s="8"/>
      <c r="C14" s="18" t="s">
        <v>298</v>
      </c>
      <c r="D14" s="8"/>
      <c r="E14" s="8"/>
      <c r="F14" s="13"/>
      <c r="G14" s="13" t="str">
        <f t="shared" si="0"/>
        <v/>
      </c>
    </row>
    <row r="15" spans="1:7" x14ac:dyDescent="0.25">
      <c r="A15" s="3"/>
      <c r="B15" s="8"/>
      <c r="C15" s="18" t="s">
        <v>1601</v>
      </c>
      <c r="D15" s="8"/>
      <c r="E15" s="8"/>
      <c r="F15" s="13"/>
      <c r="G15" s="13" t="str">
        <f t="shared" si="0"/>
        <v/>
      </c>
    </row>
    <row r="16" spans="1:7" x14ac:dyDescent="0.25">
      <c r="A16" s="3"/>
      <c r="B16" s="8"/>
      <c r="C16" s="18" t="s">
        <v>2915</v>
      </c>
      <c r="D16" s="8"/>
      <c r="E16" s="8"/>
      <c r="F16" s="13"/>
      <c r="G16" s="13" t="str">
        <f t="shared" si="0"/>
        <v/>
      </c>
    </row>
    <row r="17" spans="1:7" x14ac:dyDescent="0.25">
      <c r="A17" s="3"/>
      <c r="B17" s="8"/>
      <c r="C17" s="1"/>
      <c r="D17" s="8"/>
      <c r="E17" s="8"/>
      <c r="F17" s="13"/>
      <c r="G17" s="13" t="str">
        <f t="shared" si="0"/>
        <v/>
      </c>
    </row>
    <row r="18" spans="1:7" x14ac:dyDescent="0.25">
      <c r="A18" s="3">
        <v>1</v>
      </c>
      <c r="B18" s="8"/>
      <c r="C18" s="1" t="s">
        <v>300</v>
      </c>
      <c r="D18" s="8" t="s">
        <v>256</v>
      </c>
      <c r="E18" s="29">
        <v>1482</v>
      </c>
      <c r="F18" s="13">
        <v>0</v>
      </c>
      <c r="G18" s="13">
        <f t="shared" si="0"/>
        <v>0</v>
      </c>
    </row>
    <row r="19" spans="1:7" x14ac:dyDescent="0.25">
      <c r="A19" s="3"/>
      <c r="B19" s="8"/>
      <c r="C19" s="1" t="s">
        <v>1602</v>
      </c>
      <c r="D19" s="8"/>
      <c r="E19" s="8"/>
      <c r="F19" s="13"/>
      <c r="G19" s="13" t="str">
        <f t="shared" si="0"/>
        <v/>
      </c>
    </row>
    <row r="20" spans="1:7" x14ac:dyDescent="0.25">
      <c r="A20" s="3"/>
      <c r="B20" s="8"/>
      <c r="C20" s="1" t="s">
        <v>301</v>
      </c>
      <c r="D20" s="8"/>
      <c r="E20" s="8"/>
      <c r="F20" s="13"/>
      <c r="G20" s="13" t="str">
        <f t="shared" si="0"/>
        <v/>
      </c>
    </row>
    <row r="21" spans="1:7" x14ac:dyDescent="0.25">
      <c r="A21" s="3"/>
      <c r="B21" s="8"/>
      <c r="C21" s="1" t="s">
        <v>302</v>
      </c>
      <c r="D21" s="8"/>
      <c r="E21" s="8"/>
      <c r="F21" s="13"/>
      <c r="G21" s="13" t="str">
        <f t="shared" si="0"/>
        <v/>
      </c>
    </row>
    <row r="22" spans="1:7" x14ac:dyDescent="0.25">
      <c r="A22" s="3"/>
      <c r="B22" s="8"/>
      <c r="C22" s="1" t="s">
        <v>1603</v>
      </c>
      <c r="D22" s="8"/>
      <c r="E22" s="8"/>
      <c r="F22" s="13"/>
      <c r="G22" s="13" t="str">
        <f t="shared" si="0"/>
        <v/>
      </c>
    </row>
    <row r="23" spans="1:7" x14ac:dyDescent="0.25">
      <c r="A23" s="3"/>
      <c r="B23" s="8"/>
      <c r="C23" s="1" t="s">
        <v>1604</v>
      </c>
      <c r="D23" s="8"/>
      <c r="E23" s="8"/>
      <c r="F23" s="13"/>
      <c r="G23" s="13" t="str">
        <f t="shared" si="0"/>
        <v/>
      </c>
    </row>
    <row r="24" spans="1:7" x14ac:dyDescent="0.25">
      <c r="A24" s="3"/>
      <c r="B24" s="8"/>
      <c r="C24" s="1" t="s">
        <v>1605</v>
      </c>
      <c r="D24" s="8"/>
      <c r="E24" s="8"/>
      <c r="F24" s="13"/>
      <c r="G24" s="13" t="str">
        <f t="shared" si="0"/>
        <v/>
      </c>
    </row>
    <row r="25" spans="1:7" x14ac:dyDescent="0.25">
      <c r="A25" s="3"/>
      <c r="B25" s="8"/>
      <c r="C25" s="1" t="s">
        <v>1606</v>
      </c>
      <c r="D25" s="8"/>
      <c r="E25" s="8"/>
      <c r="F25" s="13"/>
      <c r="G25" s="13" t="str">
        <f t="shared" si="0"/>
        <v/>
      </c>
    </row>
    <row r="26" spans="1:7" x14ac:dyDescent="0.25">
      <c r="A26" s="3"/>
      <c r="B26" s="8"/>
      <c r="C26" s="1" t="s">
        <v>1607</v>
      </c>
      <c r="D26" s="8"/>
      <c r="E26" s="8"/>
      <c r="F26" s="13"/>
      <c r="G26" s="13" t="str">
        <f t="shared" si="0"/>
        <v/>
      </c>
    </row>
    <row r="27" spans="1:7" x14ac:dyDescent="0.25">
      <c r="A27" s="3"/>
      <c r="B27" s="8"/>
      <c r="C27" s="1" t="s">
        <v>1608</v>
      </c>
      <c r="D27" s="8"/>
      <c r="E27" s="8"/>
      <c r="F27" s="13"/>
      <c r="G27" s="13" t="str">
        <f t="shared" si="0"/>
        <v/>
      </c>
    </row>
    <row r="28" spans="1:7" x14ac:dyDescent="0.25">
      <c r="A28" s="3"/>
      <c r="B28" s="8"/>
      <c r="C28" s="1" t="s">
        <v>303</v>
      </c>
      <c r="D28" s="8"/>
      <c r="E28" s="8"/>
      <c r="F28" s="13"/>
      <c r="G28" s="13" t="str">
        <f t="shared" si="0"/>
        <v/>
      </c>
    </row>
    <row r="29" spans="1:7" x14ac:dyDescent="0.25">
      <c r="A29" s="3"/>
      <c r="B29" s="8"/>
      <c r="C29" s="1" t="s">
        <v>304</v>
      </c>
      <c r="D29" s="8"/>
      <c r="E29" s="8"/>
      <c r="F29" s="13"/>
      <c r="G29" s="13" t="str">
        <f t="shared" si="0"/>
        <v/>
      </c>
    </row>
    <row r="30" spans="1:7" x14ac:dyDescent="0.25">
      <c r="A30" s="3"/>
      <c r="B30" s="8"/>
      <c r="C30" s="1" t="s">
        <v>1609</v>
      </c>
      <c r="D30" s="8"/>
      <c r="E30" s="8"/>
      <c r="F30" s="13"/>
      <c r="G30" s="13" t="str">
        <f t="shared" si="0"/>
        <v/>
      </c>
    </row>
    <row r="31" spans="1:7" x14ac:dyDescent="0.25">
      <c r="A31" s="3"/>
      <c r="B31" s="8"/>
      <c r="C31" s="1" t="s">
        <v>1610</v>
      </c>
      <c r="D31" s="8"/>
      <c r="E31" s="8"/>
      <c r="F31" s="13"/>
      <c r="G31" s="13" t="str">
        <f t="shared" si="0"/>
        <v/>
      </c>
    </row>
    <row r="32" spans="1:7" x14ac:dyDescent="0.25">
      <c r="A32" s="3"/>
      <c r="B32" s="8"/>
      <c r="C32" s="1" t="s">
        <v>305</v>
      </c>
      <c r="D32" s="8"/>
      <c r="E32" s="8"/>
      <c r="F32" s="13"/>
      <c r="G32" s="13" t="str">
        <f t="shared" si="0"/>
        <v/>
      </c>
    </row>
    <row r="33" spans="1:7" x14ac:dyDescent="0.25">
      <c r="A33" s="3"/>
      <c r="B33" s="8"/>
      <c r="C33" s="1" t="s">
        <v>1611</v>
      </c>
      <c r="D33" s="8"/>
      <c r="E33" s="8"/>
      <c r="F33" s="13"/>
      <c r="G33" s="13" t="str">
        <f t="shared" si="0"/>
        <v/>
      </c>
    </row>
    <row r="34" spans="1:7" x14ac:dyDescent="0.25">
      <c r="A34" s="3"/>
      <c r="B34" s="8"/>
      <c r="C34" s="1" t="s">
        <v>1612</v>
      </c>
      <c r="D34" s="8"/>
      <c r="E34" s="8"/>
      <c r="F34" s="13"/>
      <c r="G34" s="13" t="str">
        <f t="shared" si="0"/>
        <v/>
      </c>
    </row>
    <row r="35" spans="1:7" x14ac:dyDescent="0.25">
      <c r="A35" s="3"/>
      <c r="B35" s="8"/>
      <c r="C35" s="1" t="s">
        <v>1613</v>
      </c>
      <c r="D35" s="8"/>
      <c r="E35" s="8"/>
      <c r="F35" s="13"/>
      <c r="G35" s="13" t="str">
        <f t="shared" si="0"/>
        <v/>
      </c>
    </row>
    <row r="36" spans="1:7" x14ac:dyDescent="0.25">
      <c r="A36" s="3"/>
      <c r="B36" s="8"/>
      <c r="C36" s="1"/>
      <c r="D36" s="8"/>
      <c r="E36" s="8"/>
      <c r="F36" s="13"/>
      <c r="G36" s="13" t="str">
        <f t="shared" si="0"/>
        <v/>
      </c>
    </row>
    <row r="37" spans="1:7" x14ac:dyDescent="0.25">
      <c r="A37" s="3">
        <v>2</v>
      </c>
      <c r="B37" s="8"/>
      <c r="C37" s="1" t="s">
        <v>1614</v>
      </c>
      <c r="D37" s="8" t="s">
        <v>252</v>
      </c>
      <c r="E37" s="8">
        <v>18</v>
      </c>
      <c r="F37" s="13">
        <v>0</v>
      </c>
      <c r="G37" s="13">
        <f t="shared" si="0"/>
        <v>0</v>
      </c>
    </row>
    <row r="38" spans="1:7" x14ac:dyDescent="0.25">
      <c r="A38" s="3"/>
      <c r="B38" s="8"/>
      <c r="C38" s="1" t="s">
        <v>1615</v>
      </c>
      <c r="D38" s="8"/>
      <c r="E38" s="8"/>
      <c r="F38" s="13"/>
      <c r="G38" s="13" t="str">
        <f t="shared" si="0"/>
        <v/>
      </c>
    </row>
    <row r="39" spans="1:7" x14ac:dyDescent="0.25">
      <c r="A39" s="3"/>
      <c r="B39" s="8"/>
      <c r="C39" s="1"/>
      <c r="D39" s="8"/>
      <c r="E39" s="8"/>
      <c r="F39" s="13"/>
      <c r="G39" s="13" t="str">
        <f t="shared" si="0"/>
        <v/>
      </c>
    </row>
    <row r="40" spans="1:7" x14ac:dyDescent="0.25">
      <c r="A40" s="3">
        <v>3</v>
      </c>
      <c r="B40" s="8"/>
      <c r="C40" s="1" t="s">
        <v>2925</v>
      </c>
      <c r="D40" s="8" t="s">
        <v>252</v>
      </c>
      <c r="E40" s="8">
        <v>5</v>
      </c>
      <c r="F40" s="13">
        <v>0</v>
      </c>
      <c r="G40" s="13">
        <f t="shared" si="0"/>
        <v>0</v>
      </c>
    </row>
    <row r="41" spans="1:7" x14ac:dyDescent="0.25">
      <c r="A41" s="3"/>
      <c r="B41" s="8"/>
      <c r="C41" s="1"/>
      <c r="D41" s="8"/>
      <c r="E41" s="8"/>
      <c r="F41" s="13"/>
      <c r="G41" s="13" t="str">
        <f t="shared" si="0"/>
        <v/>
      </c>
    </row>
    <row r="42" spans="1:7" x14ac:dyDescent="0.25">
      <c r="A42" s="3">
        <v>4</v>
      </c>
      <c r="B42" s="8"/>
      <c r="C42" s="1" t="s">
        <v>1616</v>
      </c>
      <c r="D42" s="8" t="s">
        <v>252</v>
      </c>
      <c r="E42" s="8">
        <v>4</v>
      </c>
      <c r="F42" s="13">
        <v>0</v>
      </c>
      <c r="G42" s="13">
        <f t="shared" si="0"/>
        <v>0</v>
      </c>
    </row>
    <row r="43" spans="1:7" x14ac:dyDescent="0.25">
      <c r="A43" s="3"/>
      <c r="B43" s="8"/>
      <c r="C43" s="1" t="s">
        <v>2926</v>
      </c>
      <c r="D43" s="8"/>
      <c r="E43" s="8"/>
      <c r="F43" s="13"/>
      <c r="G43" s="13" t="str">
        <f t="shared" si="0"/>
        <v/>
      </c>
    </row>
    <row r="44" spans="1:7" x14ac:dyDescent="0.25">
      <c r="A44" s="3"/>
      <c r="B44" s="8"/>
      <c r="C44" s="1"/>
      <c r="D44" s="8"/>
      <c r="E44" s="8"/>
      <c r="F44" s="13"/>
      <c r="G44" s="13" t="str">
        <f t="shared" si="0"/>
        <v/>
      </c>
    </row>
    <row r="45" spans="1:7" x14ac:dyDescent="0.25">
      <c r="A45" s="3">
        <v>5</v>
      </c>
      <c r="B45" s="8"/>
      <c r="C45" s="1" t="s">
        <v>1617</v>
      </c>
      <c r="D45" s="8" t="s">
        <v>252</v>
      </c>
      <c r="E45" s="8">
        <v>4</v>
      </c>
      <c r="F45" s="13">
        <v>0</v>
      </c>
      <c r="G45" s="13">
        <f t="shared" si="0"/>
        <v>0</v>
      </c>
    </row>
    <row r="46" spans="1:7" x14ac:dyDescent="0.25">
      <c r="A46" s="3"/>
      <c r="B46" s="8"/>
      <c r="C46" s="1" t="s">
        <v>1618</v>
      </c>
      <c r="D46" s="8"/>
      <c r="E46" s="8"/>
      <c r="F46" s="13"/>
      <c r="G46" s="13" t="str">
        <f t="shared" si="0"/>
        <v/>
      </c>
    </row>
    <row r="47" spans="1:7" x14ac:dyDescent="0.25">
      <c r="A47" s="3"/>
      <c r="B47" s="8"/>
      <c r="C47" s="1" t="s">
        <v>1619</v>
      </c>
      <c r="D47" s="8"/>
      <c r="E47" s="8"/>
      <c r="F47" s="13"/>
      <c r="G47" s="13" t="str">
        <f>IFERROR(IF(E47&gt;0,((F47)*E47),""),"")</f>
        <v/>
      </c>
    </row>
    <row r="48" spans="1:7" x14ac:dyDescent="0.25">
      <c r="A48" s="3"/>
      <c r="B48" s="8"/>
      <c r="C48" s="1" t="s">
        <v>1620</v>
      </c>
      <c r="D48" s="8"/>
      <c r="E48" s="8"/>
      <c r="F48" s="13"/>
      <c r="G48" s="24" t="str">
        <f t="shared" si="0"/>
        <v/>
      </c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/>
      <c r="B52" s="8"/>
      <c r="C52" s="1" t="s">
        <v>1621</v>
      </c>
      <c r="D52" s="8"/>
      <c r="E52" s="8"/>
      <c r="F52" s="13"/>
      <c r="G52" s="13" t="str">
        <f>IFERROR(IF(E52&gt;0,((F52)*E52),""),"")</f>
        <v/>
      </c>
    </row>
    <row r="53" spans="1:7" x14ac:dyDescent="0.25">
      <c r="A53" s="3"/>
      <c r="B53" s="8"/>
      <c r="C53" s="1" t="s">
        <v>1622</v>
      </c>
      <c r="D53" s="8"/>
      <c r="E53" s="8"/>
      <c r="F53" s="13"/>
      <c r="G53" s="13" t="str">
        <f t="shared" ref="G53:G96" si="1">IFERROR(IF(E53&gt;0,((F53)*E53),""),"")</f>
        <v/>
      </c>
    </row>
    <row r="54" spans="1:7" x14ac:dyDescent="0.25">
      <c r="A54" s="3"/>
      <c r="B54" s="8"/>
      <c r="C54" s="1" t="s">
        <v>1623</v>
      </c>
      <c r="D54" s="8"/>
      <c r="E54" s="8"/>
      <c r="F54" s="13"/>
      <c r="G54" s="13" t="str">
        <f t="shared" si="1"/>
        <v/>
      </c>
    </row>
    <row r="55" spans="1:7" x14ac:dyDescent="0.25">
      <c r="A55" s="3"/>
      <c r="B55" s="8"/>
      <c r="C55" s="1" t="s">
        <v>1624</v>
      </c>
      <c r="D55" s="8"/>
      <c r="E55" s="8"/>
      <c r="F55" s="13"/>
      <c r="G55" s="13" t="str">
        <f t="shared" si="1"/>
        <v/>
      </c>
    </row>
    <row r="56" spans="1:7" x14ac:dyDescent="0.25">
      <c r="A56" s="3"/>
      <c r="B56" s="8"/>
      <c r="C56" s="1" t="s">
        <v>1625</v>
      </c>
      <c r="D56" s="8"/>
      <c r="E56" s="8"/>
      <c r="F56" s="13"/>
      <c r="G56" s="13" t="str">
        <f t="shared" si="1"/>
        <v/>
      </c>
    </row>
    <row r="57" spans="1:7" x14ac:dyDescent="0.25">
      <c r="A57" s="3"/>
      <c r="B57" s="8"/>
      <c r="C57" s="1"/>
      <c r="D57" s="8"/>
      <c r="E57" s="8"/>
      <c r="F57" s="13"/>
      <c r="G57" s="13" t="str">
        <f t="shared" si="1"/>
        <v/>
      </c>
    </row>
    <row r="58" spans="1:7" x14ac:dyDescent="0.25">
      <c r="A58" s="3">
        <v>6</v>
      </c>
      <c r="B58" s="8"/>
      <c r="C58" s="1" t="s">
        <v>306</v>
      </c>
      <c r="D58" s="8" t="s">
        <v>252</v>
      </c>
      <c r="E58" s="8">
        <v>3</v>
      </c>
      <c r="F58" s="13">
        <v>0</v>
      </c>
      <c r="G58" s="13">
        <f t="shared" si="1"/>
        <v>0</v>
      </c>
    </row>
    <row r="59" spans="1:7" x14ac:dyDescent="0.25">
      <c r="A59" s="3"/>
      <c r="B59" s="8"/>
      <c r="C59" s="1" t="s">
        <v>307</v>
      </c>
      <c r="D59" s="8"/>
      <c r="E59" s="8"/>
      <c r="F59" s="13"/>
      <c r="G59" s="13" t="str">
        <f t="shared" si="1"/>
        <v/>
      </c>
    </row>
    <row r="60" spans="1:7" x14ac:dyDescent="0.25">
      <c r="A60" s="3"/>
      <c r="B60" s="8"/>
      <c r="C60" s="1" t="s">
        <v>308</v>
      </c>
      <c r="D60" s="8"/>
      <c r="E60" s="8"/>
      <c r="F60" s="13"/>
      <c r="G60" s="13" t="str">
        <f t="shared" si="1"/>
        <v/>
      </c>
    </row>
    <row r="61" spans="1:7" x14ac:dyDescent="0.25">
      <c r="A61" s="3"/>
      <c r="B61" s="8"/>
      <c r="C61" s="1" t="s">
        <v>1626</v>
      </c>
      <c r="D61" s="8"/>
      <c r="E61" s="8"/>
      <c r="F61" s="13"/>
      <c r="G61" s="13" t="str">
        <f t="shared" si="1"/>
        <v/>
      </c>
    </row>
    <row r="62" spans="1:7" x14ac:dyDescent="0.25">
      <c r="A62" s="3"/>
      <c r="B62" s="8"/>
      <c r="C62" s="1" t="s">
        <v>1627</v>
      </c>
      <c r="D62" s="8"/>
      <c r="E62" s="8"/>
      <c r="F62" s="13"/>
      <c r="G62" s="13" t="str">
        <f t="shared" si="1"/>
        <v/>
      </c>
    </row>
    <row r="63" spans="1:7" x14ac:dyDescent="0.25">
      <c r="A63" s="3"/>
      <c r="B63" s="8"/>
      <c r="C63" s="1" t="s">
        <v>309</v>
      </c>
      <c r="D63" s="8"/>
      <c r="E63" s="8"/>
      <c r="F63" s="13"/>
      <c r="G63" s="13" t="str">
        <f t="shared" si="1"/>
        <v/>
      </c>
    </row>
    <row r="64" spans="1:7" x14ac:dyDescent="0.25">
      <c r="A64" s="3"/>
      <c r="B64" s="8"/>
      <c r="C64" s="1" t="s">
        <v>1628</v>
      </c>
      <c r="D64" s="8"/>
      <c r="E64" s="8"/>
      <c r="F64" s="13"/>
      <c r="G64" s="13" t="str">
        <f t="shared" si="1"/>
        <v/>
      </c>
    </row>
    <row r="65" spans="1:7" x14ac:dyDescent="0.25">
      <c r="A65" s="3"/>
      <c r="B65" s="8"/>
      <c r="C65" s="1" t="s">
        <v>1629</v>
      </c>
      <c r="D65" s="8"/>
      <c r="E65" s="8"/>
      <c r="F65" s="13"/>
      <c r="G65" s="13" t="str">
        <f t="shared" si="1"/>
        <v/>
      </c>
    </row>
    <row r="66" spans="1:7" x14ac:dyDescent="0.25">
      <c r="A66" s="3"/>
      <c r="B66" s="8"/>
      <c r="C66" s="1" t="s">
        <v>1630</v>
      </c>
      <c r="D66" s="8"/>
      <c r="E66" s="8"/>
      <c r="F66" s="13"/>
      <c r="G66" s="13" t="str">
        <f t="shared" si="1"/>
        <v/>
      </c>
    </row>
    <row r="67" spans="1:7" x14ac:dyDescent="0.25">
      <c r="A67" s="3"/>
      <c r="B67" s="8"/>
      <c r="C67" s="1" t="s">
        <v>1631</v>
      </c>
      <c r="D67" s="8"/>
      <c r="E67" s="8"/>
      <c r="F67" s="13"/>
      <c r="G67" s="13" t="str">
        <f t="shared" si="1"/>
        <v/>
      </c>
    </row>
    <row r="68" spans="1:7" x14ac:dyDescent="0.25">
      <c r="A68" s="3"/>
      <c r="B68" s="8"/>
      <c r="C68" s="1" t="s">
        <v>1632</v>
      </c>
      <c r="D68" s="8"/>
      <c r="E68" s="8"/>
      <c r="F68" s="13"/>
      <c r="G68" s="13" t="str">
        <f t="shared" si="1"/>
        <v/>
      </c>
    </row>
    <row r="69" spans="1:7" x14ac:dyDescent="0.25">
      <c r="A69" s="3"/>
      <c r="B69" s="8"/>
      <c r="C69" s="1" t="s">
        <v>1633</v>
      </c>
      <c r="D69" s="8"/>
      <c r="E69" s="8"/>
      <c r="F69" s="13"/>
      <c r="G69" s="13" t="str">
        <f t="shared" si="1"/>
        <v/>
      </c>
    </row>
    <row r="70" spans="1:7" x14ac:dyDescent="0.25">
      <c r="A70" s="3"/>
      <c r="B70" s="8"/>
      <c r="C70" s="1" t="s">
        <v>1634</v>
      </c>
      <c r="D70" s="8"/>
      <c r="E70" s="8"/>
      <c r="F70" s="13"/>
      <c r="G70" s="13" t="str">
        <f t="shared" si="1"/>
        <v/>
      </c>
    </row>
    <row r="71" spans="1:7" x14ac:dyDescent="0.25">
      <c r="A71" s="3"/>
      <c r="B71" s="8"/>
      <c r="C71" s="1"/>
      <c r="D71" s="8"/>
      <c r="E71" s="8"/>
      <c r="F71" s="13"/>
      <c r="G71" s="13" t="str">
        <f t="shared" si="1"/>
        <v/>
      </c>
    </row>
    <row r="72" spans="1:7" x14ac:dyDescent="0.25">
      <c r="A72" s="3">
        <v>7</v>
      </c>
      <c r="B72" s="8"/>
      <c r="C72" s="1" t="s">
        <v>1635</v>
      </c>
      <c r="D72" s="8" t="s">
        <v>252</v>
      </c>
      <c r="E72" s="8">
        <v>3</v>
      </c>
      <c r="F72" s="13">
        <v>0</v>
      </c>
      <c r="G72" s="13">
        <f t="shared" si="1"/>
        <v>0</v>
      </c>
    </row>
    <row r="73" spans="1:7" x14ac:dyDescent="0.25">
      <c r="A73" s="3"/>
      <c r="B73" s="8"/>
      <c r="C73" s="1" t="s">
        <v>1636</v>
      </c>
      <c r="D73" s="8"/>
      <c r="E73" s="8"/>
      <c r="F73" s="13"/>
      <c r="G73" s="13" t="str">
        <f t="shared" si="1"/>
        <v/>
      </c>
    </row>
    <row r="74" spans="1:7" x14ac:dyDescent="0.25">
      <c r="A74" s="3"/>
      <c r="B74" s="8"/>
      <c r="C74" s="1" t="s">
        <v>1637</v>
      </c>
      <c r="D74" s="8"/>
      <c r="E74" s="8"/>
      <c r="F74" s="13"/>
      <c r="G74" s="13" t="str">
        <f t="shared" si="1"/>
        <v/>
      </c>
    </row>
    <row r="75" spans="1:7" x14ac:dyDescent="0.25">
      <c r="A75" s="3"/>
      <c r="B75" s="8"/>
      <c r="C75" s="1" t="s">
        <v>1638</v>
      </c>
      <c r="D75" s="8"/>
      <c r="E75" s="8"/>
      <c r="F75" s="13"/>
      <c r="G75" s="13" t="str">
        <f t="shared" si="1"/>
        <v/>
      </c>
    </row>
    <row r="76" spans="1:7" x14ac:dyDescent="0.25">
      <c r="A76" s="3"/>
      <c r="B76" s="8"/>
      <c r="C76" s="1" t="s">
        <v>1621</v>
      </c>
      <c r="D76" s="8"/>
      <c r="E76" s="8"/>
      <c r="F76" s="13"/>
      <c r="G76" s="13" t="str">
        <f t="shared" si="1"/>
        <v/>
      </c>
    </row>
    <row r="77" spans="1:7" x14ac:dyDescent="0.25">
      <c r="A77" s="3"/>
      <c r="B77" s="8"/>
      <c r="C77" s="1" t="s">
        <v>1639</v>
      </c>
      <c r="D77" s="8"/>
      <c r="E77" s="8"/>
      <c r="F77" s="13"/>
      <c r="G77" s="13" t="str">
        <f t="shared" si="1"/>
        <v/>
      </c>
    </row>
    <row r="78" spans="1:7" x14ac:dyDescent="0.25">
      <c r="A78" s="3"/>
      <c r="B78" s="8"/>
      <c r="C78" s="1" t="s">
        <v>1640</v>
      </c>
      <c r="D78" s="8"/>
      <c r="E78" s="8"/>
      <c r="F78" s="13"/>
      <c r="G78" s="13" t="str">
        <f t="shared" si="1"/>
        <v/>
      </c>
    </row>
    <row r="79" spans="1:7" x14ac:dyDescent="0.25">
      <c r="A79" s="3"/>
      <c r="B79" s="8"/>
      <c r="C79" s="1"/>
      <c r="D79" s="8"/>
      <c r="E79" s="8"/>
      <c r="F79" s="13"/>
      <c r="G79" s="13" t="str">
        <f t="shared" si="1"/>
        <v/>
      </c>
    </row>
    <row r="80" spans="1:7" x14ac:dyDescent="0.25">
      <c r="A80" s="3"/>
      <c r="B80" s="8"/>
      <c r="C80" s="18" t="s">
        <v>661</v>
      </c>
      <c r="D80" s="8"/>
      <c r="E80" s="8"/>
      <c r="F80" s="13"/>
      <c r="G80" s="13" t="str">
        <f t="shared" si="1"/>
        <v/>
      </c>
    </row>
    <row r="81" spans="1:7" x14ac:dyDescent="0.25">
      <c r="A81" s="3"/>
      <c r="B81" s="8"/>
      <c r="C81" s="1"/>
      <c r="D81" s="8"/>
      <c r="E81" s="8"/>
      <c r="F81" s="13"/>
      <c r="G81" s="13" t="str">
        <f t="shared" si="1"/>
        <v/>
      </c>
    </row>
    <row r="82" spans="1:7" x14ac:dyDescent="0.25">
      <c r="A82" s="3">
        <v>8</v>
      </c>
      <c r="B82" s="8"/>
      <c r="C82" s="1" t="s">
        <v>1641</v>
      </c>
      <c r="D82" s="8" t="s">
        <v>252</v>
      </c>
      <c r="E82" s="8">
        <v>10</v>
      </c>
      <c r="F82" s="13">
        <v>0</v>
      </c>
      <c r="G82" s="13">
        <f t="shared" si="1"/>
        <v>0</v>
      </c>
    </row>
    <row r="83" spans="1:7" x14ac:dyDescent="0.25">
      <c r="A83" s="3"/>
      <c r="B83" s="8"/>
      <c r="C83" s="1" t="s">
        <v>1642</v>
      </c>
      <c r="D83" s="8"/>
      <c r="E83" s="8"/>
      <c r="F83" s="13"/>
      <c r="G83" s="13" t="str">
        <f t="shared" si="1"/>
        <v/>
      </c>
    </row>
    <row r="84" spans="1:7" x14ac:dyDescent="0.25">
      <c r="A84" s="3"/>
      <c r="B84" s="8"/>
      <c r="C84" s="1" t="s">
        <v>1643</v>
      </c>
      <c r="D84" s="8"/>
      <c r="E84" s="8"/>
      <c r="F84" s="13"/>
      <c r="G84" s="13" t="str">
        <f t="shared" si="1"/>
        <v/>
      </c>
    </row>
    <row r="85" spans="1:7" x14ac:dyDescent="0.25">
      <c r="A85" s="3"/>
      <c r="B85" s="8"/>
      <c r="C85" s="1" t="s">
        <v>1644</v>
      </c>
      <c r="D85" s="8"/>
      <c r="E85" s="8"/>
      <c r="F85" s="13"/>
      <c r="G85" s="13" t="str">
        <f t="shared" si="1"/>
        <v/>
      </c>
    </row>
    <row r="86" spans="1:7" x14ac:dyDescent="0.25">
      <c r="A86" s="3"/>
      <c r="B86" s="8"/>
      <c r="C86" s="1"/>
      <c r="D86" s="8"/>
      <c r="E86" s="8"/>
      <c r="F86" s="13"/>
      <c r="G86" s="13" t="str">
        <f t="shared" si="1"/>
        <v/>
      </c>
    </row>
    <row r="87" spans="1:7" x14ac:dyDescent="0.25">
      <c r="A87" s="3"/>
      <c r="B87" s="8"/>
      <c r="C87" s="18" t="s">
        <v>1645</v>
      </c>
      <c r="D87" s="8"/>
      <c r="E87" s="8"/>
      <c r="F87" s="13"/>
      <c r="G87" s="13" t="str">
        <f t="shared" si="1"/>
        <v/>
      </c>
    </row>
    <row r="88" spans="1:7" x14ac:dyDescent="0.25">
      <c r="A88" s="3"/>
      <c r="B88" s="8"/>
      <c r="C88" s="1"/>
      <c r="D88" s="8"/>
      <c r="E88" s="8"/>
      <c r="F88" s="13"/>
      <c r="G88" s="13" t="str">
        <f t="shared" si="1"/>
        <v/>
      </c>
    </row>
    <row r="89" spans="1:7" x14ac:dyDescent="0.25">
      <c r="A89" s="3">
        <v>9</v>
      </c>
      <c r="B89" s="8"/>
      <c r="C89" s="1" t="s">
        <v>1646</v>
      </c>
      <c r="D89" s="8" t="s">
        <v>13</v>
      </c>
      <c r="E89" s="8">
        <v>1</v>
      </c>
      <c r="F89" s="13">
        <v>0</v>
      </c>
      <c r="G89" s="13">
        <f t="shared" si="1"/>
        <v>0</v>
      </c>
    </row>
    <row r="90" spans="1:7" x14ac:dyDescent="0.25">
      <c r="A90" s="3"/>
      <c r="B90" s="8"/>
      <c r="C90" s="1" t="s">
        <v>1647</v>
      </c>
      <c r="D90" s="8"/>
      <c r="E90" s="8"/>
      <c r="F90" s="13"/>
      <c r="G90" s="13" t="str">
        <f t="shared" si="1"/>
        <v/>
      </c>
    </row>
    <row r="91" spans="1:7" x14ac:dyDescent="0.25">
      <c r="A91" s="3"/>
      <c r="B91" s="8"/>
      <c r="C91" s="1" t="s">
        <v>1648</v>
      </c>
      <c r="D91" s="8"/>
      <c r="E91" s="8"/>
      <c r="F91" s="13"/>
      <c r="G91" s="13" t="str">
        <f t="shared" si="1"/>
        <v/>
      </c>
    </row>
    <row r="92" spans="1:7" x14ac:dyDescent="0.25">
      <c r="A92" s="3"/>
      <c r="B92" s="8"/>
      <c r="C92" s="1" t="s">
        <v>1649</v>
      </c>
      <c r="D92" s="8"/>
      <c r="E92" s="8"/>
      <c r="F92" s="13"/>
      <c r="G92" s="13" t="str">
        <f t="shared" si="1"/>
        <v/>
      </c>
    </row>
    <row r="93" spans="1:7" x14ac:dyDescent="0.25">
      <c r="A93" s="3"/>
      <c r="B93" s="8"/>
      <c r="C93" s="1"/>
      <c r="D93" s="8"/>
      <c r="E93" s="8"/>
      <c r="F93" s="13"/>
      <c r="G93" s="13" t="str">
        <f t="shared" si="1"/>
        <v/>
      </c>
    </row>
    <row r="94" spans="1:7" x14ac:dyDescent="0.25">
      <c r="A94" s="3"/>
      <c r="B94" s="8"/>
      <c r="C94" s="18" t="s">
        <v>1650</v>
      </c>
      <c r="D94" s="8"/>
      <c r="E94" s="8"/>
      <c r="F94" s="13"/>
      <c r="G94" s="13" t="str">
        <f t="shared" si="1"/>
        <v/>
      </c>
    </row>
    <row r="95" spans="1:7" x14ac:dyDescent="0.25">
      <c r="A95" s="3"/>
      <c r="B95" s="8"/>
      <c r="C95" s="18" t="s">
        <v>2919</v>
      </c>
      <c r="D95" s="8"/>
      <c r="E95" s="8"/>
      <c r="F95" s="13"/>
      <c r="G95" s="13" t="str">
        <f t="shared" si="1"/>
        <v/>
      </c>
    </row>
    <row r="96" spans="1:7" x14ac:dyDescent="0.25">
      <c r="A96" s="3"/>
      <c r="B96" s="8"/>
      <c r="C96" s="1"/>
      <c r="D96" s="8"/>
      <c r="E96" s="8"/>
      <c r="F96" s="13"/>
      <c r="G96" s="13" t="str">
        <f t="shared" si="1"/>
        <v/>
      </c>
    </row>
    <row r="97" spans="1:7" x14ac:dyDescent="0.25">
      <c r="A97" s="3"/>
      <c r="B97" s="8"/>
      <c r="C97" s="1"/>
      <c r="D97" s="8"/>
      <c r="E97" s="8"/>
      <c r="F97" s="13"/>
      <c r="G97" s="13" t="str">
        <f>IFERROR(IF(E97&gt;0,((F97)*E97),""),"")</f>
        <v/>
      </c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5">
        <f>G98</f>
        <v>0</v>
      </c>
    </row>
    <row r="101" spans="1:7" x14ac:dyDescent="0.25">
      <c r="A101" s="3"/>
      <c r="B101" s="11" t="s">
        <v>273</v>
      </c>
      <c r="C101" s="18" t="s">
        <v>1061</v>
      </c>
      <c r="D101" s="8"/>
      <c r="E101" s="8"/>
      <c r="F101" s="13"/>
      <c r="G101" s="13" t="str">
        <f>IFERROR(IF(E101&gt;0,((F101)*E101),""),"")</f>
        <v/>
      </c>
    </row>
    <row r="102" spans="1:7" x14ac:dyDescent="0.25">
      <c r="A102" s="3"/>
      <c r="B102" s="8"/>
      <c r="C102" s="1"/>
      <c r="D102" s="8"/>
      <c r="E102" s="8"/>
      <c r="F102" s="13"/>
      <c r="G102" s="13" t="str">
        <f t="shared" ref="G102:G138" si="2">IFERROR(IF(E102&gt;0,((F102)*E102),""),"")</f>
        <v/>
      </c>
    </row>
    <row r="103" spans="1:7" x14ac:dyDescent="0.25">
      <c r="A103" s="3"/>
      <c r="B103" s="11" t="s">
        <v>83</v>
      </c>
      <c r="C103" s="18" t="s">
        <v>473</v>
      </c>
      <c r="D103" s="8"/>
      <c r="E103" s="8"/>
      <c r="F103" s="13"/>
      <c r="G103" s="13" t="str">
        <f t="shared" si="2"/>
        <v/>
      </c>
    </row>
    <row r="104" spans="1:7" x14ac:dyDescent="0.25">
      <c r="A104" s="3"/>
      <c r="B104" s="8"/>
      <c r="C104" s="1"/>
      <c r="D104" s="8"/>
      <c r="E104" s="8"/>
      <c r="F104" s="13"/>
      <c r="G104" s="13" t="str">
        <f t="shared" si="2"/>
        <v/>
      </c>
    </row>
    <row r="105" spans="1:7" x14ac:dyDescent="0.25">
      <c r="A105" s="3">
        <v>10</v>
      </c>
      <c r="B105" s="8" t="s">
        <v>395</v>
      </c>
      <c r="C105" s="1" t="s">
        <v>1651</v>
      </c>
      <c r="D105" s="8" t="s">
        <v>272</v>
      </c>
      <c r="E105" s="8">
        <v>5</v>
      </c>
      <c r="F105" s="13">
        <v>0</v>
      </c>
      <c r="G105" s="13">
        <f t="shared" si="2"/>
        <v>0</v>
      </c>
    </row>
    <row r="106" spans="1:7" x14ac:dyDescent="0.25">
      <c r="A106" s="3"/>
      <c r="B106" s="8"/>
      <c r="C106" s="1" t="s">
        <v>1652</v>
      </c>
      <c r="D106" s="8"/>
      <c r="E106" s="8"/>
      <c r="F106" s="13"/>
      <c r="G106" s="13" t="str">
        <f t="shared" si="2"/>
        <v/>
      </c>
    </row>
    <row r="107" spans="1:7" x14ac:dyDescent="0.25">
      <c r="A107" s="3"/>
      <c r="B107" s="8"/>
      <c r="C107" s="1"/>
      <c r="D107" s="8"/>
      <c r="E107" s="8"/>
      <c r="F107" s="13"/>
      <c r="G107" s="13" t="str">
        <f t="shared" si="2"/>
        <v/>
      </c>
    </row>
    <row r="108" spans="1:7" x14ac:dyDescent="0.25">
      <c r="A108" s="3"/>
      <c r="B108" s="11" t="s">
        <v>477</v>
      </c>
      <c r="C108" s="18" t="s">
        <v>331</v>
      </c>
      <c r="D108" s="8"/>
      <c r="E108" s="8"/>
      <c r="F108" s="13"/>
      <c r="G108" s="13" t="str">
        <f t="shared" si="2"/>
        <v/>
      </c>
    </row>
    <row r="109" spans="1:7" x14ac:dyDescent="0.25">
      <c r="A109" s="3"/>
      <c r="B109" s="8"/>
      <c r="C109" s="1"/>
      <c r="D109" s="8"/>
      <c r="E109" s="8"/>
      <c r="F109" s="13"/>
      <c r="G109" s="13" t="str">
        <f t="shared" si="2"/>
        <v/>
      </c>
    </row>
    <row r="110" spans="1:7" x14ac:dyDescent="0.25">
      <c r="A110" s="3">
        <v>11</v>
      </c>
      <c r="B110" s="8" t="s">
        <v>572</v>
      </c>
      <c r="C110" s="1" t="s">
        <v>453</v>
      </c>
      <c r="D110" s="8" t="s">
        <v>272</v>
      </c>
      <c r="E110" s="8">
        <v>2</v>
      </c>
      <c r="F110" s="13">
        <v>0</v>
      </c>
      <c r="G110" s="13">
        <f t="shared" si="2"/>
        <v>0</v>
      </c>
    </row>
    <row r="111" spans="1:7" x14ac:dyDescent="0.25">
      <c r="A111" s="3"/>
      <c r="B111" s="8"/>
      <c r="C111" s="1"/>
      <c r="D111" s="8"/>
      <c r="E111" s="8"/>
      <c r="F111" s="13"/>
      <c r="G111" s="13" t="str">
        <f t="shared" si="2"/>
        <v/>
      </c>
    </row>
    <row r="112" spans="1:7" x14ac:dyDescent="0.25">
      <c r="A112" s="3"/>
      <c r="B112" s="11" t="s">
        <v>296</v>
      </c>
      <c r="C112" s="18" t="s">
        <v>1540</v>
      </c>
      <c r="D112" s="8"/>
      <c r="E112" s="8"/>
      <c r="F112" s="13"/>
      <c r="G112" s="13" t="str">
        <f t="shared" si="2"/>
        <v/>
      </c>
    </row>
    <row r="113" spans="1:7" x14ac:dyDescent="0.25">
      <c r="A113" s="3"/>
      <c r="B113" s="8"/>
      <c r="C113" s="1"/>
      <c r="D113" s="8"/>
      <c r="E113" s="8"/>
      <c r="F113" s="13"/>
      <c r="G113" s="13" t="str">
        <f t="shared" si="2"/>
        <v/>
      </c>
    </row>
    <row r="114" spans="1:7" x14ac:dyDescent="0.25">
      <c r="A114" s="3"/>
      <c r="B114" s="11">
        <v>8.1999999999999993</v>
      </c>
      <c r="C114" s="18" t="s">
        <v>954</v>
      </c>
      <c r="D114" s="8"/>
      <c r="E114" s="8"/>
      <c r="F114" s="13"/>
      <c r="G114" s="13" t="str">
        <f t="shared" si="2"/>
        <v/>
      </c>
    </row>
    <row r="115" spans="1:7" x14ac:dyDescent="0.25">
      <c r="A115" s="3"/>
      <c r="B115" s="8"/>
      <c r="C115" s="1"/>
      <c r="D115" s="8"/>
      <c r="E115" s="8"/>
      <c r="F115" s="13"/>
      <c r="G115" s="13" t="str">
        <f t="shared" si="2"/>
        <v/>
      </c>
    </row>
    <row r="116" spans="1:7" x14ac:dyDescent="0.25">
      <c r="A116" s="3"/>
      <c r="B116" s="11" t="s">
        <v>487</v>
      </c>
      <c r="C116" s="18" t="s">
        <v>2912</v>
      </c>
      <c r="D116" s="8"/>
      <c r="E116" s="8"/>
      <c r="F116" s="13"/>
      <c r="G116" s="13" t="str">
        <f t="shared" si="2"/>
        <v/>
      </c>
    </row>
    <row r="117" spans="1:7" x14ac:dyDescent="0.25">
      <c r="A117" s="3"/>
      <c r="B117" s="8"/>
      <c r="C117" s="1"/>
      <c r="D117" s="8"/>
      <c r="E117" s="8"/>
      <c r="F117" s="13"/>
      <c r="G117" s="13" t="str">
        <f t="shared" si="2"/>
        <v/>
      </c>
    </row>
    <row r="118" spans="1:7" x14ac:dyDescent="0.25">
      <c r="A118" s="3">
        <v>12</v>
      </c>
      <c r="B118" s="8"/>
      <c r="C118" s="1" t="s">
        <v>1653</v>
      </c>
      <c r="D118" s="8" t="s">
        <v>256</v>
      </c>
      <c r="E118" s="8">
        <v>24</v>
      </c>
      <c r="F118" s="13">
        <v>0</v>
      </c>
      <c r="G118" s="13">
        <f t="shared" si="2"/>
        <v>0</v>
      </c>
    </row>
    <row r="119" spans="1:7" x14ac:dyDescent="0.25">
      <c r="A119" s="3"/>
      <c r="B119" s="8"/>
      <c r="C119" s="1" t="s">
        <v>1654</v>
      </c>
      <c r="D119" s="8"/>
      <c r="E119" s="8"/>
      <c r="F119" s="13"/>
      <c r="G119" s="13" t="str">
        <f t="shared" si="2"/>
        <v/>
      </c>
    </row>
    <row r="120" spans="1:7" x14ac:dyDescent="0.25">
      <c r="A120" s="3"/>
      <c r="B120" s="8"/>
      <c r="C120" s="1"/>
      <c r="D120" s="8"/>
      <c r="E120" s="8"/>
      <c r="F120" s="13"/>
      <c r="G120" s="13" t="str">
        <f t="shared" si="2"/>
        <v/>
      </c>
    </row>
    <row r="121" spans="1:7" x14ac:dyDescent="0.25">
      <c r="A121" s="3"/>
      <c r="B121" s="11" t="s">
        <v>253</v>
      </c>
      <c r="C121" s="18" t="s">
        <v>378</v>
      </c>
      <c r="D121" s="8"/>
      <c r="E121" s="8"/>
      <c r="F121" s="13"/>
      <c r="G121" s="13" t="str">
        <f t="shared" si="2"/>
        <v/>
      </c>
    </row>
    <row r="122" spans="1:7" x14ac:dyDescent="0.25">
      <c r="A122" s="3"/>
      <c r="B122" s="8"/>
      <c r="C122" s="1"/>
      <c r="D122" s="8"/>
      <c r="E122" s="8"/>
      <c r="F122" s="13"/>
      <c r="G122" s="13" t="str">
        <f t="shared" si="2"/>
        <v/>
      </c>
    </row>
    <row r="123" spans="1:7" x14ac:dyDescent="0.25">
      <c r="A123" s="3">
        <v>13</v>
      </c>
      <c r="B123" s="8"/>
      <c r="C123" s="1" t="s">
        <v>2920</v>
      </c>
      <c r="D123" s="8" t="s">
        <v>256</v>
      </c>
      <c r="E123" s="8">
        <v>24</v>
      </c>
      <c r="F123" s="13">
        <v>0</v>
      </c>
      <c r="G123" s="13">
        <f t="shared" si="2"/>
        <v>0</v>
      </c>
    </row>
    <row r="124" spans="1:7" x14ac:dyDescent="0.25">
      <c r="A124" s="3"/>
      <c r="B124" s="8"/>
      <c r="C124" s="1"/>
      <c r="D124" s="8"/>
      <c r="E124" s="8"/>
      <c r="F124" s="13"/>
      <c r="G124" s="13" t="str">
        <f t="shared" si="2"/>
        <v/>
      </c>
    </row>
    <row r="125" spans="1:7" x14ac:dyDescent="0.25">
      <c r="A125" s="3"/>
      <c r="B125" s="8"/>
      <c r="C125" s="18" t="s">
        <v>960</v>
      </c>
      <c r="D125" s="8"/>
      <c r="E125" s="8"/>
      <c r="F125" s="13"/>
      <c r="G125" s="13" t="str">
        <f t="shared" si="2"/>
        <v/>
      </c>
    </row>
    <row r="126" spans="1:7" x14ac:dyDescent="0.25">
      <c r="A126" s="3"/>
      <c r="B126" s="8"/>
      <c r="C126" s="1"/>
      <c r="D126" s="8"/>
      <c r="E126" s="8"/>
      <c r="F126" s="13"/>
      <c r="G126" s="13" t="str">
        <f t="shared" si="2"/>
        <v/>
      </c>
    </row>
    <row r="127" spans="1:7" x14ac:dyDescent="0.25">
      <c r="A127" s="3"/>
      <c r="B127" s="8"/>
      <c r="C127" s="18" t="s">
        <v>727</v>
      </c>
      <c r="D127" s="8"/>
      <c r="E127" s="8"/>
      <c r="F127" s="13"/>
      <c r="G127" s="13" t="str">
        <f t="shared" si="2"/>
        <v/>
      </c>
    </row>
    <row r="128" spans="1:7" x14ac:dyDescent="0.25">
      <c r="A128" s="3"/>
      <c r="B128" s="8"/>
      <c r="C128" s="1"/>
      <c r="D128" s="8"/>
      <c r="E128" s="8"/>
      <c r="F128" s="13"/>
      <c r="G128" s="13" t="str">
        <f t="shared" si="2"/>
        <v/>
      </c>
    </row>
    <row r="129" spans="1:7" x14ac:dyDescent="0.25">
      <c r="A129" s="3">
        <v>14</v>
      </c>
      <c r="B129" s="8"/>
      <c r="C129" s="1" t="s">
        <v>2913</v>
      </c>
      <c r="D129" s="8" t="s">
        <v>247</v>
      </c>
      <c r="E129" s="8">
        <v>26</v>
      </c>
      <c r="F129" s="13">
        <v>0</v>
      </c>
      <c r="G129" s="13">
        <f t="shared" si="2"/>
        <v>0</v>
      </c>
    </row>
    <row r="130" spans="1:7" x14ac:dyDescent="0.25">
      <c r="A130" s="3"/>
      <c r="B130" s="8"/>
      <c r="C130" s="1"/>
      <c r="D130" s="8"/>
      <c r="E130" s="8"/>
      <c r="F130" s="13"/>
      <c r="G130" s="13" t="str">
        <f t="shared" si="2"/>
        <v/>
      </c>
    </row>
    <row r="131" spans="1:7" x14ac:dyDescent="0.25">
      <c r="A131" s="3"/>
      <c r="B131" s="11">
        <v>8.4</v>
      </c>
      <c r="C131" s="18" t="s">
        <v>962</v>
      </c>
      <c r="D131" s="8"/>
      <c r="E131" s="8"/>
      <c r="F131" s="13"/>
      <c r="G131" s="13" t="str">
        <f t="shared" si="2"/>
        <v/>
      </c>
    </row>
    <row r="132" spans="1:7" x14ac:dyDescent="0.25">
      <c r="A132" s="3"/>
      <c r="B132" s="8"/>
      <c r="C132" s="1"/>
      <c r="D132" s="8"/>
      <c r="E132" s="8"/>
      <c r="F132" s="13"/>
      <c r="G132" s="13" t="str">
        <f t="shared" si="2"/>
        <v/>
      </c>
    </row>
    <row r="133" spans="1:7" x14ac:dyDescent="0.25">
      <c r="A133" s="3"/>
      <c r="B133" s="11" t="s">
        <v>189</v>
      </c>
      <c r="C133" s="18" t="s">
        <v>503</v>
      </c>
      <c r="D133" s="8"/>
      <c r="E133" s="8"/>
      <c r="F133" s="13"/>
      <c r="G133" s="13" t="str">
        <f t="shared" si="2"/>
        <v/>
      </c>
    </row>
    <row r="134" spans="1:7" x14ac:dyDescent="0.25">
      <c r="A134" s="3"/>
      <c r="B134" s="8"/>
      <c r="C134" s="1"/>
      <c r="D134" s="8"/>
      <c r="E134" s="8"/>
      <c r="F134" s="13"/>
      <c r="G134" s="13" t="str">
        <f t="shared" si="2"/>
        <v/>
      </c>
    </row>
    <row r="135" spans="1:7" x14ac:dyDescent="0.25">
      <c r="A135" s="3">
        <v>15</v>
      </c>
      <c r="B135" s="8"/>
      <c r="C135" s="1" t="s">
        <v>1655</v>
      </c>
      <c r="D135" s="8" t="s">
        <v>272</v>
      </c>
      <c r="E135" s="8">
        <v>5</v>
      </c>
      <c r="F135" s="13">
        <v>0</v>
      </c>
      <c r="G135" s="13">
        <f t="shared" si="2"/>
        <v>0</v>
      </c>
    </row>
    <row r="136" spans="1:7" x14ac:dyDescent="0.25">
      <c r="A136" s="3"/>
      <c r="B136" s="8"/>
      <c r="C136" s="1" t="s">
        <v>3349</v>
      </c>
      <c r="D136" s="8"/>
      <c r="E136" s="8"/>
      <c r="F136" s="13"/>
      <c r="G136" s="13" t="str">
        <f t="shared" si="2"/>
        <v/>
      </c>
    </row>
    <row r="137" spans="1:7" x14ac:dyDescent="0.25">
      <c r="A137" s="3"/>
      <c r="B137" s="8"/>
      <c r="C137" s="1"/>
      <c r="D137" s="8"/>
      <c r="E137" s="8"/>
      <c r="F137" s="13"/>
      <c r="G137" s="13" t="str">
        <f t="shared" si="2"/>
        <v/>
      </c>
    </row>
    <row r="138" spans="1:7" x14ac:dyDescent="0.25">
      <c r="A138" s="3"/>
      <c r="B138" s="11" t="s">
        <v>190</v>
      </c>
      <c r="C138" s="18" t="s">
        <v>2914</v>
      </c>
      <c r="D138" s="8"/>
      <c r="E138" s="8"/>
      <c r="F138" s="13"/>
      <c r="G138" s="13" t="str">
        <f t="shared" si="2"/>
        <v/>
      </c>
    </row>
    <row r="139" spans="1:7" x14ac:dyDescent="0.25">
      <c r="A139" s="3"/>
      <c r="B139" s="11"/>
      <c r="C139" s="18"/>
      <c r="D139" s="8"/>
      <c r="E139" s="8"/>
      <c r="F139" s="13"/>
      <c r="G139" s="13"/>
    </row>
    <row r="140" spans="1:7" x14ac:dyDescent="0.25">
      <c r="A140" s="3">
        <v>16</v>
      </c>
      <c r="B140" s="8" t="s">
        <v>386</v>
      </c>
      <c r="C140" s="1" t="s">
        <v>1656</v>
      </c>
      <c r="D140" s="8" t="s">
        <v>247</v>
      </c>
      <c r="E140" s="8">
        <v>26</v>
      </c>
      <c r="F140" s="13">
        <v>0</v>
      </c>
      <c r="G140" s="13">
        <f>IFERROR(IF(E140&gt;0,((F140)*E140),""),"")</f>
        <v>0</v>
      </c>
    </row>
    <row r="141" spans="1:7" x14ac:dyDescent="0.25">
      <c r="A141" s="3"/>
      <c r="B141" s="8"/>
      <c r="C141" s="1" t="s">
        <v>3350</v>
      </c>
      <c r="D141" s="8"/>
      <c r="E141" s="8"/>
      <c r="F141" s="13"/>
      <c r="G141" s="13" t="str">
        <f t="shared" ref="G141" si="3">IFERROR(IF(E141&gt;0,((F141)*E141),""),"")</f>
        <v/>
      </c>
    </row>
    <row r="142" spans="1:7" x14ac:dyDescent="0.25">
      <c r="A142" s="3"/>
      <c r="B142" s="11"/>
      <c r="C142" s="18"/>
      <c r="D142" s="8"/>
      <c r="E142" s="8"/>
      <c r="F142" s="13"/>
      <c r="G142" s="13"/>
    </row>
    <row r="143" spans="1:7" x14ac:dyDescent="0.25">
      <c r="A143" s="3"/>
      <c r="B143" s="11"/>
      <c r="C143" s="18"/>
      <c r="D143" s="8"/>
      <c r="E143" s="8"/>
      <c r="F143" s="13"/>
      <c r="G143" s="13"/>
    </row>
    <row r="144" spans="1:7" x14ac:dyDescent="0.25">
      <c r="A144" s="3"/>
      <c r="B144" s="11"/>
      <c r="C144" s="18"/>
      <c r="D144" s="8"/>
      <c r="E144" s="8"/>
      <c r="F144" s="13"/>
      <c r="G144" s="13"/>
    </row>
    <row r="145" spans="1:7" x14ac:dyDescent="0.25">
      <c r="A145" s="3"/>
      <c r="B145" s="8"/>
      <c r="C145" s="1"/>
      <c r="D145" s="8"/>
      <c r="E145" s="8"/>
      <c r="F145" s="13"/>
      <c r="G145" s="13" t="str">
        <f>IFERROR(IF(E145&gt;0,((F145)*E145),""),"")</f>
        <v/>
      </c>
    </row>
    <row r="146" spans="1:7" x14ac:dyDescent="0.25">
      <c r="A146" s="4"/>
      <c r="B146" s="4"/>
      <c r="C146" s="160" t="s">
        <v>7</v>
      </c>
      <c r="D146" s="161"/>
      <c r="E146" s="161"/>
      <c r="F146" s="162"/>
      <c r="G146" s="14">
        <f>SUM(G100:G145)</f>
        <v>0</v>
      </c>
    </row>
    <row r="147" spans="1:7" ht="30" x14ac:dyDescent="0.25">
      <c r="A147" s="2" t="s">
        <v>0</v>
      </c>
      <c r="B147" s="2" t="s">
        <v>1</v>
      </c>
      <c r="C147" s="2" t="s">
        <v>6</v>
      </c>
      <c r="D147" s="2" t="s">
        <v>2</v>
      </c>
      <c r="E147" s="2" t="s">
        <v>3</v>
      </c>
      <c r="F147" s="12" t="s">
        <v>4</v>
      </c>
      <c r="G147" s="12" t="s">
        <v>5</v>
      </c>
    </row>
    <row r="148" spans="1:7" x14ac:dyDescent="0.25">
      <c r="A148" s="5"/>
      <c r="B148" s="4"/>
      <c r="C148" s="160" t="s">
        <v>8</v>
      </c>
      <c r="D148" s="161"/>
      <c r="E148" s="161"/>
      <c r="F148" s="162"/>
      <c r="G148" s="15">
        <f>G146</f>
        <v>0</v>
      </c>
    </row>
    <row r="149" spans="1:7" x14ac:dyDescent="0.25">
      <c r="A149" s="3"/>
      <c r="B149" s="8"/>
      <c r="C149" s="18" t="s">
        <v>1657</v>
      </c>
      <c r="D149" s="8"/>
      <c r="E149" s="8"/>
      <c r="F149" s="13"/>
      <c r="G149" s="13" t="str">
        <f t="shared" ref="G149:G193" si="4">IFERROR(IF(E149&gt;0,((F149)*E149),""),"")</f>
        <v/>
      </c>
    </row>
    <row r="150" spans="1:7" x14ac:dyDescent="0.25">
      <c r="A150" s="3"/>
      <c r="B150" s="8"/>
      <c r="C150" s="1"/>
      <c r="D150" s="8"/>
      <c r="E150" s="8"/>
      <c r="F150" s="13"/>
      <c r="G150" s="13" t="str">
        <f t="shared" si="4"/>
        <v/>
      </c>
    </row>
    <row r="151" spans="1:7" x14ac:dyDescent="0.25">
      <c r="A151" s="3"/>
      <c r="B151" s="8"/>
      <c r="C151" s="18" t="s">
        <v>1658</v>
      </c>
      <c r="D151" s="8"/>
      <c r="E151" s="8"/>
      <c r="F151" s="13"/>
      <c r="G151" s="13" t="str">
        <f t="shared" si="4"/>
        <v/>
      </c>
    </row>
    <row r="152" spans="1:7" x14ac:dyDescent="0.25">
      <c r="A152" s="3"/>
      <c r="B152" s="8"/>
      <c r="C152" s="18" t="s">
        <v>1659</v>
      </c>
      <c r="D152" s="8"/>
      <c r="E152" s="8"/>
      <c r="F152" s="13"/>
      <c r="G152" s="13" t="str">
        <f t="shared" si="4"/>
        <v/>
      </c>
    </row>
    <row r="153" spans="1:7" x14ac:dyDescent="0.25">
      <c r="A153" s="3"/>
      <c r="B153" s="8"/>
      <c r="C153" s="18" t="s">
        <v>1660</v>
      </c>
      <c r="D153" s="8"/>
      <c r="E153" s="8"/>
      <c r="F153" s="13"/>
      <c r="G153" s="13" t="str">
        <f t="shared" si="4"/>
        <v/>
      </c>
    </row>
    <row r="154" spans="1:7" x14ac:dyDescent="0.25">
      <c r="A154" s="3"/>
      <c r="B154" s="8"/>
      <c r="C154" s="18" t="s">
        <v>4501</v>
      </c>
      <c r="D154" s="8"/>
      <c r="E154" s="8"/>
      <c r="F154" s="13"/>
      <c r="G154" s="13" t="str">
        <f t="shared" si="4"/>
        <v/>
      </c>
    </row>
    <row r="155" spans="1:7" x14ac:dyDescent="0.25">
      <c r="A155" s="3"/>
      <c r="B155" s="8"/>
      <c r="C155" s="1"/>
      <c r="D155" s="8"/>
      <c r="E155" s="8"/>
      <c r="F155" s="13"/>
      <c r="G155" s="13" t="str">
        <f t="shared" si="4"/>
        <v/>
      </c>
    </row>
    <row r="156" spans="1:7" x14ac:dyDescent="0.25">
      <c r="A156" s="3">
        <v>17</v>
      </c>
      <c r="B156" s="8"/>
      <c r="C156" s="1" t="s">
        <v>1661</v>
      </c>
      <c r="D156" s="8" t="s">
        <v>256</v>
      </c>
      <c r="E156" s="29">
        <v>1135</v>
      </c>
      <c r="F156" s="13">
        <v>0</v>
      </c>
      <c r="G156" s="13">
        <f t="shared" si="4"/>
        <v>0</v>
      </c>
    </row>
    <row r="157" spans="1:7" x14ac:dyDescent="0.25">
      <c r="A157" s="3"/>
      <c r="B157" s="8"/>
      <c r="C157" s="1" t="s">
        <v>1662</v>
      </c>
      <c r="D157" s="8"/>
      <c r="E157" s="8"/>
      <c r="F157" s="13"/>
      <c r="G157" s="13" t="str">
        <f t="shared" si="4"/>
        <v/>
      </c>
    </row>
    <row r="158" spans="1:7" x14ac:dyDescent="0.25">
      <c r="A158" s="3"/>
      <c r="B158" s="8"/>
      <c r="C158" s="41" t="s">
        <v>1663</v>
      </c>
      <c r="D158" s="8"/>
      <c r="E158" s="8"/>
      <c r="F158" s="13"/>
      <c r="G158" s="13" t="str">
        <f t="shared" si="4"/>
        <v/>
      </c>
    </row>
    <row r="159" spans="1:7" x14ac:dyDescent="0.25">
      <c r="A159" s="3"/>
      <c r="B159" s="8"/>
      <c r="C159" s="1" t="s">
        <v>3352</v>
      </c>
      <c r="D159" s="8"/>
      <c r="E159" s="8"/>
      <c r="F159" s="13"/>
      <c r="G159" s="13" t="str">
        <f t="shared" si="4"/>
        <v/>
      </c>
    </row>
    <row r="160" spans="1:7" x14ac:dyDescent="0.25">
      <c r="A160" s="3"/>
      <c r="B160" s="8"/>
      <c r="C160" s="1" t="s">
        <v>3353</v>
      </c>
      <c r="D160" s="8"/>
      <c r="E160" s="8"/>
      <c r="F160" s="13"/>
      <c r="G160" s="13" t="str">
        <f t="shared" si="4"/>
        <v/>
      </c>
    </row>
    <row r="161" spans="1:7" x14ac:dyDescent="0.25">
      <c r="A161" s="3"/>
      <c r="B161" s="8"/>
      <c r="C161" s="1" t="s">
        <v>3354</v>
      </c>
      <c r="D161" s="8"/>
      <c r="E161" s="8"/>
      <c r="F161" s="13"/>
      <c r="G161" s="13" t="str">
        <f t="shared" si="4"/>
        <v/>
      </c>
    </row>
    <row r="162" spans="1:7" x14ac:dyDescent="0.25">
      <c r="A162" s="3"/>
      <c r="B162" s="8"/>
      <c r="C162" s="1" t="s">
        <v>3355</v>
      </c>
      <c r="D162" s="8"/>
      <c r="E162" s="8"/>
      <c r="F162" s="13"/>
      <c r="G162" s="13" t="str">
        <f t="shared" si="4"/>
        <v/>
      </c>
    </row>
    <row r="163" spans="1:7" x14ac:dyDescent="0.25">
      <c r="A163" s="3"/>
      <c r="B163" s="8"/>
      <c r="C163" s="1" t="s">
        <v>3356</v>
      </c>
      <c r="D163" s="8"/>
      <c r="E163" s="8"/>
      <c r="F163" s="13"/>
      <c r="G163" s="13" t="str">
        <f t="shared" si="4"/>
        <v/>
      </c>
    </row>
    <row r="164" spans="1:7" x14ac:dyDescent="0.25">
      <c r="A164" s="3"/>
      <c r="B164" s="8"/>
      <c r="C164" s="1" t="s">
        <v>3357</v>
      </c>
      <c r="D164" s="8"/>
      <c r="E164" s="8"/>
      <c r="F164" s="13"/>
      <c r="G164" s="13" t="str">
        <f t="shared" si="4"/>
        <v/>
      </c>
    </row>
    <row r="165" spans="1:7" x14ac:dyDescent="0.25">
      <c r="A165" s="3"/>
      <c r="B165" s="8"/>
      <c r="C165" s="1" t="s">
        <v>4502</v>
      </c>
      <c r="D165" s="8"/>
      <c r="E165" s="8"/>
      <c r="F165" s="13"/>
      <c r="G165" s="13" t="str">
        <f t="shared" si="4"/>
        <v/>
      </c>
    </row>
    <row r="166" spans="1:7" x14ac:dyDescent="0.25">
      <c r="A166" s="3"/>
      <c r="B166" s="8"/>
      <c r="C166" s="1" t="s">
        <v>4503</v>
      </c>
      <c r="D166" s="8"/>
      <c r="E166" s="8"/>
      <c r="F166" s="13"/>
      <c r="G166" s="13" t="str">
        <f t="shared" si="4"/>
        <v/>
      </c>
    </row>
    <row r="167" spans="1:7" x14ac:dyDescent="0.25">
      <c r="A167" s="3"/>
      <c r="B167" s="8"/>
      <c r="C167" s="1" t="s">
        <v>4504</v>
      </c>
      <c r="D167" s="8"/>
      <c r="E167" s="8"/>
      <c r="F167" s="13"/>
      <c r="G167" s="13" t="str">
        <f t="shared" ref="G167:G193" si="5">IFERROR(IF(E167&gt;0,((F167)*E167),""),"")</f>
        <v/>
      </c>
    </row>
    <row r="168" spans="1:7" x14ac:dyDescent="0.25">
      <c r="A168" s="3"/>
      <c r="B168" s="8"/>
      <c r="C168" s="1" t="s">
        <v>4505</v>
      </c>
      <c r="D168" s="8"/>
      <c r="E168" s="8"/>
      <c r="F168" s="13"/>
      <c r="G168" s="13" t="str">
        <f t="shared" si="5"/>
        <v/>
      </c>
    </row>
    <row r="169" spans="1:7" x14ac:dyDescent="0.25">
      <c r="A169" s="3"/>
      <c r="B169" s="8"/>
      <c r="C169" s="1" t="s">
        <v>4506</v>
      </c>
      <c r="D169" s="8"/>
      <c r="E169" s="8"/>
      <c r="F169" s="13"/>
      <c r="G169" s="13" t="str">
        <f t="shared" si="5"/>
        <v/>
      </c>
    </row>
    <row r="170" spans="1:7" x14ac:dyDescent="0.25">
      <c r="A170" s="3"/>
      <c r="B170" s="8"/>
      <c r="C170" s="1" t="s">
        <v>4507</v>
      </c>
      <c r="D170" s="8"/>
      <c r="E170" s="8"/>
      <c r="F170" s="13"/>
      <c r="G170" s="13" t="str">
        <f t="shared" si="5"/>
        <v/>
      </c>
    </row>
    <row r="171" spans="1:7" x14ac:dyDescent="0.25">
      <c r="A171" s="3"/>
      <c r="B171" s="8"/>
      <c r="C171" s="1" t="s">
        <v>4508</v>
      </c>
      <c r="D171" s="8"/>
      <c r="E171" s="8"/>
      <c r="F171" s="13"/>
      <c r="G171" s="13" t="str">
        <f t="shared" si="5"/>
        <v/>
      </c>
    </row>
    <row r="172" spans="1:7" x14ac:dyDescent="0.25">
      <c r="A172" s="3"/>
      <c r="B172" s="8"/>
      <c r="C172" s="1" t="s">
        <v>4509</v>
      </c>
      <c r="D172" s="8"/>
      <c r="E172" s="8"/>
      <c r="F172" s="13"/>
      <c r="G172" s="13" t="str">
        <f t="shared" si="5"/>
        <v/>
      </c>
    </row>
    <row r="173" spans="1:7" x14ac:dyDescent="0.25">
      <c r="A173" s="3"/>
      <c r="B173" s="8"/>
      <c r="C173" s="1" t="s">
        <v>4510</v>
      </c>
      <c r="D173" s="8"/>
      <c r="E173" s="8"/>
      <c r="F173" s="13"/>
      <c r="G173" s="13" t="str">
        <f t="shared" si="5"/>
        <v/>
      </c>
    </row>
    <row r="174" spans="1:7" x14ac:dyDescent="0.25">
      <c r="A174" s="3"/>
      <c r="B174" s="8"/>
      <c r="C174" s="1"/>
      <c r="D174" s="8"/>
      <c r="E174" s="8"/>
      <c r="F174" s="13"/>
      <c r="G174" s="13" t="str">
        <f t="shared" si="5"/>
        <v/>
      </c>
    </row>
    <row r="175" spans="1:7" x14ac:dyDescent="0.25">
      <c r="A175" s="3">
        <v>18</v>
      </c>
      <c r="B175" s="8"/>
      <c r="C175" s="1" t="s">
        <v>1671</v>
      </c>
      <c r="D175" s="8" t="s">
        <v>252</v>
      </c>
      <c r="E175" s="8">
        <v>2</v>
      </c>
      <c r="F175" s="13">
        <v>0</v>
      </c>
      <c r="G175" s="13">
        <f t="shared" si="5"/>
        <v>0</v>
      </c>
    </row>
    <row r="176" spans="1:7" x14ac:dyDescent="0.25">
      <c r="A176" s="3"/>
      <c r="B176" s="8"/>
      <c r="C176" s="1" t="s">
        <v>1672</v>
      </c>
      <c r="D176" s="8"/>
      <c r="E176" s="8"/>
      <c r="F176" s="13"/>
      <c r="G176" s="13" t="str">
        <f t="shared" si="5"/>
        <v/>
      </c>
    </row>
    <row r="177" spans="1:7" x14ac:dyDescent="0.25">
      <c r="A177" s="3"/>
      <c r="B177" s="8"/>
      <c r="C177" s="1" t="s">
        <v>1619</v>
      </c>
      <c r="D177" s="8"/>
      <c r="E177" s="8"/>
      <c r="F177" s="13"/>
      <c r="G177" s="13" t="str">
        <f t="shared" si="5"/>
        <v/>
      </c>
    </row>
    <row r="178" spans="1:7" x14ac:dyDescent="0.25">
      <c r="A178" s="3"/>
      <c r="B178" s="8"/>
      <c r="C178" s="1" t="s">
        <v>1673</v>
      </c>
      <c r="D178" s="8"/>
      <c r="E178" s="8"/>
      <c r="F178" s="13"/>
      <c r="G178" s="13" t="str">
        <f t="shared" si="5"/>
        <v/>
      </c>
    </row>
    <row r="179" spans="1:7" x14ac:dyDescent="0.25">
      <c r="A179" s="3"/>
      <c r="B179" s="8"/>
      <c r="C179" s="1" t="s">
        <v>1674</v>
      </c>
      <c r="D179" s="8"/>
      <c r="E179" s="8"/>
      <c r="F179" s="13"/>
      <c r="G179" s="13" t="str">
        <f t="shared" si="5"/>
        <v/>
      </c>
    </row>
    <row r="180" spans="1:7" x14ac:dyDescent="0.25">
      <c r="A180" s="3"/>
      <c r="B180" s="8"/>
      <c r="C180" s="1" t="s">
        <v>1675</v>
      </c>
      <c r="D180" s="8"/>
      <c r="E180" s="8"/>
      <c r="F180" s="13"/>
      <c r="G180" s="13" t="str">
        <f t="shared" si="5"/>
        <v/>
      </c>
    </row>
    <row r="181" spans="1:7" x14ac:dyDescent="0.25">
      <c r="A181" s="3"/>
      <c r="B181" s="8"/>
      <c r="C181" s="1" t="s">
        <v>1676</v>
      </c>
      <c r="D181" s="8"/>
      <c r="E181" s="8"/>
      <c r="F181" s="13"/>
      <c r="G181" s="13" t="str">
        <f t="shared" si="5"/>
        <v/>
      </c>
    </row>
    <row r="182" spans="1:7" x14ac:dyDescent="0.25">
      <c r="A182" s="3"/>
      <c r="B182" s="8"/>
      <c r="C182" s="1" t="s">
        <v>1677</v>
      </c>
      <c r="D182" s="8"/>
      <c r="E182" s="8"/>
      <c r="F182" s="13"/>
      <c r="G182" s="13" t="str">
        <f t="shared" si="5"/>
        <v/>
      </c>
    </row>
    <row r="183" spans="1:7" x14ac:dyDescent="0.25">
      <c r="A183" s="3"/>
      <c r="B183" s="8"/>
      <c r="C183" s="1" t="s">
        <v>1678</v>
      </c>
      <c r="D183" s="8"/>
      <c r="E183" s="8"/>
      <c r="F183" s="13"/>
      <c r="G183" s="13" t="str">
        <f t="shared" si="5"/>
        <v/>
      </c>
    </row>
    <row r="184" spans="1:7" x14ac:dyDescent="0.25">
      <c r="A184" s="3"/>
      <c r="B184" s="8"/>
      <c r="C184" s="1" t="s">
        <v>1679</v>
      </c>
      <c r="D184" s="8"/>
      <c r="E184" s="8"/>
      <c r="F184" s="13"/>
      <c r="G184" s="13" t="str">
        <f t="shared" si="5"/>
        <v/>
      </c>
    </row>
    <row r="185" spans="1:7" x14ac:dyDescent="0.25">
      <c r="A185" s="3"/>
      <c r="B185" s="8"/>
      <c r="C185" s="1" t="s">
        <v>1680</v>
      </c>
      <c r="D185" s="8"/>
      <c r="E185" s="8"/>
      <c r="F185" s="13"/>
      <c r="G185" s="13" t="str">
        <f t="shared" si="5"/>
        <v/>
      </c>
    </row>
    <row r="186" spans="1:7" x14ac:dyDescent="0.25">
      <c r="A186" s="3"/>
      <c r="B186" s="8"/>
      <c r="C186" s="1" t="s">
        <v>3351</v>
      </c>
      <c r="D186" s="8"/>
      <c r="E186" s="8"/>
      <c r="F186" s="13"/>
      <c r="G186" s="13" t="str">
        <f t="shared" si="5"/>
        <v/>
      </c>
    </row>
    <row r="187" spans="1:7" x14ac:dyDescent="0.25">
      <c r="A187" s="3"/>
      <c r="B187" s="8"/>
      <c r="C187" s="1"/>
      <c r="D187" s="8"/>
      <c r="E187" s="8"/>
      <c r="F187" s="13"/>
      <c r="G187" s="13"/>
    </row>
    <row r="188" spans="1:7" x14ac:dyDescent="0.25">
      <c r="A188" s="3">
        <v>19</v>
      </c>
      <c r="B188" s="8"/>
      <c r="C188" s="1" t="s">
        <v>1682</v>
      </c>
      <c r="D188" s="8" t="s">
        <v>252</v>
      </c>
      <c r="E188" s="8">
        <v>1</v>
      </c>
      <c r="F188" s="13">
        <v>0</v>
      </c>
      <c r="G188" s="13">
        <f t="shared" ref="G188:G192" si="6">IFERROR(IF(E188&gt;0,((F188)*E188),""),"")</f>
        <v>0</v>
      </c>
    </row>
    <row r="189" spans="1:7" x14ac:dyDescent="0.25">
      <c r="A189" s="3"/>
      <c r="B189" s="8"/>
      <c r="C189" s="1" t="s">
        <v>1683</v>
      </c>
      <c r="D189" s="8"/>
      <c r="E189" s="8"/>
      <c r="F189" s="13"/>
      <c r="G189" s="13" t="str">
        <f t="shared" si="6"/>
        <v/>
      </c>
    </row>
    <row r="190" spans="1:7" x14ac:dyDescent="0.25">
      <c r="A190" s="3"/>
      <c r="B190" s="8"/>
      <c r="C190" s="1" t="s">
        <v>1684</v>
      </c>
      <c r="D190" s="8"/>
      <c r="E190" s="8"/>
      <c r="F190" s="13"/>
      <c r="G190" s="13" t="str">
        <f t="shared" si="6"/>
        <v/>
      </c>
    </row>
    <row r="191" spans="1:7" x14ac:dyDescent="0.25">
      <c r="A191" s="3"/>
      <c r="B191" s="8"/>
      <c r="C191" s="1" t="s">
        <v>4511</v>
      </c>
      <c r="D191" s="8"/>
      <c r="E191" s="8"/>
      <c r="F191" s="13"/>
      <c r="G191" s="13" t="str">
        <f t="shared" si="6"/>
        <v/>
      </c>
    </row>
    <row r="192" spans="1:7" x14ac:dyDescent="0.25">
      <c r="A192" s="3"/>
      <c r="B192" s="8"/>
      <c r="C192" s="1" t="s">
        <v>2921</v>
      </c>
      <c r="D192" s="8"/>
      <c r="E192" s="8"/>
      <c r="F192" s="13"/>
      <c r="G192" s="13" t="str">
        <f t="shared" si="6"/>
        <v/>
      </c>
    </row>
    <row r="193" spans="1:7" x14ac:dyDescent="0.25">
      <c r="A193" s="3"/>
      <c r="B193" s="8"/>
      <c r="C193" s="1"/>
      <c r="D193" s="8"/>
      <c r="E193" s="8"/>
      <c r="F193" s="13"/>
      <c r="G193" s="13" t="str">
        <f t="shared" ref="G189:G193" si="7">IFERROR(IF(E193&gt;0,((F193)*E193),""),"")</f>
        <v/>
      </c>
    </row>
    <row r="194" spans="1:7" x14ac:dyDescent="0.25">
      <c r="A194" s="3"/>
      <c r="B194" s="8"/>
      <c r="C194" s="1"/>
      <c r="D194" s="8"/>
      <c r="E194" s="8"/>
      <c r="F194" s="13"/>
      <c r="G194" s="13" t="str">
        <f>IFERROR(IF(E194&gt;0,((F194)*E194),""),"")</f>
        <v/>
      </c>
    </row>
    <row r="195" spans="1:7" x14ac:dyDescent="0.25">
      <c r="A195" s="4"/>
      <c r="B195" s="4"/>
      <c r="C195" s="160" t="s">
        <v>7</v>
      </c>
      <c r="D195" s="161"/>
      <c r="E195" s="161"/>
      <c r="F195" s="162"/>
      <c r="G195" s="14">
        <f>SUM(G148:G194)</f>
        <v>0</v>
      </c>
    </row>
    <row r="196" spans="1:7" ht="30" x14ac:dyDescent="0.25">
      <c r="A196" s="2" t="s">
        <v>0</v>
      </c>
      <c r="B196" s="2" t="s">
        <v>1</v>
      </c>
      <c r="C196" s="2" t="s">
        <v>6</v>
      </c>
      <c r="D196" s="2" t="s">
        <v>2</v>
      </c>
      <c r="E196" s="2" t="s">
        <v>3</v>
      </c>
      <c r="F196" s="12" t="s">
        <v>4</v>
      </c>
      <c r="G196" s="12" t="s">
        <v>5</v>
      </c>
    </row>
    <row r="197" spans="1:7" x14ac:dyDescent="0.25">
      <c r="A197" s="5"/>
      <c r="B197" s="4"/>
      <c r="C197" s="160" t="s">
        <v>8</v>
      </c>
      <c r="D197" s="161"/>
      <c r="E197" s="161"/>
      <c r="F197" s="162"/>
      <c r="G197" s="15">
        <f>G195</f>
        <v>0</v>
      </c>
    </row>
    <row r="198" spans="1:7" x14ac:dyDescent="0.25">
      <c r="A198" s="3">
        <v>20</v>
      </c>
      <c r="B198" s="11"/>
      <c r="C198" s="1" t="s">
        <v>2922</v>
      </c>
      <c r="D198" s="3" t="s">
        <v>252</v>
      </c>
      <c r="E198" s="3">
        <v>10</v>
      </c>
      <c r="F198" s="13">
        <v>0</v>
      </c>
      <c r="G198" s="13">
        <f t="shared" ref="G198" si="8">IFERROR(IF(E198&gt;0,((F198)*E198),""),"")</f>
        <v>0</v>
      </c>
    </row>
    <row r="199" spans="1:7" x14ac:dyDescent="0.25">
      <c r="A199" s="60"/>
      <c r="B199" s="11"/>
      <c r="C199" s="1" t="s">
        <v>2923</v>
      </c>
      <c r="D199" s="8"/>
      <c r="E199" s="8"/>
      <c r="F199" s="13"/>
      <c r="G199" s="13"/>
    </row>
    <row r="200" spans="1:7" x14ac:dyDescent="0.25">
      <c r="A200" s="60"/>
      <c r="B200" s="11"/>
      <c r="C200" s="1" t="s">
        <v>2924</v>
      </c>
      <c r="D200" s="8"/>
      <c r="E200" s="8"/>
      <c r="F200" s="13"/>
      <c r="G200" s="13"/>
    </row>
    <row r="201" spans="1:7" x14ac:dyDescent="0.25">
      <c r="A201" s="60"/>
      <c r="B201" s="11"/>
      <c r="C201" s="62"/>
      <c r="D201" s="8"/>
      <c r="E201" s="8"/>
      <c r="F201" s="13"/>
      <c r="G201" s="13"/>
    </row>
    <row r="202" spans="1:7" x14ac:dyDescent="0.25">
      <c r="A202" s="60"/>
      <c r="B202" s="11"/>
      <c r="C202" s="18" t="s">
        <v>1658</v>
      </c>
      <c r="D202" s="8"/>
      <c r="E202" s="8"/>
      <c r="F202" s="13"/>
      <c r="G202" s="13" t="str">
        <f t="shared" ref="G202:G239" si="9">IFERROR(IF(E202&gt;0,((F202)*E202),""),"")</f>
        <v/>
      </c>
    </row>
    <row r="203" spans="1:7" x14ac:dyDescent="0.25">
      <c r="A203" s="60"/>
      <c r="B203" s="11"/>
      <c r="C203" s="18" t="s">
        <v>1659</v>
      </c>
      <c r="D203" s="8"/>
      <c r="E203" s="8"/>
      <c r="F203" s="13"/>
      <c r="G203" s="13" t="str">
        <f t="shared" si="9"/>
        <v/>
      </c>
    </row>
    <row r="204" spans="1:7" x14ac:dyDescent="0.25">
      <c r="A204" s="60"/>
      <c r="B204" s="11"/>
      <c r="C204" s="18" t="s">
        <v>1660</v>
      </c>
      <c r="D204" s="8"/>
      <c r="E204" s="8"/>
      <c r="F204" s="13"/>
      <c r="G204" s="13" t="str">
        <f t="shared" si="9"/>
        <v/>
      </c>
    </row>
    <row r="205" spans="1:7" x14ac:dyDescent="0.25">
      <c r="A205" s="60"/>
      <c r="B205" s="11"/>
      <c r="C205" s="18" t="s">
        <v>3358</v>
      </c>
      <c r="D205" s="8"/>
      <c r="E205" s="8"/>
      <c r="F205" s="13"/>
      <c r="G205" s="13" t="str">
        <f t="shared" si="9"/>
        <v/>
      </c>
    </row>
    <row r="206" spans="1:7" x14ac:dyDescent="0.25">
      <c r="A206" s="60"/>
      <c r="B206" s="11"/>
      <c r="C206" s="1"/>
      <c r="D206" s="8"/>
      <c r="E206" s="8"/>
      <c r="F206" s="13"/>
      <c r="G206" s="13" t="str">
        <f t="shared" si="9"/>
        <v/>
      </c>
    </row>
    <row r="207" spans="1:7" x14ac:dyDescent="0.25">
      <c r="A207" s="3">
        <v>21</v>
      </c>
      <c r="B207" s="11"/>
      <c r="C207" s="1" t="s">
        <v>1661</v>
      </c>
      <c r="D207" s="8" t="s">
        <v>256</v>
      </c>
      <c r="E207" s="29">
        <v>1015</v>
      </c>
      <c r="F207" s="13">
        <v>0</v>
      </c>
      <c r="G207" s="13">
        <f t="shared" si="9"/>
        <v>0</v>
      </c>
    </row>
    <row r="208" spans="1:7" x14ac:dyDescent="0.25">
      <c r="A208" s="60"/>
      <c r="B208" s="11"/>
      <c r="C208" s="1" t="s">
        <v>3359</v>
      </c>
      <c r="D208" s="8"/>
      <c r="E208" s="8"/>
      <c r="F208" s="13"/>
      <c r="G208" s="13" t="str">
        <f t="shared" si="9"/>
        <v/>
      </c>
    </row>
    <row r="209" spans="1:7" x14ac:dyDescent="0.25">
      <c r="A209" s="60"/>
      <c r="B209" s="11"/>
      <c r="C209" s="41" t="s">
        <v>2916</v>
      </c>
      <c r="D209" s="8"/>
      <c r="E209" s="8"/>
      <c r="F209" s="13"/>
      <c r="G209" s="13" t="str">
        <f t="shared" si="9"/>
        <v/>
      </c>
    </row>
    <row r="210" spans="1:7" x14ac:dyDescent="0.25">
      <c r="A210" s="60"/>
      <c r="B210" s="11"/>
      <c r="C210" s="1" t="s">
        <v>2917</v>
      </c>
      <c r="D210" s="8"/>
      <c r="E210" s="8"/>
      <c r="F210" s="13"/>
      <c r="G210" s="13" t="str">
        <f t="shared" si="9"/>
        <v/>
      </c>
    </row>
    <row r="211" spans="1:7" x14ac:dyDescent="0.25">
      <c r="A211" s="60"/>
      <c r="B211" s="11"/>
      <c r="C211" s="1" t="s">
        <v>3360</v>
      </c>
      <c r="D211" s="8"/>
      <c r="E211" s="8"/>
      <c r="F211" s="13"/>
      <c r="G211" s="13" t="str">
        <f t="shared" si="9"/>
        <v/>
      </c>
    </row>
    <row r="212" spans="1:7" x14ac:dyDescent="0.25">
      <c r="A212" s="60"/>
      <c r="B212" s="11"/>
      <c r="C212" s="1" t="s">
        <v>3361</v>
      </c>
      <c r="D212" s="8"/>
      <c r="E212" s="8"/>
      <c r="F212" s="13"/>
      <c r="G212" s="13" t="str">
        <f t="shared" si="9"/>
        <v/>
      </c>
    </row>
    <row r="213" spans="1:7" x14ac:dyDescent="0.25">
      <c r="A213" s="60"/>
      <c r="B213" s="11"/>
      <c r="C213" s="1" t="s">
        <v>1603</v>
      </c>
      <c r="D213" s="8"/>
      <c r="E213" s="8"/>
      <c r="F213" s="13"/>
      <c r="G213" s="13" t="str">
        <f t="shared" si="9"/>
        <v/>
      </c>
    </row>
    <row r="214" spans="1:7" x14ac:dyDescent="0.25">
      <c r="A214" s="60"/>
      <c r="B214" s="11"/>
      <c r="C214" s="1" t="s">
        <v>3362</v>
      </c>
      <c r="D214" s="8"/>
      <c r="E214" s="8"/>
      <c r="F214" s="13"/>
      <c r="G214" s="13" t="str">
        <f t="shared" si="9"/>
        <v/>
      </c>
    </row>
    <row r="215" spans="1:7" x14ac:dyDescent="0.25">
      <c r="A215" s="60"/>
      <c r="B215" s="11"/>
      <c r="C215" s="1" t="s">
        <v>3363</v>
      </c>
      <c r="D215" s="8"/>
      <c r="E215" s="8"/>
      <c r="F215" s="13"/>
      <c r="G215" s="13" t="str">
        <f t="shared" si="9"/>
        <v/>
      </c>
    </row>
    <row r="216" spans="1:7" x14ac:dyDescent="0.25">
      <c r="A216" s="60"/>
      <c r="B216" s="11"/>
      <c r="C216" s="1" t="s">
        <v>3364</v>
      </c>
      <c r="D216" s="8"/>
      <c r="E216" s="8"/>
      <c r="F216" s="13"/>
      <c r="G216" s="13" t="str">
        <f t="shared" si="9"/>
        <v/>
      </c>
    </row>
    <row r="217" spans="1:7" x14ac:dyDescent="0.25">
      <c r="A217" s="60"/>
      <c r="B217" s="11"/>
      <c r="C217" s="1" t="s">
        <v>3365</v>
      </c>
      <c r="D217" s="8"/>
      <c r="E217" s="8"/>
      <c r="F217" s="13"/>
      <c r="G217" s="13" t="str">
        <f t="shared" si="9"/>
        <v/>
      </c>
    </row>
    <row r="218" spans="1:7" x14ac:dyDescent="0.25">
      <c r="A218" s="60"/>
      <c r="B218" s="11"/>
      <c r="C218" s="1" t="s">
        <v>1664</v>
      </c>
      <c r="D218" s="8"/>
      <c r="E218" s="8"/>
      <c r="F218" s="13"/>
      <c r="G218" s="13" t="str">
        <f t="shared" si="9"/>
        <v/>
      </c>
    </row>
    <row r="219" spans="1:7" x14ac:dyDescent="0.25">
      <c r="A219" s="60"/>
      <c r="B219" s="11"/>
      <c r="C219" s="1" t="s">
        <v>1665</v>
      </c>
      <c r="D219" s="8"/>
      <c r="E219" s="8"/>
      <c r="F219" s="13"/>
      <c r="G219" s="13" t="str">
        <f t="shared" si="9"/>
        <v/>
      </c>
    </row>
    <row r="220" spans="1:7" x14ac:dyDescent="0.25">
      <c r="A220" s="60"/>
      <c r="B220" s="11"/>
      <c r="C220" s="1" t="s">
        <v>1666</v>
      </c>
      <c r="D220" s="8"/>
      <c r="E220" s="8"/>
      <c r="F220" s="13"/>
      <c r="G220" s="13" t="str">
        <f t="shared" si="9"/>
        <v/>
      </c>
    </row>
    <row r="221" spans="1:7" x14ac:dyDescent="0.25">
      <c r="A221" s="60"/>
      <c r="B221" s="11"/>
      <c r="C221" s="1" t="s">
        <v>1667</v>
      </c>
      <c r="D221" s="8"/>
      <c r="E221" s="8"/>
      <c r="F221" s="13"/>
      <c r="G221" s="13" t="str">
        <f t="shared" si="9"/>
        <v/>
      </c>
    </row>
    <row r="222" spans="1:7" x14ac:dyDescent="0.25">
      <c r="A222" s="60"/>
      <c r="B222" s="11"/>
      <c r="C222" s="1" t="s">
        <v>1668</v>
      </c>
      <c r="D222" s="8"/>
      <c r="E222" s="8"/>
      <c r="F222" s="13"/>
      <c r="G222" s="13" t="str">
        <f t="shared" si="9"/>
        <v/>
      </c>
    </row>
    <row r="223" spans="1:7" x14ac:dyDescent="0.25">
      <c r="A223" s="60"/>
      <c r="B223" s="11"/>
      <c r="C223" s="1" t="s">
        <v>1669</v>
      </c>
      <c r="D223" s="8"/>
      <c r="E223" s="8"/>
      <c r="F223" s="13"/>
      <c r="G223" s="13" t="str">
        <f t="shared" si="9"/>
        <v/>
      </c>
    </row>
    <row r="224" spans="1:7" x14ac:dyDescent="0.25">
      <c r="A224" s="60"/>
      <c r="B224" s="11"/>
      <c r="C224" s="1" t="s">
        <v>1670</v>
      </c>
      <c r="D224" s="8"/>
      <c r="E224" s="8"/>
      <c r="F224" s="13"/>
      <c r="G224" s="13" t="str">
        <f t="shared" si="9"/>
        <v/>
      </c>
    </row>
    <row r="225" spans="1:7" x14ac:dyDescent="0.25">
      <c r="A225" s="60"/>
      <c r="B225" s="11"/>
      <c r="C225" s="1" t="s">
        <v>4512</v>
      </c>
      <c r="D225" s="8"/>
      <c r="E225" s="8"/>
      <c r="F225" s="13"/>
      <c r="G225" s="13" t="str">
        <f t="shared" si="9"/>
        <v/>
      </c>
    </row>
    <row r="226" spans="1:7" x14ac:dyDescent="0.25">
      <c r="A226" s="60"/>
      <c r="B226" s="11"/>
      <c r="C226" s="1"/>
      <c r="D226" s="8"/>
      <c r="E226" s="8"/>
      <c r="F226" s="13"/>
      <c r="G226" s="13" t="str">
        <f t="shared" si="9"/>
        <v/>
      </c>
    </row>
    <row r="227" spans="1:7" x14ac:dyDescent="0.25">
      <c r="A227" s="3">
        <v>22</v>
      </c>
      <c r="B227" s="11"/>
      <c r="C227" s="1" t="s">
        <v>1671</v>
      </c>
      <c r="D227" s="8" t="s">
        <v>252</v>
      </c>
      <c r="E227" s="8">
        <v>2</v>
      </c>
      <c r="F227" s="13">
        <v>0</v>
      </c>
      <c r="G227" s="13">
        <f t="shared" si="9"/>
        <v>0</v>
      </c>
    </row>
    <row r="228" spans="1:7" x14ac:dyDescent="0.25">
      <c r="A228" s="60"/>
      <c r="B228" s="11"/>
      <c r="C228" s="1" t="s">
        <v>1672</v>
      </c>
      <c r="D228" s="8"/>
      <c r="E228" s="8"/>
      <c r="F228" s="13"/>
      <c r="G228" s="13" t="str">
        <f t="shared" si="9"/>
        <v/>
      </c>
    </row>
    <row r="229" spans="1:7" x14ac:dyDescent="0.25">
      <c r="A229" s="60"/>
      <c r="B229" s="11"/>
      <c r="C229" s="1" t="s">
        <v>1619</v>
      </c>
      <c r="D229" s="8"/>
      <c r="E229" s="8"/>
      <c r="F229" s="13"/>
      <c r="G229" s="13" t="str">
        <f t="shared" si="9"/>
        <v/>
      </c>
    </row>
    <row r="230" spans="1:7" x14ac:dyDescent="0.25">
      <c r="A230" s="60"/>
      <c r="B230" s="11"/>
      <c r="C230" s="1" t="s">
        <v>1673</v>
      </c>
      <c r="D230" s="8"/>
      <c r="E230" s="8"/>
      <c r="F230" s="13"/>
      <c r="G230" s="13" t="str">
        <f t="shared" si="9"/>
        <v/>
      </c>
    </row>
    <row r="231" spans="1:7" x14ac:dyDescent="0.25">
      <c r="A231" s="60"/>
      <c r="B231" s="11"/>
      <c r="C231" s="1" t="s">
        <v>1674</v>
      </c>
      <c r="D231" s="8"/>
      <c r="E231" s="8"/>
      <c r="F231" s="13"/>
      <c r="G231" s="13" t="str">
        <f t="shared" si="9"/>
        <v/>
      </c>
    </row>
    <row r="232" spans="1:7" x14ac:dyDescent="0.25">
      <c r="A232" s="60"/>
      <c r="B232" s="11"/>
      <c r="C232" s="1" t="s">
        <v>1675</v>
      </c>
      <c r="D232" s="8"/>
      <c r="E232" s="8"/>
      <c r="F232" s="13"/>
      <c r="G232" s="13" t="str">
        <f t="shared" si="9"/>
        <v/>
      </c>
    </row>
    <row r="233" spans="1:7" x14ac:dyDescent="0.25">
      <c r="A233" s="60"/>
      <c r="B233" s="11"/>
      <c r="C233" s="1" t="s">
        <v>1676</v>
      </c>
      <c r="D233" s="8"/>
      <c r="E233" s="8"/>
      <c r="F233" s="13"/>
      <c r="G233" s="13" t="str">
        <f t="shared" si="9"/>
        <v/>
      </c>
    </row>
    <row r="234" spans="1:7" x14ac:dyDescent="0.25">
      <c r="A234" s="60"/>
      <c r="B234" s="11"/>
      <c r="C234" s="1" t="s">
        <v>1677</v>
      </c>
      <c r="D234" s="8"/>
      <c r="E234" s="8"/>
      <c r="F234" s="13"/>
      <c r="G234" s="13" t="str">
        <f t="shared" si="9"/>
        <v/>
      </c>
    </row>
    <row r="235" spans="1:7" x14ac:dyDescent="0.25">
      <c r="A235" s="60"/>
      <c r="B235" s="11"/>
      <c r="C235" s="1" t="s">
        <v>1678</v>
      </c>
      <c r="D235" s="8"/>
      <c r="E235" s="8"/>
      <c r="F235" s="13"/>
      <c r="G235" s="13" t="str">
        <f t="shared" si="9"/>
        <v/>
      </c>
    </row>
    <row r="236" spans="1:7" x14ac:dyDescent="0.25">
      <c r="A236" s="60"/>
      <c r="B236" s="11"/>
      <c r="C236" s="1" t="s">
        <v>1679</v>
      </c>
      <c r="D236" s="8"/>
      <c r="E236" s="8"/>
      <c r="F236" s="13"/>
      <c r="G236" s="13" t="str">
        <f t="shared" si="9"/>
        <v/>
      </c>
    </row>
    <row r="237" spans="1:7" x14ac:dyDescent="0.25">
      <c r="A237" s="60"/>
      <c r="B237" s="11"/>
      <c r="C237" s="1" t="s">
        <v>1680</v>
      </c>
      <c r="D237" s="8"/>
      <c r="E237" s="8"/>
      <c r="F237" s="13"/>
      <c r="G237" s="13" t="str">
        <f t="shared" si="9"/>
        <v/>
      </c>
    </row>
    <row r="238" spans="1:7" x14ac:dyDescent="0.25">
      <c r="A238" s="60"/>
      <c r="B238" s="11"/>
      <c r="C238" s="1" t="s">
        <v>1681</v>
      </c>
      <c r="D238" s="8"/>
      <c r="E238" s="8"/>
      <c r="F238" s="13"/>
      <c r="G238" s="13" t="str">
        <f t="shared" si="9"/>
        <v/>
      </c>
    </row>
    <row r="239" spans="1:7" x14ac:dyDescent="0.25">
      <c r="A239" s="60"/>
      <c r="B239" s="11"/>
      <c r="C239" s="1" t="s">
        <v>1634</v>
      </c>
      <c r="D239" s="8"/>
      <c r="E239" s="8"/>
      <c r="F239" s="13"/>
      <c r="G239" s="13" t="str">
        <f t="shared" si="9"/>
        <v/>
      </c>
    </row>
    <row r="240" spans="1:7" x14ac:dyDescent="0.25">
      <c r="A240" s="60"/>
      <c r="B240" s="11"/>
      <c r="C240" s="62"/>
      <c r="D240" s="8"/>
      <c r="E240" s="8"/>
      <c r="F240" s="13"/>
      <c r="G240" s="13"/>
    </row>
    <row r="241" spans="1:7" x14ac:dyDescent="0.25">
      <c r="A241" s="60"/>
      <c r="B241" s="11"/>
      <c r="C241" s="62"/>
      <c r="D241" s="8"/>
      <c r="E241" s="8"/>
      <c r="F241" s="13"/>
      <c r="G241" s="13"/>
    </row>
    <row r="242" spans="1:7" x14ac:dyDescent="0.25">
      <c r="A242" s="60"/>
      <c r="B242" s="11"/>
      <c r="C242" s="62"/>
      <c r="D242" s="8"/>
      <c r="E242" s="8"/>
      <c r="F242" s="13"/>
      <c r="G242" s="13"/>
    </row>
    <row r="243" spans="1:7" x14ac:dyDescent="0.25">
      <c r="A243" s="60"/>
      <c r="B243" s="11"/>
      <c r="C243" s="62"/>
      <c r="D243" s="8"/>
      <c r="E243" s="8"/>
      <c r="F243" s="13"/>
      <c r="G243" s="13"/>
    </row>
    <row r="244" spans="1:7" x14ac:dyDescent="0.25">
      <c r="A244" s="4"/>
      <c r="B244" s="4"/>
      <c r="C244" s="160" t="s">
        <v>7</v>
      </c>
      <c r="D244" s="161"/>
      <c r="E244" s="161"/>
      <c r="F244" s="162"/>
      <c r="G244" s="14">
        <f>SUM(G197:G243)</f>
        <v>0</v>
      </c>
    </row>
    <row r="245" spans="1:7" ht="30" x14ac:dyDescent="0.25">
      <c r="A245" s="2" t="s">
        <v>0</v>
      </c>
      <c r="B245" s="2" t="s">
        <v>1</v>
      </c>
      <c r="C245" s="2" t="s">
        <v>6</v>
      </c>
      <c r="D245" s="2" t="s">
        <v>2</v>
      </c>
      <c r="E245" s="2" t="s">
        <v>3</v>
      </c>
      <c r="F245" s="12" t="s">
        <v>4</v>
      </c>
      <c r="G245" s="12" t="s">
        <v>5</v>
      </c>
    </row>
    <row r="246" spans="1:7" x14ac:dyDescent="0.25">
      <c r="A246" s="5"/>
      <c r="B246" s="4"/>
      <c r="C246" s="160" t="s">
        <v>8</v>
      </c>
      <c r="D246" s="161"/>
      <c r="E246" s="161"/>
      <c r="F246" s="162"/>
      <c r="G246" s="15">
        <f>G244</f>
        <v>0</v>
      </c>
    </row>
    <row r="247" spans="1:7" x14ac:dyDescent="0.25">
      <c r="A247" s="3"/>
      <c r="B247" s="8"/>
      <c r="C247" s="18" t="s">
        <v>1645</v>
      </c>
      <c r="D247" s="8"/>
      <c r="E247" s="8"/>
      <c r="F247" s="13"/>
      <c r="G247" s="13" t="str">
        <f t="shared" ref="G247:G252" si="10">IFERROR(IF(E247&gt;0,((F247)*E247),""),"")</f>
        <v/>
      </c>
    </row>
    <row r="248" spans="1:7" x14ac:dyDescent="0.25">
      <c r="A248" s="3"/>
      <c r="B248" s="8"/>
      <c r="C248" s="1"/>
      <c r="D248" s="8"/>
      <c r="E248" s="8"/>
      <c r="F248" s="13"/>
      <c r="G248" s="13" t="str">
        <f t="shared" si="10"/>
        <v/>
      </c>
    </row>
    <row r="249" spans="1:7" x14ac:dyDescent="0.25">
      <c r="A249" s="3">
        <v>23</v>
      </c>
      <c r="B249" s="8"/>
      <c r="C249" s="1" t="s">
        <v>1646</v>
      </c>
      <c r="D249" s="8" t="s">
        <v>13</v>
      </c>
      <c r="E249" s="8">
        <v>1</v>
      </c>
      <c r="F249" s="13">
        <v>0</v>
      </c>
      <c r="G249" s="13">
        <f t="shared" si="10"/>
        <v>0</v>
      </c>
    </row>
    <row r="250" spans="1:7" x14ac:dyDescent="0.25">
      <c r="A250" s="3"/>
      <c r="B250" s="8"/>
      <c r="C250" s="1" t="s">
        <v>1647</v>
      </c>
      <c r="D250" s="8"/>
      <c r="E250" s="8"/>
      <c r="F250" s="13"/>
      <c r="G250" s="13" t="str">
        <f t="shared" si="10"/>
        <v/>
      </c>
    </row>
    <row r="251" spans="1:7" x14ac:dyDescent="0.25">
      <c r="A251" s="3"/>
      <c r="B251" s="8"/>
      <c r="C251" s="1" t="s">
        <v>1648</v>
      </c>
      <c r="D251" s="8"/>
      <c r="E251" s="8"/>
      <c r="F251" s="13"/>
      <c r="G251" s="13" t="str">
        <f t="shared" si="10"/>
        <v/>
      </c>
    </row>
    <row r="252" spans="1:7" x14ac:dyDescent="0.25">
      <c r="A252" s="3"/>
      <c r="B252" s="8"/>
      <c r="C252" s="1" t="s">
        <v>1649</v>
      </c>
      <c r="D252" s="8"/>
      <c r="E252" s="8"/>
      <c r="F252" s="13"/>
      <c r="G252" s="13" t="str">
        <f t="shared" si="10"/>
        <v/>
      </c>
    </row>
    <row r="253" spans="1:7" x14ac:dyDescent="0.25">
      <c r="A253" s="3"/>
      <c r="B253" s="8"/>
      <c r="C253" s="18"/>
      <c r="D253" s="8"/>
      <c r="E253" s="8"/>
      <c r="F253" s="13"/>
      <c r="G253" s="13"/>
    </row>
    <row r="254" spans="1:7" x14ac:dyDescent="0.25">
      <c r="A254" s="3"/>
      <c r="B254" s="11"/>
      <c r="C254" s="18" t="s">
        <v>2422</v>
      </c>
      <c r="D254" s="8"/>
      <c r="E254" s="8"/>
      <c r="F254" s="13"/>
      <c r="G254" s="13"/>
    </row>
    <row r="255" spans="1:7" x14ac:dyDescent="0.25">
      <c r="A255" s="3"/>
      <c r="B255" s="8"/>
      <c r="C255" s="1"/>
      <c r="D255" s="8"/>
      <c r="E255" s="8"/>
      <c r="F255" s="13"/>
      <c r="G255" s="13"/>
    </row>
    <row r="256" spans="1:7" x14ac:dyDescent="0.25">
      <c r="A256" s="3"/>
      <c r="B256" s="8"/>
      <c r="C256" s="18" t="s">
        <v>895</v>
      </c>
      <c r="D256" s="8"/>
      <c r="E256" s="8"/>
      <c r="F256" s="13"/>
      <c r="G256" s="13"/>
    </row>
    <row r="257" spans="1:7" x14ac:dyDescent="0.25">
      <c r="A257" s="3"/>
      <c r="B257" s="8"/>
      <c r="C257" s="18" t="s">
        <v>896</v>
      </c>
      <c r="D257" s="8"/>
      <c r="E257" s="8"/>
      <c r="F257" s="13"/>
      <c r="G257" s="13"/>
    </row>
    <row r="258" spans="1:7" x14ac:dyDescent="0.25">
      <c r="A258" s="3"/>
      <c r="B258" s="8"/>
      <c r="C258" s="18" t="s">
        <v>897</v>
      </c>
      <c r="D258" s="8"/>
      <c r="E258" s="8"/>
      <c r="F258" s="13"/>
      <c r="G258" s="13"/>
    </row>
    <row r="259" spans="1:7" x14ac:dyDescent="0.25">
      <c r="A259" s="3"/>
      <c r="B259" s="11"/>
      <c r="C259" s="18" t="s">
        <v>898</v>
      </c>
      <c r="D259" s="8"/>
      <c r="E259" s="8"/>
      <c r="F259" s="13"/>
      <c r="G259" s="13"/>
    </row>
    <row r="260" spans="1:7" x14ac:dyDescent="0.25">
      <c r="A260" s="3"/>
      <c r="B260" s="8"/>
      <c r="C260" s="18" t="s">
        <v>899</v>
      </c>
      <c r="D260" s="8"/>
      <c r="E260" s="8"/>
      <c r="F260" s="13"/>
      <c r="G260" s="13"/>
    </row>
    <row r="261" spans="1:7" x14ac:dyDescent="0.25">
      <c r="A261" s="3"/>
      <c r="B261" s="11"/>
      <c r="C261" s="18" t="s">
        <v>900</v>
      </c>
      <c r="D261" s="8"/>
      <c r="E261" s="8"/>
      <c r="F261" s="13"/>
      <c r="G261" s="13"/>
    </row>
    <row r="262" spans="1:7" x14ac:dyDescent="0.25">
      <c r="A262" s="3"/>
      <c r="B262" s="8"/>
      <c r="C262" s="18" t="s">
        <v>901</v>
      </c>
      <c r="D262" s="8"/>
      <c r="E262" s="8"/>
      <c r="F262" s="13"/>
      <c r="G262" s="13"/>
    </row>
    <row r="263" spans="1:7" x14ac:dyDescent="0.25">
      <c r="A263" s="3"/>
      <c r="B263" s="8"/>
      <c r="C263" s="18" t="s">
        <v>902</v>
      </c>
      <c r="D263" s="8"/>
      <c r="E263" s="8"/>
      <c r="F263" s="13"/>
      <c r="G263" s="13"/>
    </row>
    <row r="264" spans="1:7" x14ac:dyDescent="0.25">
      <c r="A264" s="3"/>
      <c r="B264" s="8"/>
      <c r="C264" s="18" t="s">
        <v>903</v>
      </c>
      <c r="D264" s="8"/>
      <c r="E264" s="8"/>
      <c r="F264" s="13"/>
      <c r="G264" s="13"/>
    </row>
    <row r="265" spans="1:7" x14ac:dyDescent="0.25">
      <c r="A265" s="3"/>
      <c r="B265" s="11"/>
      <c r="C265" s="18" t="s">
        <v>3487</v>
      </c>
      <c r="D265" s="8"/>
      <c r="E265" s="8"/>
      <c r="F265" s="13"/>
      <c r="G265" s="13"/>
    </row>
    <row r="266" spans="1:7" x14ac:dyDescent="0.25">
      <c r="A266" s="3"/>
      <c r="B266" s="8"/>
      <c r="C266" s="1"/>
      <c r="D266" s="8"/>
      <c r="E266" s="8"/>
      <c r="F266" s="13"/>
      <c r="G266" s="13"/>
    </row>
    <row r="267" spans="1:7" x14ac:dyDescent="0.25">
      <c r="A267" s="3">
        <v>24</v>
      </c>
      <c r="B267" s="8"/>
      <c r="C267" s="1" t="s">
        <v>3488</v>
      </c>
      <c r="D267" s="8" t="s">
        <v>256</v>
      </c>
      <c r="E267" s="29">
        <v>2138</v>
      </c>
      <c r="F267" s="13">
        <v>0</v>
      </c>
      <c r="G267" s="13">
        <f t="shared" ref="G267" si="11">IFERROR(IF(E267&gt;0,((F267)*E267),""),"")</f>
        <v>0</v>
      </c>
    </row>
    <row r="268" spans="1:7" x14ac:dyDescent="0.25">
      <c r="A268" s="3"/>
      <c r="B268" s="8"/>
      <c r="C268" s="1"/>
      <c r="D268" s="8"/>
      <c r="E268" s="29"/>
      <c r="F268" s="13"/>
      <c r="G268" s="13"/>
    </row>
    <row r="269" spans="1:7" x14ac:dyDescent="0.25">
      <c r="A269" s="3">
        <v>25</v>
      </c>
      <c r="B269" s="8"/>
      <c r="C269" s="1" t="s">
        <v>3488</v>
      </c>
      <c r="D269" s="8" t="s">
        <v>256</v>
      </c>
      <c r="E269" s="29">
        <v>400</v>
      </c>
      <c r="F269" s="13">
        <v>0</v>
      </c>
      <c r="G269" s="13">
        <f t="shared" ref="G269" si="12">IFERROR(IF(E269&gt;0,((F269)*E269),""),"")</f>
        <v>0</v>
      </c>
    </row>
    <row r="270" spans="1:7" x14ac:dyDescent="0.25">
      <c r="A270" s="3"/>
      <c r="B270" s="8"/>
      <c r="C270" s="1" t="s">
        <v>3489</v>
      </c>
      <c r="D270" s="8"/>
      <c r="E270" s="29"/>
      <c r="F270" s="13"/>
      <c r="G270" s="13"/>
    </row>
    <row r="271" spans="1:7" x14ac:dyDescent="0.25">
      <c r="A271" s="3"/>
      <c r="B271" s="8"/>
      <c r="C271" s="1"/>
      <c r="D271" s="8"/>
      <c r="E271" s="8"/>
      <c r="F271" s="13"/>
      <c r="G271" s="13"/>
    </row>
    <row r="272" spans="1:7" x14ac:dyDescent="0.25">
      <c r="A272" s="8">
        <v>26</v>
      </c>
      <c r="B272" s="8"/>
      <c r="C272" s="101" t="s">
        <v>3490</v>
      </c>
      <c r="D272" s="102" t="s">
        <v>252</v>
      </c>
      <c r="E272" s="103">
        <v>158</v>
      </c>
      <c r="F272" s="104">
        <v>0</v>
      </c>
      <c r="G272" s="105">
        <f>E272*F272</f>
        <v>0</v>
      </c>
    </row>
    <row r="273" spans="1:7" x14ac:dyDescent="0.25">
      <c r="A273" s="8"/>
      <c r="B273" s="8"/>
      <c r="C273" s="1" t="s">
        <v>3491</v>
      </c>
      <c r="D273" s="8"/>
      <c r="E273" s="8"/>
      <c r="F273" s="13"/>
      <c r="G273" s="13"/>
    </row>
    <row r="274" spans="1:7" x14ac:dyDescent="0.25">
      <c r="A274" s="8"/>
      <c r="B274" s="8"/>
      <c r="C274" s="1"/>
      <c r="D274" s="8"/>
      <c r="E274" s="8"/>
      <c r="F274" s="13"/>
      <c r="G274" s="13"/>
    </row>
    <row r="275" spans="1:7" x14ac:dyDescent="0.25">
      <c r="A275" s="8">
        <v>27</v>
      </c>
      <c r="B275" s="8"/>
      <c r="C275" s="1" t="s">
        <v>3492</v>
      </c>
      <c r="D275" s="8" t="s">
        <v>252</v>
      </c>
      <c r="E275" s="29">
        <v>56</v>
      </c>
      <c r="F275" s="13">
        <v>0</v>
      </c>
      <c r="G275" s="13">
        <f t="shared" ref="G275" si="13">IFERROR(IF(E275&gt;0,((F275)*E275),""),"")</f>
        <v>0</v>
      </c>
    </row>
    <row r="276" spans="1:7" x14ac:dyDescent="0.25">
      <c r="A276" s="8"/>
      <c r="B276" s="8"/>
      <c r="C276" s="1" t="s">
        <v>3493</v>
      </c>
      <c r="D276" s="8"/>
      <c r="E276" s="29"/>
      <c r="F276" s="13"/>
      <c r="G276" s="25" t="str">
        <f>IFERROR(IF(E276&gt;0,((F276)*E276),""),"")</f>
        <v/>
      </c>
    </row>
    <row r="277" spans="1:7" x14ac:dyDescent="0.25">
      <c r="A277" s="8"/>
      <c r="B277" s="8"/>
      <c r="C277" s="7"/>
      <c r="D277" s="8"/>
      <c r="E277" s="29"/>
      <c r="F277" s="48"/>
      <c r="G277" s="13"/>
    </row>
    <row r="278" spans="1:7" x14ac:dyDescent="0.25">
      <c r="A278" s="8">
        <v>28</v>
      </c>
      <c r="B278" s="8"/>
      <c r="C278" s="1" t="s">
        <v>917</v>
      </c>
      <c r="D278" s="8" t="s">
        <v>252</v>
      </c>
      <c r="E278" s="29">
        <v>24</v>
      </c>
      <c r="F278" s="13">
        <v>0</v>
      </c>
      <c r="G278" s="13">
        <f t="shared" ref="G278:G281" si="14">IFERROR(IF(E278&gt;0,((F278)*E278),""),"")</f>
        <v>0</v>
      </c>
    </row>
    <row r="279" spans="1:7" x14ac:dyDescent="0.25">
      <c r="A279" s="8"/>
      <c r="B279" s="8"/>
      <c r="C279" s="1" t="s">
        <v>918</v>
      </c>
      <c r="D279" s="8"/>
      <c r="E279" s="29"/>
      <c r="F279" s="13"/>
      <c r="G279" s="13" t="str">
        <f t="shared" si="14"/>
        <v/>
      </c>
    </row>
    <row r="280" spans="1:7" x14ac:dyDescent="0.25">
      <c r="A280" s="8"/>
      <c r="B280" s="8"/>
      <c r="C280" s="1" t="s">
        <v>919</v>
      </c>
      <c r="D280" s="8"/>
      <c r="E280" s="29"/>
      <c r="F280" s="13"/>
      <c r="G280" s="13" t="str">
        <f t="shared" si="14"/>
        <v/>
      </c>
    </row>
    <row r="281" spans="1:7" x14ac:dyDescent="0.25">
      <c r="A281" s="8"/>
      <c r="B281" s="8"/>
      <c r="C281" s="1" t="s">
        <v>920</v>
      </c>
      <c r="D281" s="8"/>
      <c r="E281" s="29"/>
      <c r="F281" s="13"/>
      <c r="G281" s="13" t="str">
        <f t="shared" si="14"/>
        <v/>
      </c>
    </row>
    <row r="282" spans="1:7" x14ac:dyDescent="0.25">
      <c r="A282" s="8"/>
      <c r="B282" s="8"/>
      <c r="C282" s="7"/>
      <c r="D282" s="8"/>
      <c r="E282" s="29"/>
      <c r="F282" s="48"/>
      <c r="G282" s="13"/>
    </row>
    <row r="283" spans="1:7" x14ac:dyDescent="0.25">
      <c r="A283" s="8"/>
      <c r="B283" s="8"/>
      <c r="C283" s="7"/>
      <c r="D283" s="8"/>
      <c r="E283" s="29"/>
      <c r="F283" s="48"/>
      <c r="G283" s="13"/>
    </row>
    <row r="284" spans="1:7" x14ac:dyDescent="0.25">
      <c r="A284" s="8"/>
      <c r="B284" s="11" t="s">
        <v>1511</v>
      </c>
      <c r="C284" s="18" t="s">
        <v>1510</v>
      </c>
      <c r="D284" s="8"/>
      <c r="E284" s="8"/>
      <c r="F284" s="13"/>
      <c r="G284" s="13" t="str">
        <f t="shared" ref="G284:G289" si="15">IFERROR(IF(E284&gt;0,((F284)*E284),""),"")</f>
        <v/>
      </c>
    </row>
    <row r="285" spans="1:7" x14ac:dyDescent="0.25">
      <c r="A285" s="8"/>
      <c r="B285" s="8"/>
      <c r="C285" s="1"/>
      <c r="D285" s="8"/>
      <c r="E285" s="8"/>
      <c r="F285" s="13"/>
      <c r="G285" s="13" t="str">
        <f t="shared" si="15"/>
        <v/>
      </c>
    </row>
    <row r="286" spans="1:7" x14ac:dyDescent="0.25">
      <c r="A286" s="8"/>
      <c r="B286" s="8"/>
      <c r="C286" s="18" t="s">
        <v>1512</v>
      </c>
      <c r="D286" s="8"/>
      <c r="E286" s="8"/>
      <c r="F286" s="13"/>
      <c r="G286" s="13" t="str">
        <f t="shared" si="15"/>
        <v/>
      </c>
    </row>
    <row r="287" spans="1:7" x14ac:dyDescent="0.25">
      <c r="A287" s="8"/>
      <c r="B287" s="8"/>
      <c r="C287" s="18" t="s">
        <v>1685</v>
      </c>
      <c r="D287" s="8"/>
      <c r="E287" s="8"/>
      <c r="F287" s="13"/>
      <c r="G287" s="13" t="str">
        <f t="shared" si="15"/>
        <v/>
      </c>
    </row>
    <row r="288" spans="1:7" x14ac:dyDescent="0.25">
      <c r="A288" s="8"/>
      <c r="B288" s="8"/>
      <c r="C288" s="18" t="s">
        <v>1686</v>
      </c>
      <c r="D288" s="8"/>
      <c r="E288" s="8"/>
      <c r="F288" s="13"/>
      <c r="G288" s="13" t="str">
        <f t="shared" si="15"/>
        <v/>
      </c>
    </row>
    <row r="289" spans="1:7" x14ac:dyDescent="0.25">
      <c r="A289" s="8"/>
      <c r="B289" s="8"/>
      <c r="C289" s="18" t="s">
        <v>2927</v>
      </c>
      <c r="D289" s="8"/>
      <c r="E289" s="8"/>
      <c r="F289" s="13"/>
      <c r="G289" s="13" t="str">
        <f t="shared" si="15"/>
        <v/>
      </c>
    </row>
    <row r="290" spans="1:7" x14ac:dyDescent="0.25">
      <c r="A290" s="8"/>
      <c r="B290" s="8"/>
      <c r="C290" s="61"/>
      <c r="D290" s="8"/>
      <c r="E290" s="17"/>
      <c r="F290" s="13"/>
      <c r="G290" s="13"/>
    </row>
    <row r="291" spans="1:7" x14ac:dyDescent="0.25">
      <c r="A291" s="8">
        <v>29</v>
      </c>
      <c r="B291" s="8"/>
      <c r="C291" s="7" t="s">
        <v>2928</v>
      </c>
      <c r="D291" s="8" t="s">
        <v>256</v>
      </c>
      <c r="E291" s="29">
        <v>2204</v>
      </c>
      <c r="F291" s="48">
        <v>0</v>
      </c>
      <c r="G291" s="13">
        <f>IFERROR(IF(E291&gt;0,((F291)*E291),""),"")</f>
        <v>0</v>
      </c>
    </row>
    <row r="292" spans="1:7" x14ac:dyDescent="0.25">
      <c r="A292" s="3"/>
      <c r="B292" s="8"/>
      <c r="C292" s="61"/>
      <c r="D292" s="58"/>
      <c r="E292" s="17"/>
      <c r="F292" s="24"/>
      <c r="G292" s="13"/>
    </row>
    <row r="293" spans="1:7" x14ac:dyDescent="0.25">
      <c r="A293" s="4"/>
      <c r="B293" s="4"/>
      <c r="C293" s="160" t="s">
        <v>7</v>
      </c>
      <c r="D293" s="161"/>
      <c r="E293" s="161"/>
      <c r="F293" s="162"/>
      <c r="G293" s="14">
        <f>SUM(G246:G292)</f>
        <v>0</v>
      </c>
    </row>
    <row r="294" spans="1:7" ht="30" x14ac:dyDescent="0.25">
      <c r="A294" s="2" t="s">
        <v>0</v>
      </c>
      <c r="B294" s="2" t="s">
        <v>1</v>
      </c>
      <c r="C294" s="2" t="s">
        <v>6</v>
      </c>
      <c r="D294" s="2" t="s">
        <v>2</v>
      </c>
      <c r="E294" s="2" t="s">
        <v>3</v>
      </c>
      <c r="F294" s="12" t="s">
        <v>4</v>
      </c>
      <c r="G294" s="12" t="s">
        <v>5</v>
      </c>
    </row>
    <row r="295" spans="1:7" x14ac:dyDescent="0.25">
      <c r="A295" s="5"/>
      <c r="B295" s="4"/>
      <c r="C295" s="160" t="s">
        <v>8</v>
      </c>
      <c r="D295" s="161"/>
      <c r="E295" s="161"/>
      <c r="F295" s="162"/>
      <c r="G295" s="15">
        <f>G293</f>
        <v>0</v>
      </c>
    </row>
    <row r="296" spans="1:7" x14ac:dyDescent="0.25">
      <c r="A296" s="79"/>
      <c r="B296" s="80"/>
      <c r="C296" s="81" t="s">
        <v>3366</v>
      </c>
      <c r="D296" s="80"/>
      <c r="E296" s="80"/>
      <c r="F296" s="82"/>
      <c r="G296" s="82"/>
    </row>
    <row r="297" spans="1:7" x14ac:dyDescent="0.25">
      <c r="A297" s="83"/>
      <c r="B297" s="84"/>
      <c r="C297" s="85"/>
      <c r="D297" s="84"/>
      <c r="E297" s="84"/>
      <c r="F297" s="86"/>
      <c r="G297" s="86"/>
    </row>
    <row r="298" spans="1:7" x14ac:dyDescent="0.25">
      <c r="A298" s="83"/>
      <c r="B298" s="84"/>
      <c r="C298" s="87" t="s">
        <v>3367</v>
      </c>
      <c r="D298" s="84"/>
      <c r="E298" s="84"/>
      <c r="F298" s="86"/>
      <c r="G298" s="86"/>
    </row>
    <row r="299" spans="1:7" x14ac:dyDescent="0.25">
      <c r="A299" s="83"/>
      <c r="B299" s="84"/>
      <c r="C299" s="88" t="s">
        <v>3368</v>
      </c>
      <c r="D299" s="84"/>
      <c r="E299" s="84"/>
      <c r="F299" s="86"/>
      <c r="G299" s="86"/>
    </row>
    <row r="300" spans="1:7" x14ac:dyDescent="0.25">
      <c r="A300" s="83"/>
      <c r="B300" s="84"/>
      <c r="C300" s="88" t="s">
        <v>3369</v>
      </c>
      <c r="D300" s="84"/>
      <c r="E300" s="84"/>
      <c r="F300" s="86"/>
      <c r="G300" s="86"/>
    </row>
    <row r="301" spans="1:7" x14ac:dyDescent="0.25">
      <c r="A301" s="83"/>
      <c r="B301" s="84"/>
      <c r="C301" s="88" t="s">
        <v>3370</v>
      </c>
      <c r="D301" s="84"/>
      <c r="E301" s="84"/>
      <c r="F301" s="86"/>
      <c r="G301" s="86"/>
    </row>
    <row r="302" spans="1:7" x14ac:dyDescent="0.25">
      <c r="A302" s="83"/>
      <c r="B302" s="84"/>
      <c r="C302" s="85"/>
      <c r="D302" s="84"/>
      <c r="E302" s="84"/>
      <c r="F302" s="86"/>
      <c r="G302" s="86"/>
    </row>
    <row r="303" spans="1:7" x14ac:dyDescent="0.25">
      <c r="A303" s="83">
        <v>30</v>
      </c>
      <c r="B303" s="84"/>
      <c r="C303" s="89" t="s">
        <v>3371</v>
      </c>
      <c r="D303" s="83" t="s">
        <v>252</v>
      </c>
      <c r="E303" s="83">
        <v>20</v>
      </c>
      <c r="F303" s="86">
        <v>0</v>
      </c>
      <c r="G303" s="90">
        <f t="shared" ref="G303" si="16">IFERROR(IF(E303&gt;0,((F303)*E303),""),"")</f>
        <v>0</v>
      </c>
    </row>
    <row r="304" spans="1:7" x14ac:dyDescent="0.25">
      <c r="A304" s="83"/>
      <c r="B304" s="84"/>
      <c r="C304" s="85" t="s">
        <v>3372</v>
      </c>
      <c r="D304" s="84"/>
      <c r="E304" s="84"/>
      <c r="F304" s="86"/>
      <c r="G304" s="86"/>
    </row>
    <row r="305" spans="1:7" x14ac:dyDescent="0.25">
      <c r="A305" s="83"/>
      <c r="B305" s="84"/>
      <c r="C305" s="85" t="s">
        <v>3373</v>
      </c>
      <c r="D305" s="84"/>
      <c r="E305" s="84"/>
      <c r="F305" s="86"/>
      <c r="G305" s="86"/>
    </row>
    <row r="306" spans="1:7" x14ac:dyDescent="0.25">
      <c r="A306" s="83"/>
      <c r="B306" s="84"/>
      <c r="C306" s="85" t="s">
        <v>3374</v>
      </c>
      <c r="D306" s="84"/>
      <c r="E306" s="84"/>
      <c r="F306" s="86"/>
      <c r="G306" s="86"/>
    </row>
    <row r="307" spans="1:7" x14ac:dyDescent="0.25">
      <c r="A307" s="83"/>
      <c r="B307" s="84"/>
      <c r="C307" s="85" t="s">
        <v>3375</v>
      </c>
      <c r="D307" s="84"/>
      <c r="E307" s="84"/>
      <c r="F307" s="86"/>
      <c r="G307" s="86"/>
    </row>
    <row r="308" spans="1:7" x14ac:dyDescent="0.25">
      <c r="A308" s="83"/>
      <c r="B308" s="84"/>
      <c r="C308" s="85" t="s">
        <v>3376</v>
      </c>
      <c r="D308" s="84"/>
      <c r="E308" s="84"/>
      <c r="F308" s="86"/>
      <c r="G308" s="86"/>
    </row>
    <row r="309" spans="1:7" x14ac:dyDescent="0.25">
      <c r="A309" s="83"/>
      <c r="B309" s="84"/>
      <c r="C309" s="85"/>
      <c r="D309" s="84"/>
      <c r="E309" s="84"/>
      <c r="F309" s="86"/>
      <c r="G309" s="86"/>
    </row>
    <row r="310" spans="1:7" x14ac:dyDescent="0.25">
      <c r="A310" s="83">
        <v>31</v>
      </c>
      <c r="B310" s="84"/>
      <c r="C310" s="89" t="s">
        <v>3371</v>
      </c>
      <c r="D310" s="83" t="s">
        <v>252</v>
      </c>
      <c r="E310" s="83">
        <v>20</v>
      </c>
      <c r="F310" s="86">
        <v>0</v>
      </c>
      <c r="G310" s="90">
        <f t="shared" ref="G310" si="17">IFERROR(IF(E310&gt;0,((F310)*E310),""),"")</f>
        <v>0</v>
      </c>
    </row>
    <row r="311" spans="1:7" x14ac:dyDescent="0.25">
      <c r="A311" s="83"/>
      <c r="B311" s="84"/>
      <c r="C311" s="85" t="s">
        <v>3377</v>
      </c>
      <c r="D311" s="84"/>
      <c r="E311" s="84"/>
      <c r="F311" s="86"/>
      <c r="G311" s="86"/>
    </row>
    <row r="312" spans="1:7" x14ac:dyDescent="0.25">
      <c r="A312" s="83"/>
      <c r="B312" s="84"/>
      <c r="C312" s="85" t="s">
        <v>3378</v>
      </c>
      <c r="D312" s="84"/>
      <c r="E312" s="84"/>
      <c r="F312" s="86"/>
      <c r="G312" s="86"/>
    </row>
    <row r="313" spans="1:7" x14ac:dyDescent="0.25">
      <c r="A313" s="83"/>
      <c r="B313" s="84"/>
      <c r="C313" s="85" t="s">
        <v>3379</v>
      </c>
      <c r="D313" s="84"/>
      <c r="E313" s="84"/>
      <c r="F313" s="86"/>
      <c r="G313" s="86"/>
    </row>
    <row r="314" spans="1:7" x14ac:dyDescent="0.25">
      <c r="A314" s="83"/>
      <c r="B314" s="84"/>
      <c r="C314" s="85" t="s">
        <v>3380</v>
      </c>
      <c r="D314" s="84"/>
      <c r="E314" s="84"/>
      <c r="F314" s="86"/>
      <c r="G314" s="86"/>
    </row>
    <row r="315" spans="1:7" x14ac:dyDescent="0.25">
      <c r="A315" s="83"/>
      <c r="B315" s="84"/>
      <c r="C315" s="85"/>
      <c r="D315" s="84"/>
      <c r="E315" s="84"/>
      <c r="F315" s="86"/>
      <c r="G315" s="86"/>
    </row>
    <row r="316" spans="1:7" x14ac:dyDescent="0.25">
      <c r="A316" s="83">
        <v>32</v>
      </c>
      <c r="B316" s="84"/>
      <c r="C316" s="89" t="s">
        <v>3371</v>
      </c>
      <c r="D316" s="83" t="s">
        <v>252</v>
      </c>
      <c r="E316" s="83">
        <v>20</v>
      </c>
      <c r="F316" s="86">
        <v>0</v>
      </c>
      <c r="G316" s="90">
        <f t="shared" ref="G316" si="18">IFERROR(IF(E316&gt;0,((F316)*E316),""),"")</f>
        <v>0</v>
      </c>
    </row>
    <row r="317" spans="1:7" x14ac:dyDescent="0.25">
      <c r="A317" s="83"/>
      <c r="B317" s="84"/>
      <c r="C317" s="85" t="s">
        <v>3381</v>
      </c>
      <c r="D317" s="84"/>
      <c r="E317" s="84"/>
      <c r="F317" s="86"/>
      <c r="G317" s="86"/>
    </row>
    <row r="318" spans="1:7" x14ac:dyDescent="0.25">
      <c r="A318" s="83"/>
      <c r="B318" s="84"/>
      <c r="C318" s="85" t="s">
        <v>3378</v>
      </c>
      <c r="D318" s="84"/>
      <c r="E318" s="84"/>
      <c r="F318" s="86"/>
      <c r="G318" s="86"/>
    </row>
    <row r="319" spans="1:7" x14ac:dyDescent="0.25">
      <c r="A319" s="83"/>
      <c r="B319" s="84"/>
      <c r="C319" s="85" t="s">
        <v>3379</v>
      </c>
      <c r="D319" s="84"/>
      <c r="E319" s="84"/>
      <c r="F319" s="86"/>
      <c r="G319" s="86"/>
    </row>
    <row r="320" spans="1:7" x14ac:dyDescent="0.25">
      <c r="A320" s="83"/>
      <c r="B320" s="84"/>
      <c r="C320" s="85" t="s">
        <v>3380</v>
      </c>
      <c r="D320" s="84"/>
      <c r="E320" s="84"/>
      <c r="F320" s="86"/>
      <c r="G320" s="86"/>
    </row>
    <row r="321" spans="1:7" x14ac:dyDescent="0.25">
      <c r="A321" s="83"/>
      <c r="B321" s="84"/>
      <c r="C321" s="85"/>
      <c r="D321" s="84"/>
      <c r="E321" s="84"/>
      <c r="F321" s="86"/>
      <c r="G321" s="86"/>
    </row>
    <row r="322" spans="1:7" x14ac:dyDescent="0.25">
      <c r="A322" s="83">
        <v>33</v>
      </c>
      <c r="B322" s="84"/>
      <c r="C322" s="89" t="s">
        <v>3371</v>
      </c>
      <c r="D322" s="83" t="s">
        <v>252</v>
      </c>
      <c r="E322" s="83">
        <v>28</v>
      </c>
      <c r="F322" s="86">
        <v>0</v>
      </c>
      <c r="G322" s="90">
        <f t="shared" ref="G322" si="19">IFERROR(IF(E322&gt;0,((F322)*E322),""),"")</f>
        <v>0</v>
      </c>
    </row>
    <row r="323" spans="1:7" x14ac:dyDescent="0.25">
      <c r="A323" s="83"/>
      <c r="B323" s="84"/>
      <c r="C323" s="85" t="s">
        <v>3382</v>
      </c>
      <c r="D323" s="84"/>
      <c r="E323" s="84"/>
      <c r="F323" s="86"/>
      <c r="G323" s="86"/>
    </row>
    <row r="324" spans="1:7" x14ac:dyDescent="0.25">
      <c r="A324" s="83"/>
      <c r="B324" s="84"/>
      <c r="C324" s="85" t="s">
        <v>3373</v>
      </c>
      <c r="D324" s="84"/>
      <c r="E324" s="84"/>
      <c r="F324" s="86"/>
      <c r="G324" s="86"/>
    </row>
    <row r="325" spans="1:7" x14ac:dyDescent="0.25">
      <c r="A325" s="83"/>
      <c r="B325" s="84"/>
      <c r="C325" s="85" t="s">
        <v>3383</v>
      </c>
      <c r="D325" s="84"/>
      <c r="E325" s="84"/>
      <c r="F325" s="86"/>
      <c r="G325" s="86"/>
    </row>
    <row r="326" spans="1:7" x14ac:dyDescent="0.25">
      <c r="A326" s="83"/>
      <c r="B326" s="84"/>
      <c r="C326" s="85" t="s">
        <v>3376</v>
      </c>
      <c r="D326" s="84"/>
      <c r="E326" s="84"/>
      <c r="F326" s="86"/>
      <c r="G326" s="86"/>
    </row>
    <row r="327" spans="1:7" x14ac:dyDescent="0.25">
      <c r="A327" s="83"/>
      <c r="B327" s="84"/>
      <c r="C327" s="85"/>
      <c r="D327" s="84"/>
      <c r="E327" s="84"/>
      <c r="F327" s="86"/>
      <c r="G327" s="86"/>
    </row>
    <row r="328" spans="1:7" x14ac:dyDescent="0.25">
      <c r="A328" s="83">
        <v>34</v>
      </c>
      <c r="B328" s="84"/>
      <c r="C328" s="89" t="s">
        <v>3371</v>
      </c>
      <c r="D328" s="83" t="s">
        <v>252</v>
      </c>
      <c r="E328" s="83">
        <v>28</v>
      </c>
      <c r="F328" s="86">
        <v>0</v>
      </c>
      <c r="G328" s="90">
        <f t="shared" ref="G328" si="20">IFERROR(IF(E328&gt;0,((F328)*E328),""),"")</f>
        <v>0</v>
      </c>
    </row>
    <row r="329" spans="1:7" x14ac:dyDescent="0.25">
      <c r="A329" s="83"/>
      <c r="B329" s="84"/>
      <c r="C329" s="85" t="s">
        <v>3384</v>
      </c>
      <c r="D329" s="84"/>
      <c r="E329" s="84"/>
      <c r="F329" s="86"/>
      <c r="G329" s="86"/>
    </row>
    <row r="330" spans="1:7" x14ac:dyDescent="0.25">
      <c r="A330" s="83"/>
      <c r="B330" s="84"/>
      <c r="C330" s="85" t="s">
        <v>3378</v>
      </c>
      <c r="D330" s="84"/>
      <c r="E330" s="84"/>
      <c r="F330" s="86"/>
      <c r="G330" s="86"/>
    </row>
    <row r="331" spans="1:7" x14ac:dyDescent="0.25">
      <c r="A331" s="83"/>
      <c r="B331" s="84"/>
      <c r="C331" s="85" t="s">
        <v>3379</v>
      </c>
      <c r="D331" s="84"/>
      <c r="E331" s="84"/>
      <c r="F331" s="86"/>
      <c r="G331" s="86"/>
    </row>
    <row r="332" spans="1:7" x14ac:dyDescent="0.25">
      <c r="A332" s="83"/>
      <c r="B332" s="84"/>
      <c r="C332" s="85" t="s">
        <v>3380</v>
      </c>
      <c r="D332" s="84"/>
      <c r="E332" s="84"/>
      <c r="F332" s="86"/>
      <c r="G332" s="86"/>
    </row>
    <row r="333" spans="1:7" x14ac:dyDescent="0.25">
      <c r="A333" s="83"/>
      <c r="B333" s="84"/>
      <c r="C333" s="85"/>
      <c r="D333" s="84"/>
      <c r="E333" s="84"/>
      <c r="F333" s="86"/>
      <c r="G333" s="86"/>
    </row>
    <row r="334" spans="1:7" x14ac:dyDescent="0.25">
      <c r="A334" s="83">
        <v>35</v>
      </c>
      <c r="B334" s="84"/>
      <c r="C334" s="89" t="s">
        <v>3371</v>
      </c>
      <c r="D334" s="83" t="s">
        <v>252</v>
      </c>
      <c r="E334" s="83">
        <v>28</v>
      </c>
      <c r="F334" s="86">
        <v>0</v>
      </c>
      <c r="G334" s="90">
        <f t="shared" ref="G334" si="21">IFERROR(IF(E334&gt;0,((F334)*E334),""),"")</f>
        <v>0</v>
      </c>
    </row>
    <row r="335" spans="1:7" x14ac:dyDescent="0.25">
      <c r="A335" s="83"/>
      <c r="B335" s="84"/>
      <c r="C335" s="85" t="s">
        <v>3385</v>
      </c>
      <c r="D335" s="84"/>
      <c r="E335" s="84"/>
      <c r="F335" s="86"/>
      <c r="G335" s="86"/>
    </row>
    <row r="336" spans="1:7" x14ac:dyDescent="0.25">
      <c r="A336" s="83"/>
      <c r="B336" s="84"/>
      <c r="C336" s="85" t="s">
        <v>3378</v>
      </c>
      <c r="D336" s="84"/>
      <c r="E336" s="84"/>
      <c r="F336" s="86"/>
      <c r="G336" s="86"/>
    </row>
    <row r="337" spans="1:7" x14ac:dyDescent="0.25">
      <c r="A337" s="83"/>
      <c r="B337" s="84"/>
      <c r="C337" s="85" t="s">
        <v>3379</v>
      </c>
      <c r="D337" s="84"/>
      <c r="E337" s="84"/>
      <c r="F337" s="86"/>
      <c r="G337" s="86"/>
    </row>
    <row r="338" spans="1:7" x14ac:dyDescent="0.25">
      <c r="A338" s="83"/>
      <c r="B338" s="84"/>
      <c r="C338" s="85" t="s">
        <v>3380</v>
      </c>
      <c r="D338" s="84"/>
      <c r="E338" s="84"/>
      <c r="F338" s="86"/>
      <c r="G338" s="86"/>
    </row>
    <row r="339" spans="1:7" x14ac:dyDescent="0.25">
      <c r="A339" s="83"/>
      <c r="B339" s="84"/>
      <c r="C339" s="85"/>
      <c r="D339" s="84"/>
      <c r="E339" s="84"/>
      <c r="F339" s="86"/>
      <c r="G339" s="86"/>
    </row>
    <row r="340" spans="1:7" x14ac:dyDescent="0.25">
      <c r="A340" s="83"/>
      <c r="B340" s="84"/>
      <c r="C340" s="85"/>
      <c r="D340" s="84"/>
      <c r="E340" s="84"/>
      <c r="F340" s="86"/>
      <c r="G340" s="86"/>
    </row>
    <row r="341" spans="1:7" x14ac:dyDescent="0.25">
      <c r="A341" s="91"/>
      <c r="B341" s="92"/>
      <c r="C341" s="93"/>
      <c r="D341" s="92"/>
      <c r="E341" s="92"/>
      <c r="F341" s="94"/>
      <c r="G341" s="94"/>
    </row>
    <row r="342" spans="1:7" x14ac:dyDescent="0.25">
      <c r="A342" s="4"/>
      <c r="B342" s="4"/>
      <c r="C342" s="172" t="s">
        <v>7</v>
      </c>
      <c r="D342" s="173"/>
      <c r="E342" s="173"/>
      <c r="F342" s="174"/>
      <c r="G342" s="15">
        <f>SUM(G295:G341)</f>
        <v>0</v>
      </c>
    </row>
    <row r="343" spans="1:7" ht="30" x14ac:dyDescent="0.25">
      <c r="A343" s="2" t="s">
        <v>0</v>
      </c>
      <c r="B343" s="2" t="s">
        <v>1</v>
      </c>
      <c r="C343" s="2" t="s">
        <v>6</v>
      </c>
      <c r="D343" s="2" t="s">
        <v>2</v>
      </c>
      <c r="E343" s="2" t="s">
        <v>3</v>
      </c>
      <c r="F343" s="12" t="s">
        <v>4</v>
      </c>
      <c r="G343" s="12" t="s">
        <v>5</v>
      </c>
    </row>
    <row r="344" spans="1:7" x14ac:dyDescent="0.25">
      <c r="A344" s="5"/>
      <c r="B344" s="4"/>
      <c r="C344" s="160" t="s">
        <v>8</v>
      </c>
      <c r="D344" s="161"/>
      <c r="E344" s="161"/>
      <c r="F344" s="162"/>
      <c r="G344" s="15">
        <f>G342</f>
        <v>0</v>
      </c>
    </row>
    <row r="345" spans="1:7" x14ac:dyDescent="0.25">
      <c r="A345" s="79">
        <v>36</v>
      </c>
      <c r="B345" s="80"/>
      <c r="C345" s="95" t="s">
        <v>3386</v>
      </c>
      <c r="D345" s="79" t="s">
        <v>252</v>
      </c>
      <c r="E345" s="96">
        <v>360</v>
      </c>
      <c r="F345" s="82">
        <v>0</v>
      </c>
      <c r="G345" s="97">
        <f t="shared" ref="G345" si="22">IFERROR(IF(E345&gt;0,((F345)*E345),""),"")</f>
        <v>0</v>
      </c>
    </row>
    <row r="346" spans="1:7" x14ac:dyDescent="0.25">
      <c r="A346" s="83"/>
      <c r="B346" s="84"/>
      <c r="C346" s="84" t="s">
        <v>3387</v>
      </c>
      <c r="D346" s="84"/>
      <c r="E346" s="98"/>
      <c r="F346" s="84"/>
      <c r="G346" s="84"/>
    </row>
    <row r="347" spans="1:7" x14ac:dyDescent="0.25">
      <c r="A347" s="83"/>
      <c r="B347" s="84"/>
      <c r="C347" s="84" t="s">
        <v>3388</v>
      </c>
      <c r="D347" s="84"/>
      <c r="E347" s="98"/>
      <c r="F347" s="84"/>
      <c r="G347" s="84"/>
    </row>
    <row r="348" spans="1:7" x14ac:dyDescent="0.25">
      <c r="A348" s="83"/>
      <c r="B348" s="84"/>
      <c r="C348" s="84" t="s">
        <v>3389</v>
      </c>
      <c r="D348" s="84"/>
      <c r="E348" s="98"/>
      <c r="F348" s="84"/>
      <c r="G348" s="84"/>
    </row>
    <row r="349" spans="1:7" x14ac:dyDescent="0.25">
      <c r="A349" s="83"/>
      <c r="B349" s="84"/>
      <c r="C349" s="84" t="s">
        <v>3390</v>
      </c>
      <c r="D349" s="84"/>
      <c r="E349" s="98"/>
      <c r="F349" s="84"/>
      <c r="G349" s="84"/>
    </row>
    <row r="350" spans="1:7" x14ac:dyDescent="0.25">
      <c r="A350" s="83"/>
      <c r="B350" s="84"/>
      <c r="C350" s="84" t="s">
        <v>3376</v>
      </c>
      <c r="D350" s="84"/>
      <c r="E350" s="98"/>
      <c r="F350" s="84"/>
      <c r="G350" s="84"/>
    </row>
    <row r="351" spans="1:7" x14ac:dyDescent="0.25">
      <c r="A351" s="83"/>
      <c r="B351" s="84"/>
      <c r="C351" s="84"/>
      <c r="D351" s="84"/>
      <c r="E351" s="98"/>
      <c r="F351" s="84"/>
      <c r="G351" s="84"/>
    </row>
    <row r="352" spans="1:7" x14ac:dyDescent="0.25">
      <c r="A352" s="83">
        <v>37</v>
      </c>
      <c r="B352" s="84"/>
      <c r="C352" s="99" t="s">
        <v>3391</v>
      </c>
      <c r="D352" s="83" t="s">
        <v>256</v>
      </c>
      <c r="E352" s="100">
        <v>1122</v>
      </c>
      <c r="F352" s="86">
        <v>0</v>
      </c>
      <c r="G352" s="90">
        <f t="shared" ref="G352" si="23">IFERROR(IF(E352&gt;0,((F352)*E352),""),"")</f>
        <v>0</v>
      </c>
    </row>
    <row r="353" spans="1:7" x14ac:dyDescent="0.25">
      <c r="A353" s="83"/>
      <c r="B353" s="84"/>
      <c r="C353" s="84" t="s">
        <v>3392</v>
      </c>
      <c r="D353" s="84"/>
      <c r="E353" s="98"/>
      <c r="F353" s="84"/>
      <c r="G353" s="84"/>
    </row>
    <row r="354" spans="1:7" x14ac:dyDescent="0.25">
      <c r="A354" s="83"/>
      <c r="B354" s="84"/>
      <c r="C354" s="84"/>
      <c r="D354" s="84"/>
      <c r="E354" s="98"/>
      <c r="F354" s="84"/>
      <c r="G354" s="84"/>
    </row>
    <row r="355" spans="1:7" x14ac:dyDescent="0.25">
      <c r="A355" s="83">
        <v>38</v>
      </c>
      <c r="B355" s="84"/>
      <c r="C355" s="84" t="s">
        <v>3393</v>
      </c>
      <c r="D355" s="83" t="s">
        <v>256</v>
      </c>
      <c r="E355" s="100">
        <v>1122</v>
      </c>
      <c r="F355" s="86">
        <v>0</v>
      </c>
      <c r="G355" s="90">
        <f t="shared" ref="G355" si="24">IFERROR(IF(E355&gt;0,((F355)*E355),""),"")</f>
        <v>0</v>
      </c>
    </row>
    <row r="356" spans="1:7" x14ac:dyDescent="0.25">
      <c r="A356" s="83"/>
      <c r="B356" s="84"/>
      <c r="C356" s="84" t="s">
        <v>3394</v>
      </c>
      <c r="D356" s="84"/>
      <c r="E356" s="98"/>
      <c r="F356" s="84"/>
      <c r="G356" s="84"/>
    </row>
    <row r="357" spans="1:7" x14ac:dyDescent="0.25">
      <c r="A357" s="83"/>
      <c r="B357" s="84"/>
      <c r="C357" s="84" t="s">
        <v>3395</v>
      </c>
      <c r="D357" s="84"/>
      <c r="E357" s="98"/>
      <c r="F357" s="84"/>
      <c r="G357" s="84"/>
    </row>
    <row r="358" spans="1:7" x14ac:dyDescent="0.25">
      <c r="A358" s="83"/>
      <c r="B358" s="84"/>
      <c r="C358" s="99" t="s">
        <v>3396</v>
      </c>
      <c r="D358" s="84"/>
      <c r="E358" s="98"/>
      <c r="F358" s="84"/>
      <c r="G358" s="84"/>
    </row>
    <row r="359" spans="1:7" x14ac:dyDescent="0.25">
      <c r="A359" s="83"/>
      <c r="B359" s="84"/>
      <c r="C359" s="84" t="s">
        <v>3397</v>
      </c>
      <c r="D359" s="84"/>
      <c r="E359" s="98"/>
      <c r="F359" s="84"/>
      <c r="G359" s="84"/>
    </row>
    <row r="360" spans="1:7" x14ac:dyDescent="0.25">
      <c r="A360" s="83"/>
      <c r="B360" s="84"/>
      <c r="C360" s="84" t="s">
        <v>3398</v>
      </c>
      <c r="D360" s="84"/>
      <c r="E360" s="98"/>
      <c r="F360" s="84"/>
      <c r="G360" s="84"/>
    </row>
    <row r="361" spans="1:7" x14ac:dyDescent="0.25">
      <c r="A361" s="83"/>
      <c r="B361" s="84"/>
      <c r="C361" s="84" t="s">
        <v>299</v>
      </c>
      <c r="D361" s="84"/>
      <c r="E361" s="98"/>
      <c r="F361" s="84"/>
      <c r="G361" s="84"/>
    </row>
    <row r="362" spans="1:7" x14ac:dyDescent="0.25">
      <c r="A362" s="83"/>
      <c r="B362" s="84"/>
      <c r="C362" s="84"/>
      <c r="D362" s="84"/>
      <c r="E362" s="98"/>
      <c r="F362" s="84"/>
      <c r="G362" s="84"/>
    </row>
    <row r="363" spans="1:7" x14ac:dyDescent="0.25">
      <c r="A363" s="83">
        <v>39</v>
      </c>
      <c r="B363" s="84"/>
      <c r="C363" s="84" t="s">
        <v>3399</v>
      </c>
      <c r="D363" s="83" t="s">
        <v>256</v>
      </c>
      <c r="E363" s="100">
        <v>1122</v>
      </c>
      <c r="F363" s="86">
        <v>0</v>
      </c>
      <c r="G363" s="90">
        <f t="shared" ref="G363" si="25">IFERROR(IF(E363&gt;0,((F363)*E363),""),"")</f>
        <v>0</v>
      </c>
    </row>
    <row r="364" spans="1:7" x14ac:dyDescent="0.25">
      <c r="A364" s="83"/>
      <c r="B364" s="84"/>
      <c r="C364" s="84" t="s">
        <v>3400</v>
      </c>
      <c r="D364" s="84"/>
      <c r="E364" s="98"/>
      <c r="F364" s="84"/>
      <c r="G364" s="84"/>
    </row>
    <row r="365" spans="1:7" x14ac:dyDescent="0.25">
      <c r="A365" s="83"/>
      <c r="B365" s="84"/>
      <c r="C365" s="84" t="s">
        <v>3401</v>
      </c>
      <c r="D365" s="84"/>
      <c r="E365" s="98"/>
      <c r="F365" s="84"/>
      <c r="G365" s="84"/>
    </row>
    <row r="366" spans="1:7" x14ac:dyDescent="0.25">
      <c r="A366" s="83"/>
      <c r="B366" s="84"/>
      <c r="C366" s="84" t="s">
        <v>3402</v>
      </c>
      <c r="D366" s="84"/>
      <c r="E366" s="98"/>
      <c r="F366" s="84"/>
      <c r="G366" s="84"/>
    </row>
    <row r="367" spans="1:7" x14ac:dyDescent="0.25">
      <c r="A367" s="83"/>
      <c r="B367" s="84"/>
      <c r="C367" s="99" t="s">
        <v>3403</v>
      </c>
      <c r="D367" s="84"/>
      <c r="E367" s="98"/>
      <c r="F367" s="84"/>
      <c r="G367" s="84"/>
    </row>
    <row r="368" spans="1:7" x14ac:dyDescent="0.25">
      <c r="A368" s="83"/>
      <c r="B368" s="84"/>
      <c r="C368" s="84" t="s">
        <v>878</v>
      </c>
      <c r="D368" s="84"/>
      <c r="E368" s="98"/>
      <c r="F368" s="84"/>
      <c r="G368" s="84"/>
    </row>
    <row r="369" spans="1:7" x14ac:dyDescent="0.25">
      <c r="A369" s="83"/>
      <c r="B369" s="84"/>
      <c r="C369" s="84"/>
      <c r="D369" s="84"/>
      <c r="E369" s="98"/>
      <c r="F369" s="84"/>
      <c r="G369" s="84"/>
    </row>
    <row r="370" spans="1:7" x14ac:dyDescent="0.25">
      <c r="A370" s="83">
        <v>40</v>
      </c>
      <c r="B370" s="84"/>
      <c r="C370" s="99" t="s">
        <v>3404</v>
      </c>
      <c r="D370" s="83" t="s">
        <v>256</v>
      </c>
      <c r="E370" s="100">
        <v>1122</v>
      </c>
      <c r="F370" s="86">
        <v>0</v>
      </c>
      <c r="G370" s="90">
        <f t="shared" ref="G370" si="26">IFERROR(IF(E370&gt;0,((F370)*E370),""),"")</f>
        <v>0</v>
      </c>
    </row>
    <row r="371" spans="1:7" x14ac:dyDescent="0.25">
      <c r="A371" s="83"/>
      <c r="B371" s="84"/>
      <c r="C371" s="84" t="s">
        <v>3405</v>
      </c>
      <c r="D371" s="84"/>
      <c r="E371" s="98"/>
      <c r="F371" s="84"/>
      <c r="G371" s="84"/>
    </row>
    <row r="372" spans="1:7" x14ac:dyDescent="0.25">
      <c r="A372" s="83"/>
      <c r="B372" s="84"/>
      <c r="C372" s="84"/>
      <c r="D372" s="83"/>
      <c r="E372" s="100"/>
      <c r="F372" s="84"/>
      <c r="G372" s="84"/>
    </row>
    <row r="373" spans="1:7" x14ac:dyDescent="0.25">
      <c r="A373" s="83">
        <v>41</v>
      </c>
      <c r="B373" s="84"/>
      <c r="C373" s="99" t="s">
        <v>3406</v>
      </c>
      <c r="D373" s="83" t="s">
        <v>252</v>
      </c>
      <c r="E373" s="100">
        <v>185</v>
      </c>
      <c r="F373" s="86">
        <v>0</v>
      </c>
      <c r="G373" s="90">
        <f t="shared" ref="G373" si="27">IFERROR(IF(E373&gt;0,((F373)*E373),""),"")</f>
        <v>0</v>
      </c>
    </row>
    <row r="374" spans="1:7" x14ac:dyDescent="0.25">
      <c r="A374" s="83"/>
      <c r="B374" s="84"/>
      <c r="C374" s="84" t="s">
        <v>3407</v>
      </c>
      <c r="D374" s="83"/>
      <c r="E374" s="100"/>
      <c r="F374" s="84"/>
      <c r="G374" s="84"/>
    </row>
    <row r="375" spans="1:7" x14ac:dyDescent="0.25">
      <c r="A375" s="83"/>
      <c r="B375" s="84"/>
      <c r="C375" s="84"/>
      <c r="D375" s="83"/>
      <c r="E375" s="100"/>
      <c r="F375" s="84"/>
      <c r="G375" s="84"/>
    </row>
    <row r="376" spans="1:7" x14ac:dyDescent="0.25">
      <c r="A376" s="83">
        <v>42</v>
      </c>
      <c r="B376" s="84"/>
      <c r="C376" s="99" t="s">
        <v>3408</v>
      </c>
      <c r="D376" s="83" t="s">
        <v>252</v>
      </c>
      <c r="E376" s="100">
        <v>14</v>
      </c>
      <c r="F376" s="86">
        <v>0</v>
      </c>
      <c r="G376" s="90">
        <f t="shared" ref="G376" si="28">IFERROR(IF(E376&gt;0,((F376)*E376),""),"")</f>
        <v>0</v>
      </c>
    </row>
    <row r="377" spans="1:7" x14ac:dyDescent="0.25">
      <c r="A377" s="83"/>
      <c r="B377" s="84"/>
      <c r="C377" s="99"/>
      <c r="D377" s="83"/>
      <c r="E377" s="100"/>
      <c r="F377" s="84"/>
      <c r="G377" s="84"/>
    </row>
    <row r="378" spans="1:7" x14ac:dyDescent="0.25">
      <c r="A378" s="83">
        <v>43</v>
      </c>
      <c r="B378" s="84"/>
      <c r="C378" s="99" t="s">
        <v>3409</v>
      </c>
      <c r="D378" s="83" t="s">
        <v>252</v>
      </c>
      <c r="E378" s="100">
        <v>4</v>
      </c>
      <c r="F378" s="86">
        <v>0</v>
      </c>
      <c r="G378" s="90">
        <f t="shared" ref="G378" si="29">IFERROR(IF(E378&gt;0,((F378)*E378),""),"")</f>
        <v>0</v>
      </c>
    </row>
    <row r="379" spans="1:7" x14ac:dyDescent="0.25">
      <c r="A379" s="83"/>
      <c r="B379" s="84"/>
      <c r="C379" s="99" t="s">
        <v>3410</v>
      </c>
      <c r="D379" s="83"/>
      <c r="E379" s="100"/>
      <c r="F379" s="84"/>
      <c r="G379" s="84"/>
    </row>
    <row r="380" spans="1:7" x14ac:dyDescent="0.25">
      <c r="A380" s="83"/>
      <c r="B380" s="84"/>
      <c r="C380" s="99"/>
      <c r="D380" s="83"/>
      <c r="E380" s="98"/>
      <c r="F380" s="84"/>
      <c r="G380" s="84"/>
    </row>
    <row r="381" spans="1:7" x14ac:dyDescent="0.25">
      <c r="A381" s="83">
        <v>44</v>
      </c>
      <c r="B381" s="84"/>
      <c r="C381" s="99" t="s">
        <v>3411</v>
      </c>
      <c r="D381" s="83" t="s">
        <v>252</v>
      </c>
      <c r="E381" s="100">
        <v>8</v>
      </c>
      <c r="F381" s="86">
        <v>0</v>
      </c>
      <c r="G381" s="90">
        <f t="shared" ref="G381" si="30">IFERROR(IF(E381&gt;0,((F381)*E381),""),"")</f>
        <v>0</v>
      </c>
    </row>
    <row r="382" spans="1:7" x14ac:dyDescent="0.25">
      <c r="A382" s="83"/>
      <c r="B382" s="84"/>
      <c r="C382" s="99"/>
      <c r="D382" s="83"/>
      <c r="E382" s="100"/>
      <c r="F382" s="84"/>
      <c r="G382" s="84"/>
    </row>
    <row r="383" spans="1:7" ht="15.75" customHeight="1" x14ac:dyDescent="0.25">
      <c r="A383" s="83">
        <v>45</v>
      </c>
      <c r="B383" s="84"/>
      <c r="C383" s="99" t="s">
        <v>3412</v>
      </c>
      <c r="D383" s="83" t="s">
        <v>252</v>
      </c>
      <c r="E383" s="100">
        <v>1</v>
      </c>
      <c r="F383" s="86">
        <v>0</v>
      </c>
      <c r="G383" s="90">
        <f t="shared" ref="G383" si="31">IFERROR(IF(E383&gt;0,((F383)*E383),""),"")</f>
        <v>0</v>
      </c>
    </row>
    <row r="384" spans="1:7" x14ac:dyDescent="0.25">
      <c r="A384" s="83"/>
      <c r="B384" s="84"/>
      <c r="C384" s="99" t="s">
        <v>3413</v>
      </c>
      <c r="D384" s="83"/>
      <c r="E384" s="100"/>
      <c r="F384" s="84"/>
      <c r="G384" s="84"/>
    </row>
    <row r="385" spans="1:7" x14ac:dyDescent="0.25">
      <c r="A385" s="83"/>
      <c r="B385" s="84"/>
      <c r="C385" s="99"/>
      <c r="D385" s="83"/>
      <c r="E385" s="100"/>
      <c r="F385" s="84"/>
      <c r="G385" s="84"/>
    </row>
    <row r="386" spans="1:7" x14ac:dyDescent="0.25">
      <c r="A386" s="83">
        <v>46</v>
      </c>
      <c r="B386" s="84"/>
      <c r="C386" s="99" t="s">
        <v>3414</v>
      </c>
      <c r="D386" s="83" t="s">
        <v>252</v>
      </c>
      <c r="E386" s="100">
        <v>1</v>
      </c>
      <c r="F386" s="86">
        <v>0</v>
      </c>
      <c r="G386" s="90">
        <f t="shared" ref="G386" si="32">IFERROR(IF(E386&gt;0,((F386)*E386),""),"")</f>
        <v>0</v>
      </c>
    </row>
    <row r="387" spans="1:7" x14ac:dyDescent="0.25">
      <c r="A387" s="83"/>
      <c r="B387" s="84"/>
      <c r="C387" s="84"/>
      <c r="D387" s="83"/>
      <c r="E387" s="100"/>
      <c r="F387" s="84"/>
      <c r="G387" s="84"/>
    </row>
    <row r="388" spans="1:7" x14ac:dyDescent="0.25">
      <c r="A388" s="83">
        <v>47</v>
      </c>
      <c r="B388" s="84"/>
      <c r="C388" s="99" t="s">
        <v>3415</v>
      </c>
      <c r="D388" s="83" t="s">
        <v>252</v>
      </c>
      <c r="E388" s="100">
        <v>1</v>
      </c>
      <c r="F388" s="86">
        <v>0</v>
      </c>
      <c r="G388" s="90">
        <f t="shared" ref="G388" si="33">IFERROR(IF(E388&gt;0,((F388)*E388),""),"")</f>
        <v>0</v>
      </c>
    </row>
    <row r="389" spans="1:7" x14ac:dyDescent="0.25">
      <c r="A389" s="83"/>
      <c r="B389" s="84"/>
      <c r="C389" s="99" t="s">
        <v>3416</v>
      </c>
      <c r="D389" s="83"/>
      <c r="E389" s="100"/>
      <c r="F389" s="86"/>
      <c r="G389" s="90"/>
    </row>
    <row r="390" spans="1:7" x14ac:dyDescent="0.25">
      <c r="A390" s="83"/>
      <c r="B390" s="84"/>
      <c r="C390" s="84"/>
      <c r="D390" s="83"/>
      <c r="E390" s="83"/>
      <c r="F390" s="84"/>
      <c r="G390" s="84"/>
    </row>
    <row r="391" spans="1:7" x14ac:dyDescent="0.25">
      <c r="A391" s="4"/>
      <c r="B391" s="4"/>
      <c r="C391" s="160" t="s">
        <v>7</v>
      </c>
      <c r="D391" s="161"/>
      <c r="E391" s="161"/>
      <c r="F391" s="162"/>
      <c r="G391" s="14">
        <f>SUM(G344:G390)</f>
        <v>0</v>
      </c>
    </row>
    <row r="392" spans="1:7" ht="30" x14ac:dyDescent="0.25">
      <c r="A392" s="2" t="s">
        <v>0</v>
      </c>
      <c r="B392" s="2" t="s">
        <v>1</v>
      </c>
      <c r="C392" s="2" t="s">
        <v>6</v>
      </c>
      <c r="D392" s="2" t="s">
        <v>2</v>
      </c>
      <c r="E392" s="2" t="s">
        <v>3</v>
      </c>
      <c r="F392" s="12" t="s">
        <v>4</v>
      </c>
      <c r="G392" s="12" t="s">
        <v>5</v>
      </c>
    </row>
    <row r="393" spans="1:7" x14ac:dyDescent="0.25">
      <c r="A393" s="5"/>
      <c r="B393" s="4"/>
      <c r="C393" s="160" t="s">
        <v>8</v>
      </c>
      <c r="D393" s="161"/>
      <c r="E393" s="161"/>
      <c r="F393" s="162"/>
      <c r="G393" s="15">
        <f>G391</f>
        <v>0</v>
      </c>
    </row>
    <row r="394" spans="1:7" x14ac:dyDescent="0.25">
      <c r="A394" s="79">
        <v>48</v>
      </c>
      <c r="B394" s="80"/>
      <c r="C394" s="95" t="s">
        <v>3417</v>
      </c>
      <c r="D394" s="79" t="s">
        <v>252</v>
      </c>
      <c r="E394" s="79">
        <v>1</v>
      </c>
      <c r="F394" s="82">
        <v>0</v>
      </c>
      <c r="G394" s="97">
        <f t="shared" ref="G394" si="34">IFERROR(IF(E394&gt;0,((F394)*E394),""),"")</f>
        <v>0</v>
      </c>
    </row>
    <row r="395" spans="1:7" x14ac:dyDescent="0.25">
      <c r="A395" s="83"/>
      <c r="B395" s="84"/>
      <c r="C395" s="84" t="s">
        <v>3418</v>
      </c>
      <c r="D395" s="84"/>
      <c r="E395" s="83"/>
      <c r="F395" s="84"/>
      <c r="G395" s="84"/>
    </row>
    <row r="396" spans="1:7" x14ac:dyDescent="0.25">
      <c r="A396" s="83"/>
      <c r="B396" s="84"/>
      <c r="C396" s="84" t="s">
        <v>3419</v>
      </c>
      <c r="D396" s="84"/>
      <c r="E396" s="83"/>
      <c r="F396" s="84"/>
      <c r="G396" s="84"/>
    </row>
    <row r="397" spans="1:7" x14ac:dyDescent="0.25">
      <c r="A397" s="83"/>
      <c r="B397" s="84"/>
      <c r="C397" s="84" t="s">
        <v>3420</v>
      </c>
      <c r="D397" s="84"/>
      <c r="E397" s="83"/>
      <c r="F397" s="84"/>
      <c r="G397" s="84"/>
    </row>
    <row r="398" spans="1:7" x14ac:dyDescent="0.25">
      <c r="A398" s="83"/>
      <c r="B398" s="84"/>
      <c r="C398" s="99"/>
      <c r="D398" s="84"/>
      <c r="E398" s="83"/>
      <c r="F398" s="84"/>
      <c r="G398" s="84"/>
    </row>
    <row r="399" spans="1:7" x14ac:dyDescent="0.25">
      <c r="A399" s="83">
        <v>49</v>
      </c>
      <c r="B399" s="84"/>
      <c r="C399" s="99" t="s">
        <v>3421</v>
      </c>
      <c r="D399" s="83" t="s">
        <v>252</v>
      </c>
      <c r="E399" s="83">
        <v>1</v>
      </c>
      <c r="F399" s="86">
        <v>0</v>
      </c>
      <c r="G399" s="90">
        <f t="shared" ref="G399" si="35">IFERROR(IF(E399&gt;0,((F399)*E399),""),"")</f>
        <v>0</v>
      </c>
    </row>
    <row r="400" spans="1:7" x14ac:dyDescent="0.25">
      <c r="A400" s="83"/>
      <c r="B400" s="84"/>
      <c r="C400" s="84" t="s">
        <v>3422</v>
      </c>
      <c r="D400" s="84"/>
      <c r="E400" s="83"/>
      <c r="F400" s="84"/>
      <c r="G400" s="84"/>
    </row>
    <row r="401" spans="1:7" x14ac:dyDescent="0.25">
      <c r="A401" s="83"/>
      <c r="B401" s="84"/>
      <c r="C401" s="84" t="s">
        <v>3423</v>
      </c>
      <c r="D401" s="84"/>
      <c r="E401" s="83"/>
      <c r="F401" s="84"/>
      <c r="G401" s="84"/>
    </row>
    <row r="402" spans="1:7" x14ac:dyDescent="0.25">
      <c r="A402" s="83"/>
      <c r="B402" s="84"/>
      <c r="C402" s="84" t="s">
        <v>3424</v>
      </c>
      <c r="D402" s="84"/>
      <c r="E402" s="83"/>
      <c r="F402" s="84"/>
      <c r="G402" s="84"/>
    </row>
    <row r="403" spans="1:7" x14ac:dyDescent="0.25">
      <c r="A403" s="83"/>
      <c r="B403" s="84"/>
      <c r="C403" s="84"/>
      <c r="D403" s="84"/>
      <c r="E403" s="83"/>
      <c r="F403" s="84"/>
      <c r="G403" s="84"/>
    </row>
    <row r="404" spans="1:7" x14ac:dyDescent="0.25">
      <c r="A404" s="83">
        <v>50</v>
      </c>
      <c r="B404" s="84"/>
      <c r="C404" s="99" t="s">
        <v>3425</v>
      </c>
      <c r="D404" s="83" t="s">
        <v>252</v>
      </c>
      <c r="E404" s="83">
        <v>6</v>
      </c>
      <c r="F404" s="86">
        <v>0</v>
      </c>
      <c r="G404" s="90">
        <f t="shared" ref="G404" si="36">IFERROR(IF(E404&gt;0,((F404)*E404),""),"")</f>
        <v>0</v>
      </c>
    </row>
    <row r="405" spans="1:7" x14ac:dyDescent="0.25">
      <c r="A405" s="83"/>
      <c r="B405" s="84"/>
      <c r="C405" s="84" t="s">
        <v>3426</v>
      </c>
      <c r="D405" s="84"/>
      <c r="E405" s="83"/>
      <c r="F405" s="84"/>
      <c r="G405" s="84"/>
    </row>
    <row r="406" spans="1:7" x14ac:dyDescent="0.25">
      <c r="A406" s="83"/>
      <c r="B406" s="84"/>
      <c r="C406" s="84" t="s">
        <v>3427</v>
      </c>
      <c r="D406" s="84"/>
      <c r="E406" s="83"/>
      <c r="F406" s="84"/>
      <c r="G406" s="84"/>
    </row>
    <row r="407" spans="1:7" x14ac:dyDescent="0.25">
      <c r="A407" s="83"/>
      <c r="B407" s="84"/>
      <c r="C407" s="84" t="s">
        <v>3428</v>
      </c>
      <c r="D407" s="84"/>
      <c r="E407" s="83"/>
      <c r="F407" s="84"/>
      <c r="G407" s="84"/>
    </row>
    <row r="408" spans="1:7" x14ac:dyDescent="0.25">
      <c r="A408" s="83"/>
      <c r="B408" s="84"/>
      <c r="C408" s="84"/>
      <c r="D408" s="84"/>
      <c r="E408" s="83"/>
      <c r="F408" s="84"/>
      <c r="G408" s="84"/>
    </row>
    <row r="409" spans="1:7" x14ac:dyDescent="0.25">
      <c r="A409" s="83">
        <v>51</v>
      </c>
      <c r="B409" s="84"/>
      <c r="C409" s="99" t="s">
        <v>3429</v>
      </c>
      <c r="D409" s="83" t="s">
        <v>252</v>
      </c>
      <c r="E409" s="83">
        <v>1</v>
      </c>
      <c r="F409" s="86">
        <v>0</v>
      </c>
      <c r="G409" s="90">
        <f t="shared" ref="G409" si="37">IFERROR(IF(E409&gt;0,((F409)*E409),""),"")</f>
        <v>0</v>
      </c>
    </row>
    <row r="410" spans="1:7" x14ac:dyDescent="0.25">
      <c r="A410" s="83"/>
      <c r="B410" s="84"/>
      <c r="C410" s="84" t="s">
        <v>3424</v>
      </c>
      <c r="D410" s="84"/>
      <c r="E410" s="83"/>
      <c r="F410" s="84"/>
      <c r="G410" s="84"/>
    </row>
    <row r="411" spans="1:7" x14ac:dyDescent="0.25">
      <c r="A411" s="83"/>
      <c r="B411" s="84"/>
      <c r="C411" s="84"/>
      <c r="D411" s="84"/>
      <c r="E411" s="83"/>
      <c r="F411" s="84"/>
      <c r="G411" s="84"/>
    </row>
    <row r="412" spans="1:7" x14ac:dyDescent="0.25">
      <c r="A412" s="83">
        <v>52</v>
      </c>
      <c r="B412" s="84"/>
      <c r="C412" s="99" t="s">
        <v>3430</v>
      </c>
      <c r="D412" s="83" t="s">
        <v>252</v>
      </c>
      <c r="E412" s="83">
        <v>1</v>
      </c>
      <c r="F412" s="86">
        <v>0</v>
      </c>
      <c r="G412" s="90">
        <f t="shared" ref="G412" si="38">IFERROR(IF(E412&gt;0,((F412)*E412),""),"")</f>
        <v>0</v>
      </c>
    </row>
    <row r="413" spans="1:7" x14ac:dyDescent="0.25">
      <c r="A413" s="83"/>
      <c r="B413" s="84"/>
      <c r="C413" s="99"/>
      <c r="D413" s="84"/>
      <c r="E413" s="83"/>
      <c r="F413" s="84"/>
      <c r="G413" s="84"/>
    </row>
    <row r="414" spans="1:7" x14ac:dyDescent="0.25">
      <c r="A414" s="83">
        <v>53</v>
      </c>
      <c r="B414" s="84"/>
      <c r="C414" s="99" t="s">
        <v>3431</v>
      </c>
      <c r="D414" s="83" t="s">
        <v>252</v>
      </c>
      <c r="E414" s="83">
        <v>6</v>
      </c>
      <c r="F414" s="86">
        <v>0</v>
      </c>
      <c r="G414" s="90">
        <f t="shared" ref="G414" si="39">IFERROR(IF(E414&gt;0,((F414)*E414),""),"")</f>
        <v>0</v>
      </c>
    </row>
    <row r="415" spans="1:7" x14ac:dyDescent="0.25">
      <c r="A415" s="83"/>
      <c r="B415" s="84"/>
      <c r="C415" s="99" t="s">
        <v>3432</v>
      </c>
      <c r="D415" s="84"/>
      <c r="E415" s="83"/>
      <c r="F415" s="84"/>
      <c r="G415" s="84"/>
    </row>
    <row r="416" spans="1:7" x14ac:dyDescent="0.25">
      <c r="A416" s="83"/>
      <c r="B416" s="84"/>
      <c r="C416" s="99"/>
      <c r="D416" s="84"/>
      <c r="E416" s="83"/>
      <c r="F416" s="84"/>
      <c r="G416" s="84"/>
    </row>
    <row r="417" spans="1:7" ht="17.25" customHeight="1" x14ac:dyDescent="0.25">
      <c r="A417" s="83">
        <v>54</v>
      </c>
      <c r="B417" s="84"/>
      <c r="C417" s="99" t="s">
        <v>3433</v>
      </c>
      <c r="D417" s="83" t="s">
        <v>252</v>
      </c>
      <c r="E417" s="83">
        <v>1</v>
      </c>
      <c r="F417" s="86">
        <v>0</v>
      </c>
      <c r="G417" s="90">
        <f t="shared" ref="G417" si="40">IFERROR(IF(E417&gt;0,((F417)*E417),""),"")</f>
        <v>0</v>
      </c>
    </row>
    <row r="418" spans="1:7" x14ac:dyDescent="0.25">
      <c r="A418" s="83"/>
      <c r="B418" s="84"/>
      <c r="C418" s="84"/>
      <c r="D418" s="84"/>
      <c r="E418" s="83"/>
      <c r="F418" s="84"/>
      <c r="G418" s="84"/>
    </row>
    <row r="419" spans="1:7" x14ac:dyDescent="0.25">
      <c r="A419" s="83">
        <v>55</v>
      </c>
      <c r="B419" s="84"/>
      <c r="C419" s="99" t="s">
        <v>3434</v>
      </c>
      <c r="D419" s="83" t="s">
        <v>252</v>
      </c>
      <c r="E419" s="83">
        <v>13</v>
      </c>
      <c r="F419" s="86">
        <v>0</v>
      </c>
      <c r="G419" s="90">
        <f t="shared" ref="G419" si="41">IFERROR(IF(E419&gt;0,((F419)*E419),""),"")</f>
        <v>0</v>
      </c>
    </row>
    <row r="420" spans="1:7" x14ac:dyDescent="0.25">
      <c r="A420" s="83"/>
      <c r="B420" s="84"/>
      <c r="C420" s="99" t="s">
        <v>3435</v>
      </c>
      <c r="D420" s="84"/>
      <c r="E420" s="83"/>
      <c r="F420" s="84"/>
      <c r="G420" s="84"/>
    </row>
    <row r="421" spans="1:7" x14ac:dyDescent="0.25">
      <c r="A421" s="83"/>
      <c r="B421" s="84"/>
      <c r="C421" s="84"/>
      <c r="D421" s="84"/>
      <c r="E421" s="83"/>
      <c r="F421" s="84"/>
      <c r="G421" s="84"/>
    </row>
    <row r="422" spans="1:7" x14ac:dyDescent="0.25">
      <c r="A422" s="83">
        <v>56</v>
      </c>
      <c r="B422" s="84"/>
      <c r="C422" s="99" t="s">
        <v>3434</v>
      </c>
      <c r="D422" s="83" t="s">
        <v>252</v>
      </c>
      <c r="E422" s="100">
        <v>1245</v>
      </c>
      <c r="F422" s="86">
        <v>0</v>
      </c>
      <c r="G422" s="90">
        <f t="shared" ref="G422" si="42">IFERROR(IF(E422&gt;0,((F422)*E422),""),"")</f>
        <v>0</v>
      </c>
    </row>
    <row r="423" spans="1:7" x14ac:dyDescent="0.25">
      <c r="A423" s="83"/>
      <c r="B423" s="84"/>
      <c r="C423" s="99" t="s">
        <v>3436</v>
      </c>
      <c r="D423" s="84"/>
      <c r="E423" s="83"/>
      <c r="F423" s="84"/>
      <c r="G423" s="84"/>
    </row>
    <row r="424" spans="1:7" x14ac:dyDescent="0.25">
      <c r="A424" s="83"/>
      <c r="B424" s="84"/>
      <c r="C424" s="99" t="s">
        <v>3437</v>
      </c>
      <c r="D424" s="83"/>
      <c r="E424" s="83"/>
      <c r="F424" s="84"/>
      <c r="G424" s="84"/>
    </row>
    <row r="425" spans="1:7" x14ac:dyDescent="0.25">
      <c r="A425" s="83"/>
      <c r="B425" s="84"/>
      <c r="C425" s="99"/>
      <c r="D425" s="84"/>
      <c r="E425" s="83"/>
      <c r="F425" s="84"/>
      <c r="G425" s="84"/>
    </row>
    <row r="426" spans="1:7" x14ac:dyDescent="0.25">
      <c r="A426" s="83">
        <v>57</v>
      </c>
      <c r="B426" s="84"/>
      <c r="C426" s="99" t="s">
        <v>3438</v>
      </c>
      <c r="D426" s="83" t="s">
        <v>252</v>
      </c>
      <c r="E426" s="83">
        <v>1</v>
      </c>
      <c r="F426" s="86">
        <v>0</v>
      </c>
      <c r="G426" s="90">
        <f t="shared" ref="G426" si="43">IFERROR(IF(E426&gt;0,((F426)*E426),""),"")</f>
        <v>0</v>
      </c>
    </row>
    <row r="427" spans="1:7" x14ac:dyDescent="0.25">
      <c r="A427" s="83"/>
      <c r="B427" s="84"/>
      <c r="C427" s="99" t="s">
        <v>3439</v>
      </c>
      <c r="D427" s="83"/>
      <c r="E427" s="83"/>
      <c r="F427" s="84"/>
      <c r="G427" s="84"/>
    </row>
    <row r="428" spans="1:7" x14ac:dyDescent="0.25">
      <c r="A428" s="83"/>
      <c r="B428" s="84"/>
      <c r="C428" s="99" t="s">
        <v>3440</v>
      </c>
      <c r="D428" s="84"/>
      <c r="E428" s="83"/>
      <c r="F428" s="84"/>
      <c r="G428" s="84"/>
    </row>
    <row r="429" spans="1:7" x14ac:dyDescent="0.25">
      <c r="A429" s="83"/>
      <c r="B429" s="84"/>
      <c r="C429" s="99"/>
      <c r="D429" s="83"/>
      <c r="E429" s="83"/>
      <c r="F429" s="84"/>
      <c r="G429" s="84"/>
    </row>
    <row r="430" spans="1:7" x14ac:dyDescent="0.25">
      <c r="A430" s="83">
        <v>58</v>
      </c>
      <c r="B430" s="84"/>
      <c r="C430" s="99" t="s">
        <v>3441</v>
      </c>
      <c r="D430" s="83" t="s">
        <v>252</v>
      </c>
      <c r="E430" s="83">
        <v>1</v>
      </c>
      <c r="F430" s="86">
        <v>0</v>
      </c>
      <c r="G430" s="90">
        <f t="shared" ref="G430" si="44">IFERROR(IF(E430&gt;0,((F430)*E430),""),"")</f>
        <v>0</v>
      </c>
    </row>
    <row r="431" spans="1:7" x14ac:dyDescent="0.25">
      <c r="A431" s="83"/>
      <c r="B431" s="84"/>
      <c r="C431" s="99" t="s">
        <v>3442</v>
      </c>
      <c r="D431" s="84"/>
      <c r="E431" s="83"/>
      <c r="F431" s="84"/>
      <c r="G431" s="84"/>
    </row>
    <row r="432" spans="1:7" x14ac:dyDescent="0.25">
      <c r="A432" s="83"/>
      <c r="B432" s="84"/>
      <c r="C432" s="99" t="s">
        <v>3443</v>
      </c>
      <c r="D432" s="83"/>
      <c r="E432" s="83"/>
      <c r="F432" s="84"/>
      <c r="G432" s="84"/>
    </row>
    <row r="433" spans="1:7" x14ac:dyDescent="0.25">
      <c r="A433" s="83"/>
      <c r="B433" s="84"/>
      <c r="C433" s="99" t="s">
        <v>3444</v>
      </c>
      <c r="D433" s="84"/>
      <c r="E433" s="83"/>
      <c r="F433" s="84"/>
      <c r="G433" s="84"/>
    </row>
    <row r="434" spans="1:7" x14ac:dyDescent="0.25">
      <c r="A434" s="83"/>
      <c r="B434" s="84"/>
      <c r="C434" s="84"/>
      <c r="D434" s="84"/>
      <c r="E434" s="83"/>
      <c r="F434" s="84"/>
      <c r="G434" s="84"/>
    </row>
    <row r="435" spans="1:7" x14ac:dyDescent="0.25">
      <c r="A435" s="83">
        <v>59</v>
      </c>
      <c r="B435" s="84"/>
      <c r="C435" s="99" t="s">
        <v>3445</v>
      </c>
      <c r="D435" s="83" t="s">
        <v>252</v>
      </c>
      <c r="E435" s="83">
        <v>16</v>
      </c>
      <c r="F435" s="86">
        <v>0</v>
      </c>
      <c r="G435" s="90">
        <f t="shared" ref="G435" si="45">IFERROR(IF(E435&gt;0,((F435)*E435),""),"")</f>
        <v>0</v>
      </c>
    </row>
    <row r="436" spans="1:7" x14ac:dyDescent="0.25">
      <c r="A436" s="83"/>
      <c r="B436" s="84"/>
      <c r="C436" s="99" t="s">
        <v>3446</v>
      </c>
      <c r="D436" s="84"/>
      <c r="E436" s="83"/>
      <c r="F436" s="84"/>
      <c r="G436" s="84"/>
    </row>
    <row r="437" spans="1:7" x14ac:dyDescent="0.25">
      <c r="A437" s="83"/>
      <c r="B437" s="84"/>
      <c r="C437" s="99"/>
      <c r="D437" s="84"/>
      <c r="E437" s="83"/>
      <c r="F437" s="84"/>
      <c r="G437" s="84"/>
    </row>
    <row r="438" spans="1:7" x14ac:dyDescent="0.25">
      <c r="A438" s="91"/>
      <c r="B438" s="92"/>
      <c r="C438" s="92"/>
      <c r="D438" s="92"/>
      <c r="E438" s="91"/>
      <c r="F438" s="92"/>
      <c r="G438" s="92"/>
    </row>
    <row r="439" spans="1:7" x14ac:dyDescent="0.25">
      <c r="A439" s="4"/>
      <c r="B439" s="4"/>
      <c r="C439" s="172" t="s">
        <v>7</v>
      </c>
      <c r="D439" s="173"/>
      <c r="E439" s="173"/>
      <c r="F439" s="174"/>
      <c r="G439" s="15">
        <f>SUM(G393:G438)</f>
        <v>0</v>
      </c>
    </row>
    <row r="440" spans="1:7" ht="30" x14ac:dyDescent="0.25">
      <c r="A440" s="2" t="s">
        <v>0</v>
      </c>
      <c r="B440" s="2" t="s">
        <v>1</v>
      </c>
      <c r="C440" s="2" t="s">
        <v>6</v>
      </c>
      <c r="D440" s="2" t="s">
        <v>2</v>
      </c>
      <c r="E440" s="2" t="s">
        <v>3</v>
      </c>
      <c r="F440" s="12" t="s">
        <v>4</v>
      </c>
      <c r="G440" s="12" t="s">
        <v>5</v>
      </c>
    </row>
    <row r="441" spans="1:7" x14ac:dyDescent="0.25">
      <c r="A441" s="5"/>
      <c r="B441" s="4"/>
      <c r="C441" s="160" t="s">
        <v>8</v>
      </c>
      <c r="D441" s="161"/>
      <c r="E441" s="161"/>
      <c r="F441" s="162"/>
      <c r="G441" s="15">
        <f>G439</f>
        <v>0</v>
      </c>
    </row>
    <row r="442" spans="1:7" x14ac:dyDescent="0.25">
      <c r="A442" s="79">
        <v>60</v>
      </c>
      <c r="B442" s="80"/>
      <c r="C442" s="95" t="s">
        <v>3447</v>
      </c>
      <c r="D442" s="79" t="s">
        <v>252</v>
      </c>
      <c r="E442" s="79">
        <v>1</v>
      </c>
      <c r="F442" s="82">
        <v>0</v>
      </c>
      <c r="G442" s="97">
        <f t="shared" ref="G442" si="46">IFERROR(IF(E442&gt;0,((F442)*E442),""),"")</f>
        <v>0</v>
      </c>
    </row>
    <row r="443" spans="1:7" x14ac:dyDescent="0.25">
      <c r="A443" s="83"/>
      <c r="B443" s="84"/>
      <c r="C443" s="84" t="s">
        <v>3448</v>
      </c>
      <c r="D443" s="84"/>
      <c r="E443" s="83"/>
      <c r="F443" s="83"/>
      <c r="G443" s="84"/>
    </row>
    <row r="444" spans="1:7" x14ac:dyDescent="0.25">
      <c r="A444" s="83"/>
      <c r="B444" s="84"/>
      <c r="C444" s="84"/>
      <c r="D444" s="84"/>
      <c r="E444" s="84"/>
      <c r="F444" s="84"/>
      <c r="G444" s="84"/>
    </row>
    <row r="445" spans="1:7" x14ac:dyDescent="0.25">
      <c r="A445" s="83">
        <v>61</v>
      </c>
      <c r="B445" s="84"/>
      <c r="C445" s="99" t="s">
        <v>3449</v>
      </c>
      <c r="D445" s="83" t="s">
        <v>252</v>
      </c>
      <c r="E445" s="83">
        <v>1</v>
      </c>
      <c r="F445" s="86">
        <v>0</v>
      </c>
      <c r="G445" s="90">
        <f t="shared" ref="G445" si="47">IFERROR(IF(E445&gt;0,((F445)*E445),""),"")</f>
        <v>0</v>
      </c>
    </row>
    <row r="446" spans="1:7" x14ac:dyDescent="0.25">
      <c r="A446" s="83"/>
      <c r="B446" s="84"/>
      <c r="C446" s="99" t="s">
        <v>3450</v>
      </c>
      <c r="D446" s="84"/>
      <c r="E446" s="84"/>
      <c r="F446" s="84"/>
      <c r="G446" s="84"/>
    </row>
    <row r="447" spans="1:7" x14ac:dyDescent="0.25">
      <c r="A447" s="83"/>
      <c r="B447" s="84"/>
      <c r="C447" s="99"/>
      <c r="D447" s="84"/>
      <c r="E447" s="84"/>
      <c r="F447" s="84"/>
      <c r="G447" s="84"/>
    </row>
    <row r="448" spans="1:7" ht="15.75" customHeight="1" x14ac:dyDescent="0.25">
      <c r="A448" s="83">
        <v>62</v>
      </c>
      <c r="B448" s="84"/>
      <c r="C448" s="99" t="s">
        <v>3451</v>
      </c>
      <c r="D448" s="83" t="s">
        <v>13</v>
      </c>
      <c r="E448" s="83">
        <v>1</v>
      </c>
      <c r="F448" s="86">
        <v>0</v>
      </c>
      <c r="G448" s="90">
        <f t="shared" ref="G448" si="48">IFERROR(IF(E448&gt;0,((F448)*E448),""),"")</f>
        <v>0</v>
      </c>
    </row>
    <row r="449" spans="1:7" x14ac:dyDescent="0.25">
      <c r="A449" s="83"/>
      <c r="B449" s="84"/>
      <c r="C449" s="99" t="s">
        <v>3452</v>
      </c>
      <c r="D449" s="84"/>
      <c r="E449" s="84"/>
      <c r="F449" s="84"/>
      <c r="G449" s="84"/>
    </row>
    <row r="450" spans="1:7" x14ac:dyDescent="0.25">
      <c r="A450" s="83"/>
      <c r="B450" s="84"/>
      <c r="C450" s="99" t="s">
        <v>3453</v>
      </c>
      <c r="D450" s="84"/>
      <c r="E450" s="84"/>
      <c r="F450" s="84"/>
      <c r="G450" s="84"/>
    </row>
    <row r="451" spans="1:7" x14ac:dyDescent="0.25">
      <c r="A451" s="83"/>
      <c r="B451" s="84"/>
      <c r="C451" s="99" t="s">
        <v>3454</v>
      </c>
      <c r="D451" s="84"/>
      <c r="E451" s="84"/>
      <c r="F451" s="84"/>
      <c r="G451" s="84"/>
    </row>
    <row r="452" spans="1:7" x14ac:dyDescent="0.25">
      <c r="A452" s="83"/>
      <c r="B452" s="84"/>
      <c r="C452" s="99" t="s">
        <v>3455</v>
      </c>
      <c r="D452" s="84"/>
      <c r="E452" s="84"/>
      <c r="F452" s="84"/>
      <c r="G452" s="84"/>
    </row>
    <row r="453" spans="1:7" x14ac:dyDescent="0.25">
      <c r="A453" s="83"/>
      <c r="B453" s="84"/>
      <c r="C453" s="99" t="s">
        <v>3456</v>
      </c>
      <c r="D453" s="84"/>
      <c r="E453" s="84"/>
      <c r="F453" s="84"/>
      <c r="G453" s="84"/>
    </row>
    <row r="454" spans="1:7" x14ac:dyDescent="0.25">
      <c r="A454" s="83"/>
      <c r="B454" s="84"/>
      <c r="C454" s="84"/>
      <c r="D454" s="84"/>
      <c r="E454" s="84"/>
      <c r="F454" s="84"/>
      <c r="G454" s="84"/>
    </row>
    <row r="455" spans="1:7" x14ac:dyDescent="0.25">
      <c r="A455" s="83">
        <v>63</v>
      </c>
      <c r="B455" s="84"/>
      <c r="C455" s="99" t="s">
        <v>3457</v>
      </c>
      <c r="D455" s="83" t="s">
        <v>252</v>
      </c>
      <c r="E455" s="83">
        <v>1</v>
      </c>
      <c r="F455" s="86">
        <v>0</v>
      </c>
      <c r="G455" s="90">
        <f t="shared" ref="G455" si="49">IFERROR(IF(E455&gt;0,((F455)*E455),""),"")</f>
        <v>0</v>
      </c>
    </row>
    <row r="456" spans="1:7" x14ac:dyDescent="0.25">
      <c r="A456" s="83"/>
      <c r="B456" s="84"/>
      <c r="C456" s="84"/>
      <c r="D456" s="84"/>
      <c r="E456" s="84"/>
      <c r="F456" s="84"/>
      <c r="G456" s="84"/>
    </row>
    <row r="457" spans="1:7" x14ac:dyDescent="0.25">
      <c r="A457" s="83">
        <v>64</v>
      </c>
      <c r="B457" s="84"/>
      <c r="C457" s="99" t="s">
        <v>3458</v>
      </c>
      <c r="D457" s="83" t="s">
        <v>252</v>
      </c>
      <c r="E457" s="83">
        <v>1</v>
      </c>
      <c r="F457" s="86">
        <v>0</v>
      </c>
      <c r="G457" s="90">
        <f t="shared" ref="G457" si="50">IFERROR(IF(E457&gt;0,((F457)*E457),""),"")</f>
        <v>0</v>
      </c>
    </row>
    <row r="458" spans="1:7" x14ac:dyDescent="0.25">
      <c r="A458" s="83"/>
      <c r="B458" s="84"/>
      <c r="C458" s="99"/>
      <c r="D458" s="84"/>
      <c r="E458" s="84"/>
      <c r="F458" s="84"/>
      <c r="G458" s="84"/>
    </row>
    <row r="459" spans="1:7" x14ac:dyDescent="0.25">
      <c r="A459" s="83">
        <v>65</v>
      </c>
      <c r="B459" s="84"/>
      <c r="C459" s="99" t="s">
        <v>3459</v>
      </c>
      <c r="D459" s="83" t="s">
        <v>252</v>
      </c>
      <c r="E459" s="83">
        <v>1</v>
      </c>
      <c r="F459" s="86">
        <v>0</v>
      </c>
      <c r="G459" s="90">
        <f t="shared" ref="G459" si="51">IFERROR(IF(E459&gt;0,((F459)*E459),""),"")</f>
        <v>0</v>
      </c>
    </row>
    <row r="460" spans="1:7" x14ac:dyDescent="0.25">
      <c r="A460" s="83"/>
      <c r="B460" s="84"/>
      <c r="C460" s="99" t="s">
        <v>3460</v>
      </c>
      <c r="D460" s="84"/>
      <c r="E460" s="84"/>
      <c r="F460" s="84"/>
      <c r="G460" s="84"/>
    </row>
    <row r="461" spans="1:7" x14ac:dyDescent="0.25">
      <c r="A461" s="83"/>
      <c r="B461" s="84"/>
      <c r="C461" s="99"/>
      <c r="D461" s="84"/>
      <c r="E461" s="84"/>
      <c r="F461" s="84"/>
      <c r="G461" s="84"/>
    </row>
    <row r="462" spans="1:7" x14ac:dyDescent="0.25">
      <c r="A462" s="83">
        <v>66</v>
      </c>
      <c r="B462" s="84"/>
      <c r="C462" s="99" t="s">
        <v>3461</v>
      </c>
      <c r="D462" s="83" t="s">
        <v>252</v>
      </c>
      <c r="E462" s="83">
        <v>1</v>
      </c>
      <c r="F462" s="86">
        <v>0</v>
      </c>
      <c r="G462" s="90">
        <f t="shared" ref="G462" si="52">IFERROR(IF(E462&gt;0,((F462)*E462),""),"")</f>
        <v>0</v>
      </c>
    </row>
    <row r="463" spans="1:7" x14ac:dyDescent="0.25">
      <c r="A463" s="83"/>
      <c r="B463" s="84"/>
      <c r="C463" s="99" t="s">
        <v>3462</v>
      </c>
      <c r="D463" s="84"/>
      <c r="E463" s="84"/>
      <c r="F463" s="84"/>
      <c r="G463" s="84"/>
    </row>
    <row r="464" spans="1:7" x14ac:dyDescent="0.25">
      <c r="A464" s="83"/>
      <c r="B464" s="84"/>
      <c r="C464" s="99"/>
      <c r="D464" s="84"/>
      <c r="E464" s="84"/>
      <c r="F464" s="84"/>
      <c r="G464" s="84"/>
    </row>
    <row r="465" spans="1:7" x14ac:dyDescent="0.25">
      <c r="A465" s="83">
        <v>67</v>
      </c>
      <c r="B465" s="84"/>
      <c r="C465" s="99" t="s">
        <v>3463</v>
      </c>
      <c r="D465" s="83" t="s">
        <v>252</v>
      </c>
      <c r="E465" s="83">
        <v>1</v>
      </c>
      <c r="F465" s="86">
        <v>0</v>
      </c>
      <c r="G465" s="90">
        <f t="shared" ref="G465" si="53">IFERROR(IF(E465&gt;0,((F465)*E465),""),"")</f>
        <v>0</v>
      </c>
    </row>
    <row r="466" spans="1:7" x14ac:dyDescent="0.25">
      <c r="A466" s="83"/>
      <c r="B466" s="84"/>
      <c r="C466" s="99" t="s">
        <v>299</v>
      </c>
      <c r="D466" s="84"/>
      <c r="E466" s="84"/>
      <c r="F466" s="84"/>
      <c r="G466" s="84"/>
    </row>
    <row r="467" spans="1:7" x14ac:dyDescent="0.25">
      <c r="A467" s="83"/>
      <c r="B467" s="84"/>
      <c r="C467" s="99"/>
      <c r="D467" s="84"/>
      <c r="E467" s="84"/>
      <c r="F467" s="84"/>
      <c r="G467" s="84"/>
    </row>
    <row r="468" spans="1:7" x14ac:dyDescent="0.25">
      <c r="A468" s="83">
        <v>68</v>
      </c>
      <c r="B468" s="84"/>
      <c r="C468" s="99" t="s">
        <v>3464</v>
      </c>
      <c r="D468" s="83" t="s">
        <v>252</v>
      </c>
      <c r="E468" s="83">
        <v>1</v>
      </c>
      <c r="F468" s="86">
        <v>0</v>
      </c>
      <c r="G468" s="90">
        <f t="shared" ref="G468" si="54">IFERROR(IF(E468&gt;0,((F468)*E468),""),"")</f>
        <v>0</v>
      </c>
    </row>
    <row r="469" spans="1:7" x14ac:dyDescent="0.25">
      <c r="A469" s="83"/>
      <c r="B469" s="84"/>
      <c r="C469" s="99" t="s">
        <v>3460</v>
      </c>
      <c r="D469" s="84"/>
      <c r="E469" s="84"/>
      <c r="F469" s="84"/>
      <c r="G469" s="84"/>
    </row>
    <row r="470" spans="1:7" x14ac:dyDescent="0.25">
      <c r="A470" s="83"/>
      <c r="B470" s="84"/>
      <c r="C470" s="99"/>
      <c r="D470" s="84"/>
      <c r="E470" s="84"/>
      <c r="F470" s="84"/>
      <c r="G470" s="84"/>
    </row>
    <row r="471" spans="1:7" x14ac:dyDescent="0.25">
      <c r="A471" s="83">
        <v>69</v>
      </c>
      <c r="B471" s="84"/>
      <c r="C471" s="99" t="s">
        <v>3465</v>
      </c>
      <c r="D471" s="83" t="s">
        <v>252</v>
      </c>
      <c r="E471" s="83">
        <v>1</v>
      </c>
      <c r="F471" s="86">
        <v>0</v>
      </c>
      <c r="G471" s="90">
        <f t="shared" ref="G471" si="55">IFERROR(IF(E471&gt;0,((F471)*E471),""),"")</f>
        <v>0</v>
      </c>
    </row>
    <row r="472" spans="1:7" x14ac:dyDescent="0.25">
      <c r="A472" s="83"/>
      <c r="B472" s="84"/>
      <c r="C472" s="99"/>
      <c r="D472" s="84"/>
      <c r="E472" s="84"/>
      <c r="F472" s="84"/>
      <c r="G472" s="84"/>
    </row>
    <row r="473" spans="1:7" x14ac:dyDescent="0.25">
      <c r="A473" s="83">
        <v>70</v>
      </c>
      <c r="B473" s="84"/>
      <c r="C473" s="99" t="s">
        <v>3466</v>
      </c>
      <c r="D473" s="83" t="s">
        <v>252</v>
      </c>
      <c r="E473" s="83">
        <v>1</v>
      </c>
      <c r="F473" s="86">
        <v>0</v>
      </c>
      <c r="G473" s="90">
        <f t="shared" ref="G473" si="56">IFERROR(IF(E473&gt;0,((F473)*E473),""),"")</f>
        <v>0</v>
      </c>
    </row>
    <row r="474" spans="1:7" x14ac:dyDescent="0.25">
      <c r="A474" s="83"/>
      <c r="B474" s="84"/>
      <c r="C474" s="99"/>
      <c r="D474" s="84"/>
      <c r="E474" s="84"/>
      <c r="F474" s="84"/>
      <c r="G474" s="84"/>
    </row>
    <row r="475" spans="1:7" x14ac:dyDescent="0.25">
      <c r="A475" s="83">
        <v>71</v>
      </c>
      <c r="B475" s="84"/>
      <c r="C475" s="99" t="s">
        <v>3459</v>
      </c>
      <c r="D475" s="83" t="s">
        <v>252</v>
      </c>
      <c r="E475" s="83">
        <v>1</v>
      </c>
      <c r="F475" s="86">
        <v>0</v>
      </c>
      <c r="G475" s="90">
        <f t="shared" ref="G475" si="57">IFERROR(IF(E475&gt;0,((F475)*E475),""),"")</f>
        <v>0</v>
      </c>
    </row>
    <row r="476" spans="1:7" x14ac:dyDescent="0.25">
      <c r="A476" s="83"/>
      <c r="B476" s="84"/>
      <c r="C476" s="99" t="s">
        <v>3460</v>
      </c>
      <c r="D476" s="83"/>
      <c r="E476" s="84"/>
      <c r="F476" s="84"/>
      <c r="G476" s="84"/>
    </row>
    <row r="477" spans="1:7" x14ac:dyDescent="0.25">
      <c r="A477" s="83"/>
      <c r="B477" s="84"/>
      <c r="C477" s="99"/>
      <c r="D477" s="84"/>
      <c r="E477" s="84"/>
      <c r="F477" s="84"/>
      <c r="G477" s="84"/>
    </row>
    <row r="478" spans="1:7" x14ac:dyDescent="0.25">
      <c r="A478" s="83">
        <v>72</v>
      </c>
      <c r="B478" s="84"/>
      <c r="C478" s="99" t="s">
        <v>3461</v>
      </c>
      <c r="D478" s="83" t="s">
        <v>252</v>
      </c>
      <c r="E478" s="83">
        <v>1</v>
      </c>
      <c r="F478" s="86">
        <v>0</v>
      </c>
      <c r="G478" s="90">
        <f t="shared" ref="G478" si="58">IFERROR(IF(E478&gt;0,((F478)*E478),""),"")</f>
        <v>0</v>
      </c>
    </row>
    <row r="479" spans="1:7" x14ac:dyDescent="0.25">
      <c r="A479" s="83"/>
      <c r="B479" s="84"/>
      <c r="C479" s="99" t="s">
        <v>3462</v>
      </c>
      <c r="D479" s="83"/>
      <c r="E479" s="84"/>
      <c r="F479" s="84"/>
      <c r="G479" s="84"/>
    </row>
    <row r="480" spans="1:7" x14ac:dyDescent="0.25">
      <c r="A480" s="83"/>
      <c r="B480" s="84"/>
      <c r="C480" s="99"/>
      <c r="D480" s="84"/>
      <c r="E480" s="84"/>
      <c r="F480" s="84"/>
      <c r="G480" s="84"/>
    </row>
    <row r="481" spans="1:7" x14ac:dyDescent="0.25">
      <c r="A481" s="83">
        <v>73</v>
      </c>
      <c r="B481" s="84"/>
      <c r="C481" s="99" t="s">
        <v>3467</v>
      </c>
      <c r="D481" s="83" t="s">
        <v>252</v>
      </c>
      <c r="E481" s="83">
        <v>6</v>
      </c>
      <c r="F481" s="86">
        <v>0</v>
      </c>
      <c r="G481" s="90">
        <f t="shared" ref="G481" si="59">IFERROR(IF(E481&gt;0,((F481)*E481),""),"")</f>
        <v>0</v>
      </c>
    </row>
    <row r="482" spans="1:7" x14ac:dyDescent="0.25">
      <c r="A482" s="83"/>
      <c r="B482" s="84"/>
      <c r="C482" s="99" t="s">
        <v>3468</v>
      </c>
      <c r="D482" s="83"/>
      <c r="E482" s="83"/>
      <c r="F482" s="84"/>
      <c r="G482" s="84"/>
    </row>
    <row r="483" spans="1:7" x14ac:dyDescent="0.25">
      <c r="A483" s="83"/>
      <c r="B483" s="84"/>
      <c r="C483" s="99" t="s">
        <v>3469</v>
      </c>
      <c r="D483" s="84"/>
      <c r="E483" s="84"/>
      <c r="F483" s="84"/>
      <c r="G483" s="84"/>
    </row>
    <row r="484" spans="1:7" x14ac:dyDescent="0.25">
      <c r="A484" s="83"/>
      <c r="B484" s="84"/>
      <c r="C484" s="99"/>
      <c r="D484" s="84"/>
      <c r="E484" s="84"/>
      <c r="F484" s="84"/>
      <c r="G484" s="84"/>
    </row>
    <row r="485" spans="1:7" x14ac:dyDescent="0.25">
      <c r="A485" s="83">
        <v>74</v>
      </c>
      <c r="B485" s="84"/>
      <c r="C485" s="99" t="s">
        <v>3470</v>
      </c>
      <c r="D485" s="83" t="s">
        <v>252</v>
      </c>
      <c r="E485" s="83">
        <v>6</v>
      </c>
      <c r="F485" s="86">
        <v>0</v>
      </c>
      <c r="G485" s="90">
        <f t="shared" ref="G485" si="60">IFERROR(IF(E485&gt;0,((F485)*E485),""),"")</f>
        <v>0</v>
      </c>
    </row>
    <row r="486" spans="1:7" x14ac:dyDescent="0.25">
      <c r="A486" s="91"/>
      <c r="B486" s="92"/>
      <c r="C486" s="92"/>
      <c r="D486" s="92"/>
      <c r="E486" s="92"/>
      <c r="F486" s="92"/>
      <c r="G486" s="92"/>
    </row>
    <row r="487" spans="1:7" x14ac:dyDescent="0.25">
      <c r="A487" s="4"/>
      <c r="B487" s="4"/>
      <c r="C487" s="172" t="s">
        <v>7</v>
      </c>
      <c r="D487" s="173"/>
      <c r="E487" s="173"/>
      <c r="F487" s="174"/>
      <c r="G487" s="15">
        <f>SUM(G441:G486)</f>
        <v>0</v>
      </c>
    </row>
    <row r="488" spans="1:7" ht="30" x14ac:dyDescent="0.25">
      <c r="A488" s="2" t="s">
        <v>0</v>
      </c>
      <c r="B488" s="2" t="s">
        <v>1</v>
      </c>
      <c r="C488" s="2" t="s">
        <v>6</v>
      </c>
      <c r="D488" s="2" t="s">
        <v>2</v>
      </c>
      <c r="E488" s="2" t="s">
        <v>3</v>
      </c>
      <c r="F488" s="12" t="s">
        <v>4</v>
      </c>
      <c r="G488" s="12" t="s">
        <v>5</v>
      </c>
    </row>
    <row r="489" spans="1:7" x14ac:dyDescent="0.25">
      <c r="A489" s="5"/>
      <c r="B489" s="4"/>
      <c r="C489" s="160" t="s">
        <v>8</v>
      </c>
      <c r="D489" s="161"/>
      <c r="E489" s="161"/>
      <c r="F489" s="162"/>
      <c r="G489" s="15">
        <f>G487</f>
        <v>0</v>
      </c>
    </row>
    <row r="490" spans="1:7" x14ac:dyDescent="0.25">
      <c r="A490" s="83">
        <v>75</v>
      </c>
      <c r="B490" s="84"/>
      <c r="C490" s="99" t="s">
        <v>3471</v>
      </c>
      <c r="D490" s="83" t="s">
        <v>2383</v>
      </c>
      <c r="E490" s="83">
        <v>12</v>
      </c>
      <c r="F490" s="86">
        <v>0</v>
      </c>
      <c r="G490" s="90">
        <f t="shared" ref="G490" si="61">IFERROR(IF(E490&gt;0,((F490)*E490),""),"")</f>
        <v>0</v>
      </c>
    </row>
    <row r="491" spans="1:7" x14ac:dyDescent="0.25">
      <c r="A491" s="83"/>
      <c r="B491" s="84"/>
      <c r="C491" s="99"/>
      <c r="D491" s="84"/>
      <c r="E491" s="83"/>
      <c r="F491" s="84"/>
      <c r="G491" s="84"/>
    </row>
    <row r="492" spans="1:7" x14ac:dyDescent="0.25">
      <c r="A492" s="83">
        <v>76</v>
      </c>
      <c r="B492" s="84"/>
      <c r="C492" s="99" t="s">
        <v>3472</v>
      </c>
      <c r="D492" s="83" t="s">
        <v>252</v>
      </c>
      <c r="E492" s="83">
        <v>4</v>
      </c>
      <c r="F492" s="86">
        <v>0</v>
      </c>
      <c r="G492" s="90">
        <f t="shared" ref="G492" si="62">IFERROR(IF(E492&gt;0,((F492)*E492),""),"")</f>
        <v>0</v>
      </c>
    </row>
    <row r="493" spans="1:7" x14ac:dyDescent="0.25">
      <c r="A493" s="83"/>
      <c r="B493" s="84"/>
      <c r="C493" s="99"/>
      <c r="D493" s="84"/>
      <c r="E493" s="83"/>
      <c r="F493" s="84"/>
      <c r="G493" s="84"/>
    </row>
    <row r="494" spans="1:7" x14ac:dyDescent="0.25">
      <c r="A494" s="83">
        <v>77</v>
      </c>
      <c r="B494" s="84"/>
      <c r="C494" s="99" t="s">
        <v>3473</v>
      </c>
      <c r="D494" s="83" t="s">
        <v>252</v>
      </c>
      <c r="E494" s="83">
        <v>4</v>
      </c>
      <c r="F494" s="86">
        <v>0</v>
      </c>
      <c r="G494" s="90">
        <f t="shared" ref="G494" si="63">IFERROR(IF(E494&gt;0,((F494)*E494),""),"")</f>
        <v>0</v>
      </c>
    </row>
    <row r="495" spans="1:7" x14ac:dyDescent="0.25">
      <c r="A495" s="83"/>
      <c r="B495" s="84"/>
      <c r="C495" s="99"/>
      <c r="D495" s="84"/>
      <c r="E495" s="83"/>
      <c r="F495" s="84"/>
      <c r="G495" s="84"/>
    </row>
    <row r="496" spans="1:7" x14ac:dyDescent="0.25">
      <c r="A496" s="83">
        <v>78</v>
      </c>
      <c r="B496" s="84"/>
      <c r="C496" s="99" t="s">
        <v>3474</v>
      </c>
      <c r="D496" s="83" t="s">
        <v>252</v>
      </c>
      <c r="E496" s="83">
        <v>6</v>
      </c>
      <c r="F496" s="86">
        <v>0</v>
      </c>
      <c r="G496" s="90">
        <f t="shared" ref="G496" si="64">IFERROR(IF(E496&gt;0,((F496)*E496),""),"")</f>
        <v>0</v>
      </c>
    </row>
    <row r="497" spans="1:7" x14ac:dyDescent="0.25">
      <c r="A497" s="83"/>
      <c r="B497" s="84"/>
      <c r="C497" s="99"/>
      <c r="D497" s="84"/>
      <c r="E497" s="83"/>
      <c r="F497" s="84"/>
      <c r="G497" s="84"/>
    </row>
    <row r="498" spans="1:7" x14ac:dyDescent="0.25">
      <c r="A498" s="83">
        <v>79</v>
      </c>
      <c r="B498" s="84"/>
      <c r="C498" s="99" t="s">
        <v>3475</v>
      </c>
      <c r="D498" s="83" t="s">
        <v>256</v>
      </c>
      <c r="E498" s="83">
        <v>178</v>
      </c>
      <c r="F498" s="86">
        <v>0</v>
      </c>
      <c r="G498" s="90">
        <f t="shared" ref="G498" si="65">IFERROR(IF(E498&gt;0,((F498)*E498),""),"")</f>
        <v>0</v>
      </c>
    </row>
    <row r="499" spans="1:7" x14ac:dyDescent="0.25">
      <c r="A499" s="83"/>
      <c r="B499" s="84"/>
      <c r="C499" s="99"/>
      <c r="D499" s="84"/>
      <c r="E499" s="83"/>
      <c r="F499" s="84"/>
      <c r="G499" s="84"/>
    </row>
    <row r="500" spans="1:7" x14ac:dyDescent="0.25">
      <c r="A500" s="83">
        <v>80</v>
      </c>
      <c r="B500" s="84"/>
      <c r="C500" s="99" t="s">
        <v>3476</v>
      </c>
      <c r="D500" s="83" t="s">
        <v>252</v>
      </c>
      <c r="E500" s="83">
        <v>2</v>
      </c>
      <c r="F500" s="86">
        <v>0</v>
      </c>
      <c r="G500" s="90">
        <f t="shared" ref="G500" si="66">IFERROR(IF(E500&gt;0,((F500)*E500),""),"")</f>
        <v>0</v>
      </c>
    </row>
    <row r="501" spans="1:7" x14ac:dyDescent="0.25">
      <c r="A501" s="83"/>
      <c r="B501" s="84"/>
      <c r="C501" s="99"/>
      <c r="D501" s="84"/>
      <c r="E501" s="100"/>
      <c r="F501" s="84"/>
      <c r="G501" s="84"/>
    </row>
    <row r="502" spans="1:7" x14ac:dyDescent="0.25">
      <c r="A502" s="83">
        <v>81</v>
      </c>
      <c r="B502" s="84"/>
      <c r="C502" s="99" t="s">
        <v>3477</v>
      </c>
      <c r="D502" s="83" t="s">
        <v>256</v>
      </c>
      <c r="E502" s="100">
        <v>1250</v>
      </c>
      <c r="F502" s="86">
        <v>0</v>
      </c>
      <c r="G502" s="90">
        <f t="shared" ref="G502" si="67">IFERROR(IF(E502&gt;0,((F502)*E502),""),"")</f>
        <v>0</v>
      </c>
    </row>
    <row r="503" spans="1:7" x14ac:dyDescent="0.25">
      <c r="A503" s="83"/>
      <c r="B503" s="84"/>
      <c r="C503" s="99"/>
      <c r="D503" s="83"/>
      <c r="E503" s="100"/>
      <c r="F503" s="84"/>
      <c r="G503" s="84"/>
    </row>
    <row r="504" spans="1:7" x14ac:dyDescent="0.25">
      <c r="A504" s="83">
        <v>82</v>
      </c>
      <c r="B504" s="84"/>
      <c r="C504" s="99" t="s">
        <v>3478</v>
      </c>
      <c r="D504" s="83" t="s">
        <v>256</v>
      </c>
      <c r="E504" s="100">
        <v>550</v>
      </c>
      <c r="F504" s="86">
        <v>0</v>
      </c>
      <c r="G504" s="90">
        <f t="shared" ref="G504" si="68">IFERROR(IF(E504&gt;0,((F504)*E504),""),"")</f>
        <v>0</v>
      </c>
    </row>
    <row r="505" spans="1:7" x14ac:dyDescent="0.25">
      <c r="A505" s="83"/>
      <c r="B505" s="84"/>
      <c r="C505" s="99"/>
      <c r="D505" s="83"/>
      <c r="E505" s="100"/>
      <c r="F505" s="84"/>
      <c r="G505" s="84"/>
    </row>
    <row r="506" spans="1:7" x14ac:dyDescent="0.25">
      <c r="A506" s="83">
        <v>83</v>
      </c>
      <c r="B506" s="84"/>
      <c r="C506" s="99" t="s">
        <v>3479</v>
      </c>
      <c r="D506" s="83" t="s">
        <v>256</v>
      </c>
      <c r="E506" s="100">
        <v>1250</v>
      </c>
      <c r="F506" s="86">
        <v>0</v>
      </c>
      <c r="G506" s="90">
        <f t="shared" ref="G506" si="69">IFERROR(IF(E506&gt;0,((F506)*E506),""),"")</f>
        <v>0</v>
      </c>
    </row>
    <row r="507" spans="1:7" x14ac:dyDescent="0.25">
      <c r="A507" s="83"/>
      <c r="B507" s="84"/>
      <c r="C507" s="99"/>
      <c r="D507" s="83"/>
      <c r="E507" s="100"/>
      <c r="F507" s="84"/>
      <c r="G507" s="84"/>
    </row>
    <row r="508" spans="1:7" x14ac:dyDescent="0.25">
      <c r="A508" s="83">
        <v>84</v>
      </c>
      <c r="B508" s="84"/>
      <c r="C508" s="99" t="s">
        <v>3480</v>
      </c>
      <c r="D508" s="83" t="s">
        <v>256</v>
      </c>
      <c r="E508" s="100">
        <v>390</v>
      </c>
      <c r="F508" s="86">
        <v>0</v>
      </c>
      <c r="G508" s="90">
        <f t="shared" ref="G508" si="70">IFERROR(IF(E508&gt;0,((F508)*E508),""),"")</f>
        <v>0</v>
      </c>
    </row>
    <row r="509" spans="1:7" x14ac:dyDescent="0.25">
      <c r="A509" s="83"/>
      <c r="B509" s="84"/>
      <c r="C509" s="99"/>
      <c r="D509" s="83"/>
      <c r="E509" s="100"/>
      <c r="F509" s="84"/>
      <c r="G509" s="84"/>
    </row>
    <row r="510" spans="1:7" x14ac:dyDescent="0.25">
      <c r="A510" s="83">
        <v>85</v>
      </c>
      <c r="B510" s="84"/>
      <c r="C510" s="99" t="s">
        <v>3481</v>
      </c>
      <c r="D510" s="83" t="s">
        <v>256</v>
      </c>
      <c r="E510" s="100">
        <v>104</v>
      </c>
      <c r="F510" s="86">
        <v>0</v>
      </c>
      <c r="G510" s="90">
        <f t="shared" ref="G510" si="71">IFERROR(IF(E510&gt;0,((F510)*E510),""),"")</f>
        <v>0</v>
      </c>
    </row>
    <row r="511" spans="1:7" x14ac:dyDescent="0.25">
      <c r="A511" s="83"/>
      <c r="B511" s="84"/>
      <c r="C511" s="99"/>
      <c r="D511" s="84"/>
      <c r="E511" s="100"/>
      <c r="F511" s="84"/>
      <c r="G511" s="84"/>
    </row>
    <row r="512" spans="1:7" x14ac:dyDescent="0.25">
      <c r="A512" s="83">
        <v>86</v>
      </c>
      <c r="B512" s="84"/>
      <c r="C512" s="99" t="s">
        <v>3482</v>
      </c>
      <c r="D512" s="83" t="s">
        <v>252</v>
      </c>
      <c r="E512" s="83">
        <v>25</v>
      </c>
      <c r="F512" s="86">
        <v>0</v>
      </c>
      <c r="G512" s="90">
        <f t="shared" ref="G512" si="72">IFERROR(IF(E512&gt;0,((F512)*E512),""),"")</f>
        <v>0</v>
      </c>
    </row>
    <row r="513" spans="1:7" x14ac:dyDescent="0.25">
      <c r="A513" s="83"/>
      <c r="B513" s="84"/>
      <c r="C513" s="99"/>
      <c r="D513" s="84"/>
      <c r="E513" s="83"/>
      <c r="F513" s="84"/>
      <c r="G513" s="84"/>
    </row>
    <row r="514" spans="1:7" x14ac:dyDescent="0.25">
      <c r="A514" s="83">
        <v>87</v>
      </c>
      <c r="B514" s="84"/>
      <c r="C514" s="99" t="s">
        <v>3483</v>
      </c>
      <c r="D514" s="83" t="s">
        <v>252</v>
      </c>
      <c r="E514" s="83">
        <v>25</v>
      </c>
      <c r="F514" s="86">
        <v>0</v>
      </c>
      <c r="G514" s="90">
        <f t="shared" ref="G514" si="73">IFERROR(IF(E514&gt;0,((F514)*E514),""),"")</f>
        <v>0</v>
      </c>
    </row>
    <row r="515" spans="1:7" x14ac:dyDescent="0.25">
      <c r="A515" s="83"/>
      <c r="B515" s="84"/>
      <c r="C515" s="99"/>
      <c r="D515" s="84"/>
      <c r="E515" s="83"/>
      <c r="F515" s="84"/>
      <c r="G515" s="84"/>
    </row>
    <row r="516" spans="1:7" x14ac:dyDescent="0.25">
      <c r="A516" s="83">
        <v>88</v>
      </c>
      <c r="B516" s="84"/>
      <c r="C516" s="99" t="s">
        <v>3484</v>
      </c>
      <c r="D516" s="83" t="s">
        <v>256</v>
      </c>
      <c r="E516" s="100">
        <v>1329</v>
      </c>
      <c r="F516" s="86">
        <v>0</v>
      </c>
      <c r="G516" s="90">
        <f t="shared" ref="G516" si="74">IFERROR(IF(E516&gt;0,((F516)*E516),""),"")</f>
        <v>0</v>
      </c>
    </row>
    <row r="517" spans="1:7" x14ac:dyDescent="0.25">
      <c r="A517" s="83"/>
      <c r="B517" s="84"/>
      <c r="C517" s="99"/>
      <c r="D517" s="84"/>
      <c r="E517" s="83"/>
      <c r="F517" s="84"/>
      <c r="G517" s="84"/>
    </row>
    <row r="518" spans="1:7" x14ac:dyDescent="0.25">
      <c r="A518" s="83">
        <v>89</v>
      </c>
      <c r="B518" s="84"/>
      <c r="C518" s="99" t="s">
        <v>3485</v>
      </c>
      <c r="D518" s="83" t="s">
        <v>252</v>
      </c>
      <c r="E518" s="83">
        <v>41</v>
      </c>
      <c r="F518" s="86">
        <v>0</v>
      </c>
      <c r="G518" s="90">
        <f t="shared" ref="G518" si="75">IFERROR(IF(E518&gt;0,((F518)*E518),""),"")</f>
        <v>0</v>
      </c>
    </row>
    <row r="519" spans="1:7" x14ac:dyDescent="0.25">
      <c r="A519" s="83"/>
      <c r="B519" s="84"/>
      <c r="C519" s="99"/>
      <c r="D519" s="84"/>
      <c r="E519" s="83"/>
      <c r="F519" s="84"/>
      <c r="G519" s="84"/>
    </row>
    <row r="520" spans="1:7" x14ac:dyDescent="0.25">
      <c r="A520" s="83">
        <v>90</v>
      </c>
      <c r="B520" s="84"/>
      <c r="C520" s="99" t="s">
        <v>3486</v>
      </c>
      <c r="D520" s="83" t="s">
        <v>266</v>
      </c>
      <c r="E520" s="83">
        <v>1</v>
      </c>
      <c r="F520" s="86">
        <v>0</v>
      </c>
      <c r="G520" s="90">
        <f t="shared" ref="G520" si="76">IFERROR(IF(E520&gt;0,((F520)*E520),""),"")</f>
        <v>0</v>
      </c>
    </row>
    <row r="521" spans="1:7" x14ac:dyDescent="0.25">
      <c r="A521" s="83"/>
      <c r="B521" s="84"/>
      <c r="C521" s="99" t="s">
        <v>832</v>
      </c>
      <c r="D521" s="83"/>
      <c r="E521" s="83"/>
      <c r="F521" s="84"/>
      <c r="G521" s="84"/>
    </row>
    <row r="522" spans="1:7" x14ac:dyDescent="0.25">
      <c r="A522" s="83"/>
      <c r="B522" s="84"/>
      <c r="C522" s="99"/>
      <c r="D522" s="83"/>
      <c r="E522" s="83"/>
      <c r="F522" s="84"/>
      <c r="G522" s="84"/>
    </row>
    <row r="523" spans="1:7" x14ac:dyDescent="0.25">
      <c r="A523" s="83"/>
      <c r="B523" s="84"/>
      <c r="C523" s="99"/>
      <c r="D523" s="84"/>
      <c r="E523" s="83"/>
      <c r="F523" s="84"/>
      <c r="G523" s="84"/>
    </row>
    <row r="524" spans="1:7" x14ac:dyDescent="0.25">
      <c r="A524" s="83"/>
      <c r="B524" s="84"/>
      <c r="C524" s="99"/>
      <c r="D524" s="83"/>
      <c r="E524" s="83"/>
      <c r="F524" s="84"/>
      <c r="G524" s="84"/>
    </row>
    <row r="525" spans="1:7" x14ac:dyDescent="0.25">
      <c r="A525" s="83"/>
      <c r="B525" s="84"/>
      <c r="C525" s="99"/>
      <c r="D525" s="83"/>
      <c r="E525" s="83"/>
      <c r="F525" s="84"/>
      <c r="G525" s="84"/>
    </row>
    <row r="526" spans="1:7" x14ac:dyDescent="0.25">
      <c r="A526" s="83"/>
      <c r="B526" s="84"/>
      <c r="C526" s="99"/>
      <c r="D526" s="83"/>
      <c r="E526" s="83"/>
      <c r="F526" s="84"/>
      <c r="G526" s="84"/>
    </row>
    <row r="527" spans="1:7" x14ac:dyDescent="0.25">
      <c r="A527" s="83"/>
      <c r="B527" s="84"/>
      <c r="C527" s="99"/>
      <c r="D527" s="83"/>
      <c r="E527" s="83"/>
      <c r="F527" s="84"/>
      <c r="G527" s="84"/>
    </row>
    <row r="528" spans="1:7" x14ac:dyDescent="0.25">
      <c r="A528" s="83"/>
      <c r="B528" s="84"/>
      <c r="C528" s="99"/>
      <c r="D528" s="84"/>
      <c r="E528" s="83"/>
      <c r="F528" s="84"/>
      <c r="G528" s="84"/>
    </row>
    <row r="529" spans="1:7" x14ac:dyDescent="0.25">
      <c r="A529" s="83"/>
      <c r="B529" s="84"/>
      <c r="C529" s="99"/>
      <c r="D529" s="84"/>
      <c r="E529" s="83"/>
      <c r="F529" s="84"/>
      <c r="G529" s="84"/>
    </row>
    <row r="530" spans="1:7" x14ac:dyDescent="0.25">
      <c r="A530" s="83"/>
      <c r="B530" s="84"/>
      <c r="C530" s="99"/>
      <c r="D530" s="83"/>
      <c r="E530" s="83"/>
      <c r="F530" s="84"/>
      <c r="G530" s="84"/>
    </row>
    <row r="531" spans="1:7" x14ac:dyDescent="0.25">
      <c r="A531" s="83"/>
      <c r="B531" s="84"/>
      <c r="C531" s="99"/>
      <c r="D531" s="84"/>
      <c r="E531" s="83"/>
      <c r="F531" s="84"/>
      <c r="G531" s="84"/>
    </row>
    <row r="532" spans="1:7" x14ac:dyDescent="0.25">
      <c r="A532" s="83"/>
      <c r="B532" s="84"/>
      <c r="C532" s="99"/>
      <c r="D532" s="84"/>
      <c r="E532" s="83"/>
      <c r="F532" s="84"/>
      <c r="G532" s="84"/>
    </row>
    <row r="533" spans="1:7" x14ac:dyDescent="0.25">
      <c r="A533" s="83"/>
      <c r="B533" s="84"/>
      <c r="C533" s="99"/>
      <c r="D533" s="84"/>
      <c r="E533" s="83"/>
      <c r="F533" s="84"/>
      <c r="G533" s="84"/>
    </row>
    <row r="534" spans="1:7" x14ac:dyDescent="0.25">
      <c r="A534" s="83"/>
      <c r="B534" s="84"/>
      <c r="C534" s="84"/>
      <c r="D534" s="84"/>
      <c r="E534" s="83"/>
      <c r="F534" s="84"/>
      <c r="G534" s="84"/>
    </row>
    <row r="535" spans="1:7" x14ac:dyDescent="0.25">
      <c r="A535" s="91"/>
      <c r="B535" s="92"/>
      <c r="C535" s="92"/>
      <c r="D535" s="92"/>
      <c r="E535" s="91"/>
      <c r="F535" s="92"/>
      <c r="G535" s="92"/>
    </row>
    <row r="536" spans="1:7" x14ac:dyDescent="0.25">
      <c r="A536" s="4"/>
      <c r="B536" s="4"/>
      <c r="C536" s="160" t="s">
        <v>2875</v>
      </c>
      <c r="D536" s="161"/>
      <c r="E536" s="161"/>
      <c r="F536" s="162"/>
      <c r="G536" s="15">
        <f>SUM(G489:G535)</f>
        <v>0</v>
      </c>
    </row>
  </sheetData>
  <mergeCells count="21">
    <mergeCell ref="C439:F439"/>
    <mergeCell ref="C441:F441"/>
    <mergeCell ref="C487:F487"/>
    <mergeCell ref="C489:F489"/>
    <mergeCell ref="C536:F536"/>
    <mergeCell ref="C295:F295"/>
    <mergeCell ref="C342:F342"/>
    <mergeCell ref="C344:F344"/>
    <mergeCell ref="C391:F391"/>
    <mergeCell ref="C393:F393"/>
    <mergeCell ref="C293:F293"/>
    <mergeCell ref="C195:F195"/>
    <mergeCell ref="C197:F197"/>
    <mergeCell ref="C148:F148"/>
    <mergeCell ref="C49:F49"/>
    <mergeCell ref="C51:F51"/>
    <mergeCell ref="C98:F98"/>
    <mergeCell ref="C100:F100"/>
    <mergeCell ref="C146:F146"/>
    <mergeCell ref="C244:F244"/>
    <mergeCell ref="C246:F24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view="pageLayout" zoomScaleNormal="100" workbookViewId="0">
      <selection activeCell="C96" sqref="C96"/>
    </sheetView>
  </sheetViews>
  <sheetFormatPr defaultRowHeight="15" x14ac:dyDescent="0.25"/>
  <cols>
    <col min="1" max="1" width="7.42578125" customWidth="1"/>
    <col min="2" max="2" width="9" customWidth="1"/>
    <col min="3" max="3" width="35.140625" customWidth="1"/>
    <col min="4" max="4" width="4.85546875" customWidth="1"/>
    <col min="5" max="5" width="8.42578125" style="30" customWidth="1"/>
    <col min="6" max="6" width="13.5703125" customWidth="1"/>
    <col min="7" max="7" width="14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7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3561</v>
      </c>
      <c r="D2" s="20"/>
      <c r="E2" s="28"/>
      <c r="F2" s="20"/>
      <c r="G2" s="21" t="str">
        <f>IFERROR(IF(E2&gt;0,((F2)*E2),""),"")</f>
        <v/>
      </c>
    </row>
    <row r="3" spans="1:7" x14ac:dyDescent="0.25">
      <c r="A3" s="3"/>
      <c r="B3" s="8"/>
      <c r="C3" s="18" t="s">
        <v>207</v>
      </c>
      <c r="D3" s="8"/>
      <c r="E3" s="29"/>
      <c r="F3" s="13"/>
      <c r="G3" s="25" t="str">
        <f t="shared" ref="G3:G19" si="0">IFERROR(IF(E3&gt;0,((F3)*E3),""),"")</f>
        <v/>
      </c>
    </row>
    <row r="4" spans="1:7" x14ac:dyDescent="0.25">
      <c r="A4" s="3"/>
      <c r="B4" s="8"/>
      <c r="C4" s="18" t="s">
        <v>1595</v>
      </c>
      <c r="D4" s="8"/>
      <c r="E4" s="29"/>
      <c r="F4" s="13"/>
      <c r="G4" s="25" t="str">
        <f t="shared" si="0"/>
        <v/>
      </c>
    </row>
    <row r="5" spans="1:7" x14ac:dyDescent="0.25">
      <c r="A5" s="3"/>
      <c r="B5" s="8"/>
      <c r="C5" s="18" t="s">
        <v>3501</v>
      </c>
      <c r="D5" s="8"/>
      <c r="E5" s="29"/>
      <c r="F5" s="13"/>
      <c r="G5" s="25" t="str">
        <f t="shared" si="0"/>
        <v/>
      </c>
    </row>
    <row r="6" spans="1:7" x14ac:dyDescent="0.25">
      <c r="A6" s="3"/>
      <c r="B6" s="8"/>
      <c r="C6" s="1"/>
      <c r="D6" s="8"/>
      <c r="E6" s="29"/>
      <c r="F6" s="13"/>
      <c r="G6" s="25" t="str">
        <f t="shared" si="0"/>
        <v/>
      </c>
    </row>
    <row r="7" spans="1:7" x14ac:dyDescent="0.25">
      <c r="A7" s="3"/>
      <c r="B7" s="8"/>
      <c r="C7" s="18" t="s">
        <v>3502</v>
      </c>
      <c r="D7" s="8"/>
      <c r="E7" s="29"/>
      <c r="F7" s="13"/>
      <c r="G7" s="25" t="str">
        <f t="shared" si="0"/>
        <v/>
      </c>
    </row>
    <row r="8" spans="1:7" x14ac:dyDescent="0.25">
      <c r="A8" s="3"/>
      <c r="B8" s="8"/>
      <c r="C8" s="18" t="s">
        <v>3503</v>
      </c>
      <c r="D8" s="8"/>
      <c r="E8" s="29"/>
      <c r="F8" s="13"/>
      <c r="G8" s="25"/>
    </row>
    <row r="9" spans="1:7" x14ac:dyDescent="0.25">
      <c r="A9" s="3"/>
      <c r="B9" s="8"/>
      <c r="C9" s="18" t="s">
        <v>3504</v>
      </c>
      <c r="D9" s="8"/>
      <c r="E9" s="29"/>
      <c r="F9" s="13"/>
      <c r="G9" s="25"/>
    </row>
    <row r="10" spans="1:7" x14ac:dyDescent="0.25">
      <c r="A10" s="3"/>
      <c r="B10" s="8"/>
      <c r="C10" s="18" t="s">
        <v>4465</v>
      </c>
      <c r="D10" s="8"/>
      <c r="E10" s="29"/>
      <c r="F10" s="13"/>
      <c r="G10" s="25"/>
    </row>
    <row r="11" spans="1:7" x14ac:dyDescent="0.25">
      <c r="A11" s="3"/>
      <c r="B11" s="8"/>
      <c r="C11" s="1"/>
      <c r="D11" s="8"/>
      <c r="E11" s="29"/>
      <c r="F11" s="13"/>
      <c r="G11" s="25" t="str">
        <f t="shared" si="0"/>
        <v/>
      </c>
    </row>
    <row r="12" spans="1:7" x14ac:dyDescent="0.25">
      <c r="A12" s="3"/>
      <c r="B12" s="11"/>
      <c r="C12" s="18" t="s">
        <v>3505</v>
      </c>
      <c r="D12" s="8"/>
      <c r="E12" s="29"/>
      <c r="F12" s="13"/>
      <c r="G12" s="25" t="str">
        <f t="shared" si="0"/>
        <v/>
      </c>
    </row>
    <row r="13" spans="1:7" x14ac:dyDescent="0.25">
      <c r="A13" s="3"/>
      <c r="B13" s="8"/>
      <c r="C13" s="1"/>
      <c r="D13" s="8"/>
      <c r="E13" s="29"/>
      <c r="F13" s="13"/>
      <c r="G13" s="25" t="str">
        <f t="shared" si="0"/>
        <v/>
      </c>
    </row>
    <row r="14" spans="1:7" x14ac:dyDescent="0.25">
      <c r="A14" s="3"/>
      <c r="B14" s="11"/>
      <c r="C14" s="18" t="s">
        <v>3506</v>
      </c>
      <c r="D14" s="8"/>
      <c r="E14" s="29"/>
      <c r="F14" s="13"/>
      <c r="G14" s="25" t="str">
        <f t="shared" si="0"/>
        <v/>
      </c>
    </row>
    <row r="15" spans="1:7" x14ac:dyDescent="0.25">
      <c r="A15" s="3"/>
      <c r="B15" s="8"/>
      <c r="C15" s="1"/>
      <c r="D15" s="8"/>
      <c r="E15" s="29"/>
      <c r="F15" s="13"/>
      <c r="G15" s="25" t="str">
        <f t="shared" si="0"/>
        <v/>
      </c>
    </row>
    <row r="16" spans="1:7" x14ac:dyDescent="0.25">
      <c r="A16" s="3">
        <v>1</v>
      </c>
      <c r="B16" s="8"/>
      <c r="C16" s="1" t="s">
        <v>3507</v>
      </c>
      <c r="D16" s="8" t="s">
        <v>252</v>
      </c>
      <c r="E16" s="29">
        <v>80</v>
      </c>
      <c r="F16" s="13">
        <v>0</v>
      </c>
      <c r="G16" s="13">
        <f t="shared" si="0"/>
        <v>0</v>
      </c>
    </row>
    <row r="17" spans="1:7" x14ac:dyDescent="0.25">
      <c r="A17" s="3"/>
      <c r="B17" s="8"/>
      <c r="C17" s="1" t="s">
        <v>3508</v>
      </c>
      <c r="D17" s="8"/>
      <c r="E17" s="29"/>
      <c r="F17" s="13"/>
      <c r="G17" s="25" t="str">
        <f t="shared" si="0"/>
        <v/>
      </c>
    </row>
    <row r="18" spans="1:7" x14ac:dyDescent="0.25">
      <c r="A18" s="3"/>
      <c r="B18" s="8"/>
      <c r="C18" s="1" t="s">
        <v>3509</v>
      </c>
      <c r="D18" s="8"/>
      <c r="E18" s="29"/>
      <c r="F18" s="13"/>
      <c r="G18" s="25" t="str">
        <f t="shared" si="0"/>
        <v/>
      </c>
    </row>
    <row r="19" spans="1:7" x14ac:dyDescent="0.25">
      <c r="A19" s="3"/>
      <c r="B19" s="8"/>
      <c r="C19" s="1" t="s">
        <v>3510</v>
      </c>
      <c r="D19" s="8"/>
      <c r="E19" s="29"/>
      <c r="F19" s="13"/>
      <c r="G19" s="25" t="str">
        <f t="shared" si="0"/>
        <v/>
      </c>
    </row>
    <row r="20" spans="1:7" x14ac:dyDescent="0.25">
      <c r="A20" s="3"/>
      <c r="B20" s="8"/>
      <c r="C20" s="1" t="s">
        <v>3511</v>
      </c>
      <c r="D20" s="8"/>
      <c r="E20" s="29"/>
      <c r="F20" s="13"/>
      <c r="G20" s="25"/>
    </row>
    <row r="21" spans="1:7" x14ac:dyDescent="0.25">
      <c r="A21" s="3"/>
      <c r="B21" s="8"/>
      <c r="C21" s="1" t="s">
        <v>3512</v>
      </c>
      <c r="D21" s="8"/>
      <c r="E21" s="29"/>
      <c r="F21" s="13"/>
      <c r="G21" s="25"/>
    </row>
    <row r="22" spans="1:7" x14ac:dyDescent="0.25">
      <c r="A22" s="3"/>
      <c r="B22" s="8"/>
      <c r="C22" s="1" t="s">
        <v>3513</v>
      </c>
      <c r="D22" s="8"/>
      <c r="E22" s="29"/>
      <c r="F22" s="13"/>
      <c r="G22" s="25"/>
    </row>
    <row r="23" spans="1:7" x14ac:dyDescent="0.25">
      <c r="A23" s="3"/>
      <c r="B23" s="8"/>
      <c r="C23" s="1" t="s">
        <v>3514</v>
      </c>
      <c r="D23" s="8"/>
      <c r="E23" s="29"/>
      <c r="F23" s="13"/>
      <c r="G23" s="25"/>
    </row>
    <row r="24" spans="1:7" x14ac:dyDescent="0.25">
      <c r="A24" s="3"/>
      <c r="B24" s="8"/>
      <c r="C24" s="1" t="s">
        <v>3515</v>
      </c>
      <c r="D24" s="8"/>
      <c r="E24" s="29"/>
      <c r="F24" s="13"/>
      <c r="G24" s="25"/>
    </row>
    <row r="25" spans="1:7" x14ac:dyDescent="0.25">
      <c r="A25" s="3"/>
      <c r="B25" s="8"/>
      <c r="C25" s="1"/>
      <c r="D25" s="8"/>
      <c r="E25" s="29"/>
      <c r="F25" s="13"/>
      <c r="G25" s="25"/>
    </row>
    <row r="26" spans="1:7" x14ac:dyDescent="0.25">
      <c r="A26" s="3"/>
      <c r="B26" s="8"/>
      <c r="C26" s="18" t="s">
        <v>3516</v>
      </c>
      <c r="D26" s="8"/>
      <c r="E26" s="29"/>
      <c r="F26" s="13"/>
      <c r="G26" s="25"/>
    </row>
    <row r="27" spans="1:7" x14ac:dyDescent="0.25">
      <c r="A27" s="3"/>
      <c r="B27" s="8"/>
      <c r="C27" s="1"/>
      <c r="D27" s="8"/>
      <c r="E27" s="29"/>
      <c r="F27" s="13"/>
      <c r="G27" s="25"/>
    </row>
    <row r="28" spans="1:7" x14ac:dyDescent="0.25">
      <c r="A28" s="3">
        <v>2</v>
      </c>
      <c r="B28" s="8"/>
      <c r="C28" s="1" t="s">
        <v>3517</v>
      </c>
      <c r="D28" s="8" t="s">
        <v>252</v>
      </c>
      <c r="E28" s="29">
        <v>80</v>
      </c>
      <c r="F28" s="13">
        <v>0</v>
      </c>
      <c r="G28" s="13">
        <f t="shared" ref="G28" si="1">IFERROR(IF(E28&gt;0,((F28)*E28),""),"")</f>
        <v>0</v>
      </c>
    </row>
    <row r="29" spans="1:7" x14ac:dyDescent="0.25">
      <c r="A29" s="3"/>
      <c r="B29" s="8"/>
      <c r="C29" s="1" t="s">
        <v>3518</v>
      </c>
      <c r="D29" s="8"/>
      <c r="E29" s="29"/>
      <c r="F29" s="13"/>
      <c r="G29" s="25"/>
    </row>
    <row r="30" spans="1:7" x14ac:dyDescent="0.25">
      <c r="A30" s="3"/>
      <c r="B30" s="8"/>
      <c r="C30" s="1" t="s">
        <v>3519</v>
      </c>
      <c r="D30" s="8"/>
      <c r="E30" s="29"/>
      <c r="F30" s="13"/>
      <c r="G30" s="25"/>
    </row>
    <row r="31" spans="1:7" x14ac:dyDescent="0.25">
      <c r="A31" s="3"/>
      <c r="B31" s="8"/>
      <c r="C31" s="1" t="s">
        <v>3520</v>
      </c>
      <c r="D31" s="8"/>
      <c r="E31" s="29"/>
      <c r="F31" s="13"/>
      <c r="G31" s="13"/>
    </row>
    <row r="32" spans="1:7" x14ac:dyDescent="0.25">
      <c r="A32" s="3"/>
      <c r="B32" s="8"/>
      <c r="C32" s="1" t="s">
        <v>3521</v>
      </c>
      <c r="D32" s="8"/>
      <c r="E32" s="29"/>
      <c r="F32" s="13"/>
      <c r="G32" s="13"/>
    </row>
    <row r="33" spans="1:7" x14ac:dyDescent="0.25">
      <c r="A33" s="3"/>
      <c r="B33" s="8"/>
      <c r="C33" s="1" t="s">
        <v>3522</v>
      </c>
      <c r="D33" s="8"/>
      <c r="E33" s="29"/>
      <c r="F33" s="13"/>
      <c r="G33" s="13"/>
    </row>
    <row r="34" spans="1:7" x14ac:dyDescent="0.25">
      <c r="A34" s="3"/>
      <c r="B34" s="8"/>
      <c r="C34" s="1" t="s">
        <v>3523</v>
      </c>
      <c r="D34" s="8"/>
      <c r="E34" s="29"/>
      <c r="F34" s="13"/>
      <c r="G34" s="13"/>
    </row>
    <row r="35" spans="1:7" x14ac:dyDescent="0.25">
      <c r="A35" s="3"/>
      <c r="B35" s="8"/>
      <c r="C35" s="1" t="s">
        <v>3524</v>
      </c>
      <c r="D35" s="8"/>
      <c r="E35" s="29"/>
      <c r="F35" s="13"/>
      <c r="G35" s="13"/>
    </row>
    <row r="36" spans="1:7" x14ac:dyDescent="0.25">
      <c r="A36" s="3"/>
      <c r="B36" s="8"/>
      <c r="C36" s="1" t="s">
        <v>3525</v>
      </c>
      <c r="D36" s="8"/>
      <c r="E36" s="29"/>
      <c r="F36" s="13"/>
      <c r="G36" s="13"/>
    </row>
    <row r="37" spans="1:7" x14ac:dyDescent="0.25">
      <c r="A37" s="3"/>
      <c r="B37" s="8"/>
      <c r="C37" s="1" t="s">
        <v>3526</v>
      </c>
      <c r="D37" s="8"/>
      <c r="E37" s="29"/>
      <c r="F37" s="13"/>
      <c r="G37" s="13"/>
    </row>
    <row r="38" spans="1:7" x14ac:dyDescent="0.25">
      <c r="A38" s="3"/>
      <c r="B38" s="8"/>
      <c r="C38" s="1"/>
      <c r="D38" s="8"/>
      <c r="E38" s="29"/>
      <c r="F38" s="13"/>
      <c r="G38" s="13"/>
    </row>
    <row r="39" spans="1:7" x14ac:dyDescent="0.25">
      <c r="A39" s="3">
        <v>3</v>
      </c>
      <c r="B39" s="8"/>
      <c r="C39" s="1" t="s">
        <v>3527</v>
      </c>
      <c r="D39" s="8" t="s">
        <v>252</v>
      </c>
      <c r="E39" s="29">
        <v>2</v>
      </c>
      <c r="F39" s="13">
        <v>0</v>
      </c>
      <c r="G39" s="13">
        <f t="shared" ref="G39" si="2">IFERROR(IF(E39&gt;0,((F39)*E39),""),"")</f>
        <v>0</v>
      </c>
    </row>
    <row r="40" spans="1:7" x14ac:dyDescent="0.25">
      <c r="A40" s="3"/>
      <c r="B40" s="8"/>
      <c r="C40" s="1" t="s">
        <v>3528</v>
      </c>
      <c r="D40" s="8"/>
      <c r="E40" s="29"/>
      <c r="F40" s="13"/>
      <c r="G40" s="13"/>
    </row>
    <row r="41" spans="1:7" x14ac:dyDescent="0.25">
      <c r="A41" s="3"/>
      <c r="B41" s="8"/>
      <c r="C41" s="1"/>
      <c r="D41" s="8"/>
      <c r="E41" s="29"/>
      <c r="F41" s="13"/>
      <c r="G41" s="13"/>
    </row>
    <row r="42" spans="1:7" x14ac:dyDescent="0.25">
      <c r="A42" s="3">
        <v>4</v>
      </c>
      <c r="B42" s="8"/>
      <c r="C42" s="1" t="s">
        <v>3529</v>
      </c>
      <c r="D42" s="8" t="s">
        <v>252</v>
      </c>
      <c r="E42" s="29">
        <v>1</v>
      </c>
      <c r="F42" s="13">
        <v>0</v>
      </c>
      <c r="G42" s="13">
        <f t="shared" ref="G42" si="3">IFERROR(IF(E42&gt;0,((F42)*E42),""),"")</f>
        <v>0</v>
      </c>
    </row>
    <row r="43" spans="1:7" x14ac:dyDescent="0.25">
      <c r="A43" s="3"/>
      <c r="B43" s="8"/>
      <c r="C43" s="1" t="s">
        <v>3530</v>
      </c>
      <c r="D43" s="8"/>
      <c r="E43" s="29"/>
      <c r="F43" s="13"/>
      <c r="G43" s="13"/>
    </row>
    <row r="44" spans="1:7" x14ac:dyDescent="0.25">
      <c r="A44" s="3"/>
      <c r="B44" s="8"/>
      <c r="C44" s="1"/>
      <c r="D44" s="8"/>
      <c r="E44" s="29"/>
      <c r="F44" s="13"/>
      <c r="G44" s="13"/>
    </row>
    <row r="45" spans="1:7" x14ac:dyDescent="0.25">
      <c r="A45" s="3">
        <v>5</v>
      </c>
      <c r="B45" s="8"/>
      <c r="C45" s="1" t="s">
        <v>3531</v>
      </c>
      <c r="D45" s="8" t="s">
        <v>252</v>
      </c>
      <c r="E45" s="29">
        <v>80</v>
      </c>
      <c r="F45" s="13">
        <v>0</v>
      </c>
      <c r="G45" s="13">
        <f t="shared" ref="G45" si="4">IFERROR(IF(E45&gt;0,((F45)*E45),""),"")</f>
        <v>0</v>
      </c>
    </row>
    <row r="46" spans="1:7" x14ac:dyDescent="0.25">
      <c r="A46" s="3"/>
      <c r="B46" s="8"/>
      <c r="C46" s="1"/>
      <c r="D46" s="8"/>
      <c r="E46" s="29"/>
      <c r="F46" s="13"/>
      <c r="G46" s="13"/>
    </row>
    <row r="47" spans="1:7" x14ac:dyDescent="0.25">
      <c r="A47" s="3"/>
      <c r="B47" s="8"/>
      <c r="C47" s="1"/>
      <c r="D47" s="8"/>
      <c r="E47" s="29"/>
      <c r="F47" s="13"/>
      <c r="G47" s="13"/>
    </row>
    <row r="48" spans="1:7" x14ac:dyDescent="0.25">
      <c r="A48" s="3"/>
      <c r="B48" s="8"/>
      <c r="C48" s="1"/>
      <c r="D48" s="8"/>
      <c r="E48" s="29"/>
      <c r="F48" s="13"/>
      <c r="G48" s="13"/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7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/>
      <c r="B52" s="8"/>
      <c r="C52" s="18" t="s">
        <v>4464</v>
      </c>
      <c r="D52" s="8"/>
      <c r="E52" s="29"/>
      <c r="F52" s="13"/>
      <c r="G52" s="13"/>
    </row>
    <row r="53" spans="1:7" x14ac:dyDescent="0.25">
      <c r="A53" s="3"/>
      <c r="B53" s="8"/>
      <c r="C53" s="1"/>
      <c r="D53" s="8"/>
      <c r="E53" s="29"/>
      <c r="F53" s="13"/>
      <c r="G53" s="13"/>
    </row>
    <row r="54" spans="1:7" x14ac:dyDescent="0.25">
      <c r="A54" s="3">
        <v>6</v>
      </c>
      <c r="B54" s="8"/>
      <c r="C54" s="1" t="s">
        <v>3532</v>
      </c>
      <c r="D54" s="8" t="s">
        <v>256</v>
      </c>
      <c r="E54" s="29">
        <v>600</v>
      </c>
      <c r="F54" s="13">
        <v>0</v>
      </c>
      <c r="G54" s="13">
        <f t="shared" ref="G54" si="5">IFERROR(IF(E54&gt;0,((F54)*E54),""),"")</f>
        <v>0</v>
      </c>
    </row>
    <row r="55" spans="1:7" x14ac:dyDescent="0.25">
      <c r="A55" s="3"/>
      <c r="B55" s="8"/>
      <c r="C55" s="1"/>
      <c r="D55" s="8"/>
      <c r="E55" s="29"/>
      <c r="F55" s="13"/>
      <c r="G55" s="13"/>
    </row>
    <row r="56" spans="1:7" x14ac:dyDescent="0.25">
      <c r="A56" s="3">
        <v>7</v>
      </c>
      <c r="B56" s="8"/>
      <c r="C56" s="1" t="s">
        <v>3533</v>
      </c>
      <c r="D56" s="8" t="s">
        <v>256</v>
      </c>
      <c r="E56" s="29">
        <v>1400</v>
      </c>
      <c r="F56" s="13">
        <v>0</v>
      </c>
      <c r="G56" s="13">
        <f t="shared" ref="G56" si="6">IFERROR(IF(E56&gt;0,((F56)*E56),""),"")</f>
        <v>0</v>
      </c>
    </row>
    <row r="57" spans="1:7" x14ac:dyDescent="0.25">
      <c r="A57" s="3"/>
      <c r="B57" s="8"/>
      <c r="C57" s="1"/>
      <c r="D57" s="8"/>
      <c r="E57" s="29"/>
      <c r="F57" s="13"/>
      <c r="G57" s="13"/>
    </row>
    <row r="58" spans="1:7" x14ac:dyDescent="0.25">
      <c r="A58" s="3">
        <v>8</v>
      </c>
      <c r="B58" s="8"/>
      <c r="C58" s="1" t="s">
        <v>3534</v>
      </c>
      <c r="D58" s="8" t="s">
        <v>256</v>
      </c>
      <c r="E58" s="29">
        <v>600</v>
      </c>
      <c r="F58" s="13">
        <v>0</v>
      </c>
      <c r="G58" s="13">
        <f t="shared" ref="G58" si="7">IFERROR(IF(E58&gt;0,((F58)*E58),""),"")</f>
        <v>0</v>
      </c>
    </row>
    <row r="59" spans="1:7" x14ac:dyDescent="0.25">
      <c r="A59" s="3"/>
      <c r="B59" s="8"/>
      <c r="C59" s="1"/>
      <c r="D59" s="8"/>
      <c r="E59" s="29"/>
      <c r="F59" s="13"/>
      <c r="G59" s="13"/>
    </row>
    <row r="60" spans="1:7" x14ac:dyDescent="0.25">
      <c r="A60" s="3">
        <v>9</v>
      </c>
      <c r="B60" s="8"/>
      <c r="C60" s="1" t="s">
        <v>3535</v>
      </c>
      <c r="D60" s="8" t="s">
        <v>252</v>
      </c>
      <c r="E60" s="29">
        <v>100</v>
      </c>
      <c r="F60" s="13">
        <v>0</v>
      </c>
      <c r="G60" s="13">
        <f t="shared" ref="G60" si="8">IFERROR(IF(E60&gt;0,((F60)*E60),""),"")</f>
        <v>0</v>
      </c>
    </row>
    <row r="61" spans="1:7" x14ac:dyDescent="0.25">
      <c r="A61" s="3"/>
      <c r="B61" s="8"/>
      <c r="C61" s="1"/>
      <c r="D61" s="8"/>
      <c r="E61" s="29"/>
      <c r="F61" s="13"/>
      <c r="G61" s="13"/>
    </row>
    <row r="62" spans="1:7" x14ac:dyDescent="0.25">
      <c r="A62" s="3">
        <v>10</v>
      </c>
      <c r="B62" s="8"/>
      <c r="C62" s="1" t="s">
        <v>3536</v>
      </c>
      <c r="D62" s="8" t="s">
        <v>252</v>
      </c>
      <c r="E62" s="29">
        <v>100</v>
      </c>
      <c r="F62" s="13">
        <v>0</v>
      </c>
      <c r="G62" s="13">
        <f t="shared" ref="G62" si="9">IFERROR(IF(E62&gt;0,((F62)*E62),""),"")</f>
        <v>0</v>
      </c>
    </row>
    <row r="63" spans="1:7" x14ac:dyDescent="0.25">
      <c r="A63" s="3"/>
      <c r="B63" s="8"/>
      <c r="C63" s="1"/>
      <c r="D63" s="8"/>
      <c r="E63" s="29"/>
      <c r="F63" s="13"/>
      <c r="G63" s="13"/>
    </row>
    <row r="64" spans="1:7" x14ac:dyDescent="0.25">
      <c r="A64" s="3">
        <v>11</v>
      </c>
      <c r="B64" s="8"/>
      <c r="C64" s="1" t="s">
        <v>3537</v>
      </c>
      <c r="D64" s="8" t="s">
        <v>256</v>
      </c>
      <c r="E64" s="29">
        <v>2600</v>
      </c>
      <c r="F64" s="13">
        <v>0</v>
      </c>
      <c r="G64" s="13">
        <f t="shared" ref="G64" si="10">IFERROR(IF(E64&gt;0,((F64)*E64),""),"")</f>
        <v>0</v>
      </c>
    </row>
    <row r="65" spans="1:7" x14ac:dyDescent="0.25">
      <c r="A65" s="3"/>
      <c r="B65" s="8"/>
      <c r="C65" s="1"/>
      <c r="D65" s="8"/>
      <c r="E65" s="29"/>
      <c r="F65" s="13"/>
      <c r="G65" s="13"/>
    </row>
    <row r="66" spans="1:7" x14ac:dyDescent="0.25">
      <c r="A66" s="3"/>
      <c r="B66" s="8"/>
      <c r="C66" s="18" t="s">
        <v>3538</v>
      </c>
      <c r="D66" s="8"/>
      <c r="E66" s="29"/>
      <c r="F66" s="13"/>
      <c r="G66" s="13"/>
    </row>
    <row r="67" spans="1:7" x14ac:dyDescent="0.25">
      <c r="A67" s="3"/>
      <c r="B67" s="8"/>
      <c r="C67" s="1"/>
      <c r="D67" s="8"/>
      <c r="E67" s="29"/>
      <c r="F67" s="13"/>
      <c r="G67" s="13"/>
    </row>
    <row r="68" spans="1:7" x14ac:dyDescent="0.25">
      <c r="A68" s="3">
        <v>12</v>
      </c>
      <c r="B68" s="8"/>
      <c r="C68" s="1" t="s">
        <v>3533</v>
      </c>
      <c r="D68" s="8" t="s">
        <v>256</v>
      </c>
      <c r="E68" s="29">
        <v>1135</v>
      </c>
      <c r="F68" s="13">
        <v>0</v>
      </c>
      <c r="G68" s="13">
        <f t="shared" ref="G68" si="11">IFERROR(IF(E68&gt;0,((F68)*E68),""),"")</f>
        <v>0</v>
      </c>
    </row>
    <row r="69" spans="1:7" x14ac:dyDescent="0.25">
      <c r="A69" s="3"/>
      <c r="B69" s="8"/>
      <c r="C69" s="1"/>
      <c r="D69" s="8"/>
      <c r="E69" s="29"/>
      <c r="F69" s="13"/>
      <c r="G69" s="13"/>
    </row>
    <row r="70" spans="1:7" x14ac:dyDescent="0.25">
      <c r="A70" s="3">
        <v>13</v>
      </c>
      <c r="B70" s="8"/>
      <c r="C70" s="1" t="s">
        <v>3535</v>
      </c>
      <c r="D70" s="8" t="s">
        <v>252</v>
      </c>
      <c r="E70" s="29">
        <v>80</v>
      </c>
      <c r="F70" s="13">
        <v>0</v>
      </c>
      <c r="G70" s="13">
        <f t="shared" ref="G70" si="12">IFERROR(IF(E70&gt;0,((F70)*E70),""),"")</f>
        <v>0</v>
      </c>
    </row>
    <row r="71" spans="1:7" x14ac:dyDescent="0.25">
      <c r="A71" s="3"/>
      <c r="B71" s="8"/>
      <c r="C71" s="1"/>
      <c r="D71" s="8"/>
      <c r="E71" s="29"/>
      <c r="F71" s="13"/>
      <c r="G71" s="25"/>
    </row>
    <row r="72" spans="1:7" x14ac:dyDescent="0.25">
      <c r="A72" s="3">
        <v>14</v>
      </c>
      <c r="B72" s="8"/>
      <c r="C72" s="1" t="s">
        <v>3536</v>
      </c>
      <c r="D72" s="8" t="s">
        <v>252</v>
      </c>
      <c r="E72" s="29">
        <v>80</v>
      </c>
      <c r="F72" s="13">
        <v>0</v>
      </c>
      <c r="G72" s="13">
        <f t="shared" ref="G72" si="13">IFERROR(IF(E72&gt;0,((F72)*E72),""),"")</f>
        <v>0</v>
      </c>
    </row>
    <row r="73" spans="1:7" x14ac:dyDescent="0.25">
      <c r="A73" s="3"/>
      <c r="B73" s="8"/>
      <c r="C73" s="18"/>
      <c r="D73" s="8"/>
      <c r="E73" s="29"/>
      <c r="F73" s="13"/>
      <c r="G73" s="25"/>
    </row>
    <row r="74" spans="1:7" x14ac:dyDescent="0.25">
      <c r="A74" s="3">
        <v>15</v>
      </c>
      <c r="B74" s="8"/>
      <c r="C74" s="1" t="s">
        <v>3539</v>
      </c>
      <c r="D74" s="8" t="s">
        <v>252</v>
      </c>
      <c r="E74" s="29">
        <v>1</v>
      </c>
      <c r="F74" s="13">
        <v>0</v>
      </c>
      <c r="G74" s="13">
        <f t="shared" ref="G74" si="14">IFERROR(IF(E74&gt;0,((F74)*E74),""),"")</f>
        <v>0</v>
      </c>
    </row>
    <row r="75" spans="1:7" x14ac:dyDescent="0.25">
      <c r="A75" s="3"/>
      <c r="B75" s="8"/>
      <c r="C75" s="1"/>
      <c r="D75" s="8"/>
      <c r="E75" s="29"/>
      <c r="F75" s="13"/>
      <c r="G75" s="13"/>
    </row>
    <row r="76" spans="1:7" x14ac:dyDescent="0.25">
      <c r="A76" s="3"/>
      <c r="B76" s="8"/>
      <c r="C76" s="18" t="s">
        <v>3540</v>
      </c>
      <c r="D76" s="8"/>
      <c r="E76" s="29"/>
      <c r="F76" s="13"/>
      <c r="G76" s="25"/>
    </row>
    <row r="77" spans="1:7" x14ac:dyDescent="0.25">
      <c r="A77" s="3"/>
      <c r="B77" s="8"/>
      <c r="C77" s="1"/>
      <c r="D77" s="8"/>
      <c r="E77" s="29"/>
      <c r="F77" s="13"/>
      <c r="G77" s="13"/>
    </row>
    <row r="78" spans="1:7" x14ac:dyDescent="0.25">
      <c r="A78" s="3">
        <v>16</v>
      </c>
      <c r="B78" s="8"/>
      <c r="C78" s="1" t="s">
        <v>3541</v>
      </c>
      <c r="D78" s="8" t="s">
        <v>256</v>
      </c>
      <c r="E78" s="29">
        <v>1135</v>
      </c>
      <c r="F78" s="13">
        <v>0</v>
      </c>
      <c r="G78" s="13">
        <f t="shared" ref="G78" si="15">IFERROR(IF(E78&gt;0,((F78)*E78),""),"")</f>
        <v>0</v>
      </c>
    </row>
    <row r="79" spans="1:7" x14ac:dyDescent="0.25">
      <c r="A79" s="3"/>
      <c r="B79" s="8"/>
      <c r="C79" s="1" t="s">
        <v>3542</v>
      </c>
      <c r="D79" s="8"/>
      <c r="E79" s="29"/>
      <c r="F79" s="13"/>
      <c r="G79" s="13"/>
    </row>
    <row r="80" spans="1:7" x14ac:dyDescent="0.25">
      <c r="A80" s="3"/>
      <c r="B80" s="8"/>
      <c r="C80" s="1" t="s">
        <v>3543</v>
      </c>
      <c r="D80" s="8"/>
      <c r="E80" s="29"/>
      <c r="F80" s="13"/>
      <c r="G80" s="13"/>
    </row>
    <row r="81" spans="1:7" x14ac:dyDescent="0.25">
      <c r="A81" s="3"/>
      <c r="B81" s="8"/>
      <c r="C81" s="1"/>
      <c r="D81" s="8"/>
      <c r="E81" s="29"/>
      <c r="F81" s="13"/>
      <c r="G81" s="13"/>
    </row>
    <row r="82" spans="1:7" x14ac:dyDescent="0.25">
      <c r="A82" s="3"/>
      <c r="B82" s="8"/>
      <c r="C82" s="1"/>
      <c r="D82" s="8"/>
      <c r="E82" s="29"/>
      <c r="F82" s="13"/>
      <c r="G82" s="13"/>
    </row>
    <row r="83" spans="1:7" x14ac:dyDescent="0.25">
      <c r="A83" s="3"/>
      <c r="B83" s="8"/>
      <c r="C83" s="62"/>
      <c r="D83" s="8"/>
      <c r="E83" s="29"/>
      <c r="F83" s="13"/>
      <c r="G83" s="13"/>
    </row>
    <row r="84" spans="1:7" x14ac:dyDescent="0.25">
      <c r="A84" s="3"/>
      <c r="B84" s="8"/>
      <c r="C84" s="62"/>
      <c r="D84" s="8"/>
      <c r="E84" s="29"/>
      <c r="F84" s="13"/>
      <c r="G84" s="13"/>
    </row>
    <row r="85" spans="1:7" x14ac:dyDescent="0.25">
      <c r="A85" s="3"/>
      <c r="B85" s="8"/>
      <c r="C85" s="62"/>
      <c r="D85" s="8"/>
      <c r="E85" s="29"/>
      <c r="F85" s="13"/>
      <c r="G85" s="13"/>
    </row>
    <row r="86" spans="1:7" x14ac:dyDescent="0.25">
      <c r="A86" s="3"/>
      <c r="B86" s="8"/>
      <c r="C86" s="62"/>
      <c r="D86" s="8"/>
      <c r="E86" s="29"/>
      <c r="F86" s="13"/>
      <c r="G86" s="13"/>
    </row>
    <row r="87" spans="1:7" x14ac:dyDescent="0.25">
      <c r="A87" s="3"/>
      <c r="B87" s="8"/>
      <c r="C87" s="62"/>
      <c r="D87" s="8"/>
      <c r="E87" s="29"/>
      <c r="F87" s="13"/>
      <c r="G87" s="13"/>
    </row>
    <row r="88" spans="1:7" x14ac:dyDescent="0.25">
      <c r="A88" s="3"/>
      <c r="B88" s="8"/>
      <c r="C88" s="62"/>
      <c r="D88" s="8"/>
      <c r="E88" s="29"/>
      <c r="F88" s="13"/>
      <c r="G88" s="13"/>
    </row>
    <row r="89" spans="1:7" x14ac:dyDescent="0.25">
      <c r="A89" s="3"/>
      <c r="B89" s="8"/>
      <c r="C89" s="62"/>
      <c r="D89" s="8"/>
      <c r="E89" s="29"/>
      <c r="F89" s="13"/>
      <c r="G89" s="13"/>
    </row>
    <row r="90" spans="1:7" x14ac:dyDescent="0.25">
      <c r="A90" s="3"/>
      <c r="B90" s="8"/>
      <c r="C90" s="62"/>
      <c r="D90" s="8"/>
      <c r="E90" s="29"/>
      <c r="F90" s="13"/>
      <c r="G90" s="13"/>
    </row>
    <row r="91" spans="1:7" x14ac:dyDescent="0.25">
      <c r="A91" s="3"/>
      <c r="B91" s="8"/>
      <c r="C91" s="62"/>
      <c r="D91" s="8"/>
      <c r="E91" s="29"/>
      <c r="F91" s="13"/>
      <c r="G91" s="13"/>
    </row>
    <row r="92" spans="1:7" x14ac:dyDescent="0.25">
      <c r="A92" s="3"/>
      <c r="B92" s="8"/>
      <c r="C92" s="62"/>
      <c r="D92" s="8"/>
      <c r="E92" s="29"/>
      <c r="F92" s="13"/>
      <c r="G92" s="13"/>
    </row>
    <row r="93" spans="1:7" x14ac:dyDescent="0.25">
      <c r="A93" s="3"/>
      <c r="B93" s="8"/>
      <c r="C93" s="62"/>
      <c r="D93" s="8"/>
      <c r="E93" s="29"/>
      <c r="F93" s="13"/>
      <c r="G93" s="13"/>
    </row>
    <row r="94" spans="1:7" x14ac:dyDescent="0.25">
      <c r="A94" s="3"/>
      <c r="B94" s="8"/>
      <c r="C94" s="62"/>
      <c r="D94" s="8"/>
      <c r="E94" s="29"/>
      <c r="F94" s="13"/>
      <c r="G94" s="13"/>
    </row>
    <row r="95" spans="1:7" x14ac:dyDescent="0.25">
      <c r="A95" s="3"/>
      <c r="B95" s="8"/>
      <c r="C95" s="62"/>
      <c r="D95" s="8"/>
      <c r="E95" s="29"/>
      <c r="F95" s="13"/>
      <c r="G95" s="13"/>
    </row>
    <row r="96" spans="1:7" x14ac:dyDescent="0.25">
      <c r="A96" s="3"/>
      <c r="B96" s="8"/>
      <c r="C96" s="62"/>
      <c r="D96" s="8"/>
      <c r="E96" s="29"/>
      <c r="F96" s="13"/>
      <c r="G96" s="13"/>
    </row>
    <row r="97" spans="1:7" x14ac:dyDescent="0.25">
      <c r="A97" s="3"/>
      <c r="B97" s="8"/>
      <c r="C97" s="62"/>
      <c r="D97" s="58"/>
      <c r="E97" s="69"/>
      <c r="F97" s="24"/>
      <c r="G97" s="13"/>
    </row>
    <row r="98" spans="1:7" x14ac:dyDescent="0.25">
      <c r="A98" s="4"/>
      <c r="B98" s="4"/>
      <c r="C98" s="160" t="s">
        <v>2875</v>
      </c>
      <c r="D98" s="161"/>
      <c r="E98" s="161"/>
      <c r="F98" s="162"/>
      <c r="G98" s="14">
        <f>SUM(G51:G97)</f>
        <v>0</v>
      </c>
    </row>
  </sheetData>
  <mergeCells count="3">
    <mergeCell ref="C49:F49"/>
    <mergeCell ref="C51:F51"/>
    <mergeCell ref="C98:F9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view="pageLayout" zoomScaleNormal="100" workbookViewId="0">
      <selection activeCell="B47" sqref="B47:E47"/>
    </sheetView>
  </sheetViews>
  <sheetFormatPr defaultColWidth="9.140625" defaultRowHeight="15" x14ac:dyDescent="0.25"/>
  <cols>
    <col min="1" max="1" width="7.42578125" customWidth="1"/>
    <col min="2" max="2" width="9" style="37" customWidth="1"/>
    <col min="3" max="3" width="35.140625" customWidth="1"/>
    <col min="4" max="4" width="8.42578125" customWidth="1"/>
    <col min="5" max="5" width="13.5703125" customWidth="1"/>
    <col min="6" max="6" width="18.42578125" customWidth="1"/>
  </cols>
  <sheetData>
    <row r="1" spans="1:6" ht="30" customHeight="1" x14ac:dyDescent="0.25">
      <c r="A1" s="2" t="s">
        <v>442</v>
      </c>
      <c r="B1" s="157" t="s">
        <v>429</v>
      </c>
      <c r="C1" s="158"/>
      <c r="D1" s="158"/>
      <c r="E1" s="159"/>
      <c r="F1" s="12" t="s">
        <v>5</v>
      </c>
    </row>
    <row r="2" spans="1:6" x14ac:dyDescent="0.25">
      <c r="A2" s="19"/>
      <c r="B2" s="142"/>
      <c r="C2" s="143"/>
      <c r="D2" s="143"/>
      <c r="E2" s="144"/>
      <c r="F2" s="21"/>
    </row>
    <row r="3" spans="1:6" x14ac:dyDescent="0.25">
      <c r="A3" s="3">
        <v>1</v>
      </c>
      <c r="B3" s="136" t="s">
        <v>209</v>
      </c>
      <c r="C3" s="137"/>
      <c r="D3" s="137"/>
      <c r="E3" s="138"/>
      <c r="F3" s="13">
        <f>'2.1'!G392</f>
        <v>0</v>
      </c>
    </row>
    <row r="4" spans="1:6" x14ac:dyDescent="0.25">
      <c r="A4" s="3"/>
      <c r="B4" s="136"/>
      <c r="C4" s="137"/>
      <c r="D4" s="137"/>
      <c r="E4" s="138"/>
      <c r="F4" s="13"/>
    </row>
    <row r="5" spans="1:6" x14ac:dyDescent="0.25">
      <c r="A5" s="3">
        <v>2</v>
      </c>
      <c r="B5" s="136" t="s">
        <v>430</v>
      </c>
      <c r="C5" s="137"/>
      <c r="D5" s="137"/>
      <c r="E5" s="138"/>
      <c r="F5" s="13">
        <f>'2.2'!G636</f>
        <v>0</v>
      </c>
    </row>
    <row r="6" spans="1:6" x14ac:dyDescent="0.25">
      <c r="A6" s="3"/>
      <c r="B6" s="136"/>
      <c r="C6" s="137"/>
      <c r="D6" s="137"/>
      <c r="E6" s="138"/>
      <c r="F6" s="13"/>
    </row>
    <row r="7" spans="1:6" x14ac:dyDescent="0.25">
      <c r="A7" s="3">
        <v>3</v>
      </c>
      <c r="B7" s="136" t="s">
        <v>431</v>
      </c>
      <c r="C7" s="137"/>
      <c r="D7" s="137"/>
      <c r="E7" s="138"/>
      <c r="F7" s="13">
        <f>'2.3'!G294</f>
        <v>0</v>
      </c>
    </row>
    <row r="8" spans="1:6" x14ac:dyDescent="0.25">
      <c r="A8" s="3"/>
      <c r="B8" s="136"/>
      <c r="C8" s="137"/>
      <c r="D8" s="137"/>
      <c r="E8" s="138"/>
      <c r="F8" s="13"/>
    </row>
    <row r="9" spans="1:6" x14ac:dyDescent="0.25">
      <c r="A9" s="3">
        <v>4</v>
      </c>
      <c r="B9" s="136" t="s">
        <v>432</v>
      </c>
      <c r="C9" s="137"/>
      <c r="D9" s="137"/>
      <c r="E9" s="138"/>
      <c r="F9" s="13">
        <f>'2.4'!G147</f>
        <v>0</v>
      </c>
    </row>
    <row r="10" spans="1:6" x14ac:dyDescent="0.25">
      <c r="A10" s="3"/>
      <c r="B10" s="136"/>
      <c r="C10" s="137"/>
      <c r="D10" s="137"/>
      <c r="E10" s="138"/>
      <c r="F10" s="13"/>
    </row>
    <row r="11" spans="1:6" x14ac:dyDescent="0.25">
      <c r="A11" s="3" t="s">
        <v>3974</v>
      </c>
      <c r="B11" s="136" t="s">
        <v>433</v>
      </c>
      <c r="C11" s="137"/>
      <c r="D11" s="137"/>
      <c r="E11" s="138"/>
      <c r="F11" s="13">
        <f>'2.5a'!G490</f>
        <v>0</v>
      </c>
    </row>
    <row r="12" spans="1:6" x14ac:dyDescent="0.25">
      <c r="A12" s="3"/>
      <c r="B12" s="155"/>
      <c r="C12" s="146"/>
      <c r="D12" s="146"/>
      <c r="E12" s="156"/>
      <c r="F12" s="13"/>
    </row>
    <row r="13" spans="1:6" x14ac:dyDescent="0.25">
      <c r="A13" s="3" t="s">
        <v>3975</v>
      </c>
      <c r="B13" s="136" t="s">
        <v>433</v>
      </c>
      <c r="C13" s="137"/>
      <c r="D13" s="137"/>
      <c r="E13" s="138"/>
      <c r="F13" s="13">
        <f>'2.5b'!G490</f>
        <v>0</v>
      </c>
    </row>
    <row r="14" spans="1:6" x14ac:dyDescent="0.25">
      <c r="A14" s="3"/>
      <c r="B14" s="136"/>
      <c r="C14" s="137"/>
      <c r="D14" s="137"/>
      <c r="E14" s="138"/>
      <c r="F14" s="13"/>
    </row>
    <row r="15" spans="1:6" x14ac:dyDescent="0.25">
      <c r="A15" s="3">
        <v>6</v>
      </c>
      <c r="B15" s="136" t="s">
        <v>434</v>
      </c>
      <c r="C15" s="137"/>
      <c r="D15" s="137"/>
      <c r="E15" s="138"/>
      <c r="F15" s="13">
        <f>'2.6'!G147</f>
        <v>0</v>
      </c>
    </row>
    <row r="16" spans="1:6" x14ac:dyDescent="0.25">
      <c r="A16" s="3"/>
      <c r="B16" s="136"/>
      <c r="C16" s="137"/>
      <c r="D16" s="137"/>
      <c r="E16" s="138"/>
      <c r="F16" s="13"/>
    </row>
    <row r="17" spans="1:6" x14ac:dyDescent="0.25">
      <c r="A17" s="3">
        <v>7</v>
      </c>
      <c r="B17" s="136" t="s">
        <v>435</v>
      </c>
      <c r="C17" s="137"/>
      <c r="D17" s="137"/>
      <c r="E17" s="138"/>
      <c r="F17" s="13">
        <f>'2.7'!G196</f>
        <v>0</v>
      </c>
    </row>
    <row r="18" spans="1:6" x14ac:dyDescent="0.25">
      <c r="A18" s="3"/>
      <c r="B18" s="136"/>
      <c r="C18" s="137"/>
      <c r="D18" s="137"/>
      <c r="E18" s="138"/>
      <c r="F18" s="13"/>
    </row>
    <row r="19" spans="1:6" x14ac:dyDescent="0.25">
      <c r="A19" s="3">
        <v>8</v>
      </c>
      <c r="B19" s="136" t="s">
        <v>436</v>
      </c>
      <c r="C19" s="137"/>
      <c r="D19" s="137"/>
      <c r="E19" s="138"/>
      <c r="F19" s="13">
        <f>'2.8'!G735</f>
        <v>0</v>
      </c>
    </row>
    <row r="20" spans="1:6" x14ac:dyDescent="0.25">
      <c r="A20" s="3"/>
      <c r="B20" s="136"/>
      <c r="C20" s="137"/>
      <c r="D20" s="137"/>
      <c r="E20" s="138"/>
      <c r="F20" s="13"/>
    </row>
    <row r="21" spans="1:6" x14ac:dyDescent="0.25">
      <c r="A21" s="3">
        <v>9</v>
      </c>
      <c r="B21" s="136" t="s">
        <v>437</v>
      </c>
      <c r="C21" s="137"/>
      <c r="D21" s="137"/>
      <c r="E21" s="138"/>
      <c r="F21" s="13">
        <f>'2.9'!G392</f>
        <v>0</v>
      </c>
    </row>
    <row r="22" spans="1:6" x14ac:dyDescent="0.25">
      <c r="A22" s="3"/>
      <c r="B22" s="136"/>
      <c r="C22" s="137"/>
      <c r="D22" s="137"/>
      <c r="E22" s="138"/>
      <c r="F22" s="13"/>
    </row>
    <row r="23" spans="1:6" x14ac:dyDescent="0.25">
      <c r="A23" s="3">
        <v>10</v>
      </c>
      <c r="B23" s="136" t="s">
        <v>438</v>
      </c>
      <c r="C23" s="137"/>
      <c r="D23" s="137"/>
      <c r="E23" s="138"/>
      <c r="F23" s="13">
        <f>'2.10'!G147</f>
        <v>0</v>
      </c>
    </row>
    <row r="24" spans="1:6" x14ac:dyDescent="0.25">
      <c r="A24" s="3"/>
      <c r="B24" s="136"/>
      <c r="C24" s="137"/>
      <c r="D24" s="137"/>
      <c r="E24" s="138"/>
      <c r="F24" s="13"/>
    </row>
    <row r="25" spans="1:6" x14ac:dyDescent="0.25">
      <c r="A25" s="3">
        <v>11</v>
      </c>
      <c r="B25" s="136" t="s">
        <v>439</v>
      </c>
      <c r="C25" s="137"/>
      <c r="D25" s="137"/>
      <c r="E25" s="138"/>
      <c r="F25" s="13">
        <f>'2.11'!G343</f>
        <v>0</v>
      </c>
    </row>
    <row r="26" spans="1:6" x14ac:dyDescent="0.25">
      <c r="A26" s="3"/>
      <c r="B26" s="136"/>
      <c r="C26" s="137"/>
      <c r="D26" s="137"/>
      <c r="E26" s="138"/>
      <c r="F26" s="13"/>
    </row>
    <row r="27" spans="1:6" x14ac:dyDescent="0.25">
      <c r="A27" s="3">
        <v>12</v>
      </c>
      <c r="B27" s="136" t="s">
        <v>440</v>
      </c>
      <c r="C27" s="137"/>
      <c r="D27" s="137"/>
      <c r="E27" s="138"/>
      <c r="F27" s="13">
        <f>'2.12'!G196</f>
        <v>0</v>
      </c>
    </row>
    <row r="28" spans="1:6" x14ac:dyDescent="0.25">
      <c r="A28" s="3"/>
      <c r="B28" s="136"/>
      <c r="C28" s="137"/>
      <c r="D28" s="137"/>
      <c r="E28" s="138"/>
      <c r="F28" s="13"/>
    </row>
    <row r="29" spans="1:6" x14ac:dyDescent="0.25">
      <c r="A29" s="3">
        <v>13</v>
      </c>
      <c r="B29" s="136" t="s">
        <v>441</v>
      </c>
      <c r="C29" s="137"/>
      <c r="D29" s="137"/>
      <c r="E29" s="138"/>
      <c r="F29" s="13">
        <f>'2.13'!G294</f>
        <v>0</v>
      </c>
    </row>
    <row r="30" spans="1:6" x14ac:dyDescent="0.25">
      <c r="A30" s="3"/>
      <c r="B30" s="136"/>
      <c r="C30" s="137"/>
      <c r="D30" s="137"/>
      <c r="E30" s="138"/>
      <c r="F30" s="13"/>
    </row>
    <row r="31" spans="1:6" x14ac:dyDescent="0.25">
      <c r="A31" s="3">
        <v>14</v>
      </c>
      <c r="B31" s="136" t="s">
        <v>297</v>
      </c>
      <c r="C31" s="137"/>
      <c r="D31" s="137"/>
      <c r="E31" s="138"/>
      <c r="F31" s="13">
        <f>'2.14'!G536</f>
        <v>0</v>
      </c>
    </row>
    <row r="32" spans="1:6" x14ac:dyDescent="0.25">
      <c r="A32" s="3"/>
      <c r="B32" s="136"/>
      <c r="C32" s="137"/>
      <c r="D32" s="137"/>
      <c r="E32" s="138"/>
      <c r="F32" s="13"/>
    </row>
    <row r="33" spans="1:6" x14ac:dyDescent="0.25">
      <c r="A33" s="3">
        <v>15</v>
      </c>
      <c r="B33" s="136" t="s">
        <v>3501</v>
      </c>
      <c r="C33" s="137"/>
      <c r="D33" s="137"/>
      <c r="E33" s="138"/>
      <c r="F33" s="13">
        <f>'2.15'!G98</f>
        <v>0</v>
      </c>
    </row>
    <row r="34" spans="1:6" x14ac:dyDescent="0.25">
      <c r="A34" s="3"/>
      <c r="B34" s="136"/>
      <c r="C34" s="137"/>
      <c r="D34" s="137"/>
      <c r="E34" s="138"/>
      <c r="F34" s="13"/>
    </row>
    <row r="35" spans="1:6" x14ac:dyDescent="0.25">
      <c r="A35" s="3"/>
      <c r="B35" s="136"/>
      <c r="C35" s="137"/>
      <c r="D35" s="137"/>
      <c r="E35" s="138"/>
      <c r="F35" s="13"/>
    </row>
    <row r="36" spans="1:6" x14ac:dyDescent="0.25">
      <c r="A36" s="3"/>
      <c r="B36" s="155"/>
      <c r="C36" s="146"/>
      <c r="D36" s="146"/>
      <c r="E36" s="156"/>
      <c r="F36" s="13"/>
    </row>
    <row r="37" spans="1:6" x14ac:dyDescent="0.25">
      <c r="A37" s="3"/>
      <c r="B37" s="155"/>
      <c r="C37" s="146"/>
      <c r="D37" s="146"/>
      <c r="E37" s="156"/>
      <c r="F37" s="13"/>
    </row>
    <row r="38" spans="1:6" x14ac:dyDescent="0.25">
      <c r="A38" s="3"/>
      <c r="B38" s="136"/>
      <c r="C38" s="137"/>
      <c r="D38" s="137"/>
      <c r="E38" s="138"/>
      <c r="F38" s="13"/>
    </row>
    <row r="39" spans="1:6" x14ac:dyDescent="0.25">
      <c r="A39" s="3"/>
      <c r="B39" s="136"/>
      <c r="C39" s="137"/>
      <c r="D39" s="137"/>
      <c r="E39" s="138"/>
      <c r="F39" s="13"/>
    </row>
    <row r="40" spans="1:6" x14ac:dyDescent="0.25">
      <c r="A40" s="3"/>
      <c r="B40" s="136"/>
      <c r="C40" s="137"/>
      <c r="D40" s="137"/>
      <c r="E40" s="138"/>
      <c r="F40" s="13"/>
    </row>
    <row r="41" spans="1:6" x14ac:dyDescent="0.25">
      <c r="A41" s="3"/>
      <c r="B41" s="136"/>
      <c r="C41" s="137"/>
      <c r="D41" s="137"/>
      <c r="E41" s="138"/>
      <c r="F41" s="13"/>
    </row>
    <row r="42" spans="1:6" x14ac:dyDescent="0.25">
      <c r="A42" s="3"/>
      <c r="B42" s="136"/>
      <c r="C42" s="137"/>
      <c r="D42" s="137"/>
      <c r="E42" s="138"/>
      <c r="F42" s="13"/>
    </row>
    <row r="43" spans="1:6" x14ac:dyDescent="0.25">
      <c r="A43" s="3"/>
      <c r="B43" s="136"/>
      <c r="C43" s="137"/>
      <c r="D43" s="137"/>
      <c r="E43" s="138"/>
      <c r="F43" s="13"/>
    </row>
    <row r="44" spans="1:6" x14ac:dyDescent="0.25">
      <c r="A44" s="3"/>
      <c r="B44" s="136"/>
      <c r="C44" s="137"/>
      <c r="D44" s="137"/>
      <c r="E44" s="138"/>
      <c r="F44" s="13"/>
    </row>
    <row r="45" spans="1:6" x14ac:dyDescent="0.25">
      <c r="A45" s="3"/>
      <c r="B45" s="136"/>
      <c r="C45" s="137"/>
      <c r="D45" s="137"/>
      <c r="E45" s="138"/>
      <c r="F45" s="13"/>
    </row>
    <row r="46" spans="1:6" x14ac:dyDescent="0.25">
      <c r="A46" s="3"/>
      <c r="B46" s="136"/>
      <c r="C46" s="137"/>
      <c r="D46" s="137"/>
      <c r="E46" s="138"/>
      <c r="F46" s="13"/>
    </row>
    <row r="47" spans="1:6" x14ac:dyDescent="0.25">
      <c r="A47" s="3"/>
      <c r="B47" s="136"/>
      <c r="C47" s="137"/>
      <c r="D47" s="137"/>
      <c r="E47" s="138"/>
      <c r="F47" s="13"/>
    </row>
    <row r="48" spans="1:6" x14ac:dyDescent="0.25">
      <c r="A48" s="3"/>
      <c r="B48" s="152"/>
      <c r="C48" s="153"/>
      <c r="D48" s="153"/>
      <c r="E48" s="154"/>
      <c r="F48" s="13"/>
    </row>
    <row r="49" spans="1:6" x14ac:dyDescent="0.25">
      <c r="A49" s="4"/>
      <c r="B49" s="160" t="s">
        <v>202</v>
      </c>
      <c r="C49" s="161"/>
      <c r="D49" s="161"/>
      <c r="E49" s="162"/>
      <c r="F49" s="14">
        <f>SUM(F2:F48)</f>
        <v>0</v>
      </c>
    </row>
  </sheetData>
  <mergeCells count="49">
    <mergeCell ref="B39:E39"/>
    <mergeCell ref="B38:E38"/>
    <mergeCell ref="B36:E36"/>
    <mergeCell ref="B37:E37"/>
    <mergeCell ref="B12:E12"/>
    <mergeCell ref="B13:E13"/>
    <mergeCell ref="B27:E27"/>
    <mergeCell ref="B35:E35"/>
    <mergeCell ref="B34:E34"/>
    <mergeCell ref="B30:E30"/>
    <mergeCell ref="B29:E29"/>
    <mergeCell ref="B28:E28"/>
    <mergeCell ref="B6:E6"/>
    <mergeCell ref="B5:E5"/>
    <mergeCell ref="B4:E4"/>
    <mergeCell ref="B3:E3"/>
    <mergeCell ref="B2:E2"/>
    <mergeCell ref="B1:E1"/>
    <mergeCell ref="B26:E26"/>
    <mergeCell ref="B25:E25"/>
    <mergeCell ref="B24:E24"/>
    <mergeCell ref="B23:E23"/>
    <mergeCell ref="B22:E22"/>
    <mergeCell ref="B21:E21"/>
    <mergeCell ref="B20:E20"/>
    <mergeCell ref="B19:E19"/>
    <mergeCell ref="B18:E18"/>
    <mergeCell ref="B17:E17"/>
    <mergeCell ref="B16:E16"/>
    <mergeCell ref="B15:E15"/>
    <mergeCell ref="B14:E14"/>
    <mergeCell ref="B11:E11"/>
    <mergeCell ref="B9:E9"/>
    <mergeCell ref="B8:E8"/>
    <mergeCell ref="B7:E7"/>
    <mergeCell ref="B49:E49"/>
    <mergeCell ref="B33:E33"/>
    <mergeCell ref="B32:E32"/>
    <mergeCell ref="B31:E31"/>
    <mergeCell ref="B10:E10"/>
    <mergeCell ref="B48:E48"/>
    <mergeCell ref="B47:E47"/>
    <mergeCell ref="B46:E46"/>
    <mergeCell ref="B45:E45"/>
    <mergeCell ref="B44:E44"/>
    <mergeCell ref="B43:E43"/>
    <mergeCell ref="B42:E42"/>
    <mergeCell ref="B41:E41"/>
    <mergeCell ref="B40:E4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3"/>
  <sheetViews>
    <sheetView view="pageLayout" zoomScaleNormal="100" workbookViewId="0">
      <selection activeCell="B2301" sqref="B2301:F2301"/>
    </sheetView>
  </sheetViews>
  <sheetFormatPr defaultRowHeight="15" x14ac:dyDescent="0.25"/>
  <cols>
    <col min="1" max="1" width="7.42578125" customWidth="1"/>
    <col min="2" max="2" width="9" customWidth="1"/>
    <col min="3" max="3" width="35.5703125" customWidth="1"/>
    <col min="4" max="4" width="4.85546875" customWidth="1"/>
    <col min="5" max="5" width="8.42578125" customWidth="1"/>
    <col min="6" max="6" width="13.5703125" customWidth="1"/>
    <col min="7" max="7" width="14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3008</v>
      </c>
      <c r="D2" s="20"/>
      <c r="E2" s="20"/>
      <c r="F2" s="20"/>
      <c r="G2" s="32" t="str">
        <f>IFERROR(IF(E2&gt;0,((F2)*E2),""),"")</f>
        <v/>
      </c>
    </row>
    <row r="3" spans="1:7" x14ac:dyDescent="0.25">
      <c r="A3" s="3"/>
      <c r="B3" s="8"/>
      <c r="C3" s="18" t="s">
        <v>427</v>
      </c>
      <c r="D3" s="8"/>
      <c r="E3" s="8"/>
      <c r="F3" s="13"/>
      <c r="G3" s="13" t="str">
        <f t="shared" ref="G3:G48" si="0">IFERROR(IF(E3&gt;0,((F3)*E3),""),"")</f>
        <v/>
      </c>
    </row>
    <row r="4" spans="1:7" x14ac:dyDescent="0.25">
      <c r="A4" s="3"/>
      <c r="B4" s="8"/>
      <c r="C4" s="18" t="s">
        <v>4483</v>
      </c>
      <c r="D4" s="8"/>
      <c r="E4" s="8"/>
      <c r="F4" s="13"/>
      <c r="G4" s="13" t="str">
        <f t="shared" si="0"/>
        <v/>
      </c>
    </row>
    <row r="5" spans="1:7" x14ac:dyDescent="0.25">
      <c r="A5" s="3"/>
      <c r="B5" s="8"/>
      <c r="C5" s="18" t="s">
        <v>3730</v>
      </c>
      <c r="D5" s="8"/>
      <c r="E5" s="8"/>
      <c r="F5" s="13"/>
      <c r="G5" s="13"/>
    </row>
    <row r="6" spans="1:7" x14ac:dyDescent="0.25">
      <c r="A6" s="3"/>
      <c r="B6" s="8"/>
      <c r="C6" s="18" t="s">
        <v>208</v>
      </c>
      <c r="D6" s="8"/>
      <c r="E6" s="8"/>
      <c r="F6" s="13"/>
      <c r="G6" s="13" t="str">
        <f t="shared" si="0"/>
        <v/>
      </c>
    </row>
    <row r="7" spans="1:7" x14ac:dyDescent="0.25">
      <c r="A7" s="3"/>
      <c r="B7" s="8"/>
      <c r="C7" s="18"/>
      <c r="D7" s="8"/>
      <c r="E7" s="8"/>
      <c r="F7" s="13"/>
      <c r="G7" s="13" t="str">
        <f t="shared" si="0"/>
        <v/>
      </c>
    </row>
    <row r="8" spans="1:7" x14ac:dyDescent="0.25">
      <c r="A8" s="3"/>
      <c r="B8" s="8"/>
      <c r="C8" s="18" t="s">
        <v>1687</v>
      </c>
      <c r="D8" s="8"/>
      <c r="E8" s="8"/>
      <c r="F8" s="13"/>
      <c r="G8" s="13" t="str">
        <f t="shared" si="0"/>
        <v/>
      </c>
    </row>
    <row r="9" spans="1:7" x14ac:dyDescent="0.25">
      <c r="A9" s="3"/>
      <c r="B9" s="8"/>
      <c r="C9" s="18"/>
      <c r="D9" s="8"/>
      <c r="E9" s="8"/>
      <c r="F9" s="13"/>
      <c r="G9" s="13" t="str">
        <f t="shared" si="0"/>
        <v/>
      </c>
    </row>
    <row r="10" spans="1:7" x14ac:dyDescent="0.25">
      <c r="A10" s="3"/>
      <c r="B10" s="8"/>
      <c r="C10" s="18" t="s">
        <v>1688</v>
      </c>
      <c r="D10" s="8"/>
      <c r="E10" s="8"/>
      <c r="F10" s="13"/>
      <c r="G10" s="13" t="str">
        <f t="shared" si="0"/>
        <v/>
      </c>
    </row>
    <row r="11" spans="1:7" x14ac:dyDescent="0.25">
      <c r="A11" s="3"/>
      <c r="B11" s="8"/>
      <c r="C11" s="18"/>
      <c r="D11" s="8"/>
      <c r="E11" s="8"/>
      <c r="F11" s="13"/>
      <c r="G11" s="13" t="str">
        <f t="shared" si="0"/>
        <v/>
      </c>
    </row>
    <row r="12" spans="1:7" x14ac:dyDescent="0.25">
      <c r="A12" s="3"/>
      <c r="B12" s="8"/>
      <c r="C12" s="18" t="s">
        <v>1689</v>
      </c>
      <c r="D12" s="8"/>
      <c r="E12" s="8"/>
      <c r="F12" s="13"/>
      <c r="G12" s="13" t="str">
        <f t="shared" si="0"/>
        <v/>
      </c>
    </row>
    <row r="13" spans="1:7" x14ac:dyDescent="0.25">
      <c r="A13" s="3"/>
      <c r="B13" s="8"/>
      <c r="C13" s="1"/>
      <c r="D13" s="8"/>
      <c r="E13" s="8"/>
      <c r="F13" s="13"/>
      <c r="G13" s="13" t="str">
        <f t="shared" si="0"/>
        <v/>
      </c>
    </row>
    <row r="14" spans="1:7" x14ac:dyDescent="0.25">
      <c r="A14" s="3"/>
      <c r="B14" s="8"/>
      <c r="C14" s="18" t="s">
        <v>1690</v>
      </c>
      <c r="D14" s="8"/>
      <c r="E14" s="8"/>
      <c r="F14" s="13"/>
      <c r="G14" s="13" t="str">
        <f t="shared" si="0"/>
        <v/>
      </c>
    </row>
    <row r="15" spans="1:7" x14ac:dyDescent="0.25">
      <c r="A15" s="3"/>
      <c r="B15" s="8"/>
      <c r="C15" s="18" t="s">
        <v>1691</v>
      </c>
      <c r="D15" s="8"/>
      <c r="E15" s="8"/>
      <c r="F15" s="13"/>
      <c r="G15" s="13" t="str">
        <f t="shared" si="0"/>
        <v/>
      </c>
    </row>
    <row r="16" spans="1:7" x14ac:dyDescent="0.25">
      <c r="A16" s="3"/>
      <c r="B16" s="8"/>
      <c r="C16" s="18" t="s">
        <v>1692</v>
      </c>
      <c r="D16" s="8"/>
      <c r="E16" s="8"/>
      <c r="F16" s="13"/>
      <c r="G16" s="13" t="str">
        <f t="shared" si="0"/>
        <v/>
      </c>
    </row>
    <row r="17" spans="1:7" x14ac:dyDescent="0.25">
      <c r="A17" s="3"/>
      <c r="B17" s="8"/>
      <c r="C17" s="18" t="s">
        <v>1693</v>
      </c>
      <c r="D17" s="8"/>
      <c r="E17" s="8"/>
      <c r="F17" s="13"/>
      <c r="G17" s="13" t="str">
        <f t="shared" si="0"/>
        <v/>
      </c>
    </row>
    <row r="18" spans="1:7" x14ac:dyDescent="0.25">
      <c r="A18" s="3"/>
      <c r="B18" s="8"/>
      <c r="C18" s="18" t="s">
        <v>1694</v>
      </c>
      <c r="D18" s="8"/>
      <c r="E18" s="8"/>
      <c r="F18" s="13"/>
      <c r="G18" s="13" t="str">
        <f t="shared" si="0"/>
        <v/>
      </c>
    </row>
    <row r="19" spans="1:7" x14ac:dyDescent="0.25">
      <c r="A19" s="3"/>
      <c r="B19" s="8"/>
      <c r="C19" s="18" t="s">
        <v>1695</v>
      </c>
      <c r="D19" s="8"/>
      <c r="E19" s="8"/>
      <c r="F19" s="13"/>
      <c r="G19" s="13" t="str">
        <f t="shared" si="0"/>
        <v/>
      </c>
    </row>
    <row r="20" spans="1:7" x14ac:dyDescent="0.25">
      <c r="A20" s="3"/>
      <c r="B20" s="8"/>
      <c r="C20" s="1"/>
      <c r="D20" s="8"/>
      <c r="E20" s="8"/>
      <c r="F20" s="13"/>
      <c r="G20" s="13" t="str">
        <f t="shared" si="0"/>
        <v/>
      </c>
    </row>
    <row r="21" spans="1:7" x14ac:dyDescent="0.25">
      <c r="A21" s="3"/>
      <c r="B21" s="8"/>
      <c r="C21" s="18" t="s">
        <v>1696</v>
      </c>
      <c r="D21" s="8"/>
      <c r="E21" s="8"/>
      <c r="F21" s="13"/>
      <c r="G21" s="13" t="str">
        <f t="shared" si="0"/>
        <v/>
      </c>
    </row>
    <row r="22" spans="1:7" x14ac:dyDescent="0.25">
      <c r="A22" s="3"/>
      <c r="B22" s="8"/>
      <c r="C22" s="1"/>
      <c r="D22" s="8"/>
      <c r="E22" s="8"/>
      <c r="F22" s="13"/>
      <c r="G22" s="13" t="str">
        <f t="shared" si="0"/>
        <v/>
      </c>
    </row>
    <row r="23" spans="1:7" x14ac:dyDescent="0.25">
      <c r="A23" s="3"/>
      <c r="B23" s="8"/>
      <c r="C23" s="18" t="s">
        <v>1697</v>
      </c>
      <c r="D23" s="8"/>
      <c r="E23" s="8"/>
      <c r="F23" s="13"/>
      <c r="G23" s="13" t="str">
        <f t="shared" si="0"/>
        <v/>
      </c>
    </row>
    <row r="24" spans="1:7" x14ac:dyDescent="0.25">
      <c r="A24" s="3"/>
      <c r="B24" s="8"/>
      <c r="C24" s="18" t="s">
        <v>1018</v>
      </c>
      <c r="D24" s="8"/>
      <c r="E24" s="8"/>
      <c r="F24" s="13"/>
      <c r="G24" s="13" t="str">
        <f t="shared" si="0"/>
        <v/>
      </c>
    </row>
    <row r="25" spans="1:7" x14ac:dyDescent="0.25">
      <c r="A25" s="3"/>
      <c r="B25" s="8"/>
      <c r="C25" s="1"/>
      <c r="D25" s="8"/>
      <c r="E25" s="8"/>
      <c r="F25" s="13"/>
      <c r="G25" s="13" t="str">
        <f t="shared" si="0"/>
        <v/>
      </c>
    </row>
    <row r="26" spans="1:7" x14ac:dyDescent="0.25">
      <c r="A26" s="3">
        <v>1</v>
      </c>
      <c r="B26" s="8"/>
      <c r="C26" s="1" t="s">
        <v>1698</v>
      </c>
      <c r="D26" s="8" t="s">
        <v>272</v>
      </c>
      <c r="E26" s="8">
        <v>2</v>
      </c>
      <c r="F26" s="13">
        <v>0</v>
      </c>
      <c r="G26" s="13">
        <f t="shared" si="0"/>
        <v>0</v>
      </c>
    </row>
    <row r="27" spans="1:7" x14ac:dyDescent="0.25">
      <c r="A27" s="3"/>
      <c r="B27" s="8"/>
      <c r="C27" s="1"/>
      <c r="D27" s="8"/>
      <c r="E27" s="8"/>
      <c r="F27" s="13"/>
      <c r="G27" s="13" t="str">
        <f t="shared" si="0"/>
        <v/>
      </c>
    </row>
    <row r="28" spans="1:7" x14ac:dyDescent="0.25">
      <c r="A28" s="3">
        <v>2</v>
      </c>
      <c r="B28" s="8"/>
      <c r="C28" s="1" t="s">
        <v>1699</v>
      </c>
      <c r="D28" s="8" t="s">
        <v>272</v>
      </c>
      <c r="E28" s="8">
        <v>124</v>
      </c>
      <c r="F28" s="13">
        <v>0</v>
      </c>
      <c r="G28" s="13">
        <f t="shared" si="0"/>
        <v>0</v>
      </c>
    </row>
    <row r="29" spans="1:7" x14ac:dyDescent="0.25">
      <c r="A29" s="3"/>
      <c r="B29" s="8"/>
      <c r="C29" s="1"/>
      <c r="D29" s="8"/>
      <c r="E29" s="8"/>
      <c r="F29" s="13"/>
      <c r="G29" s="13" t="str">
        <f t="shared" si="0"/>
        <v/>
      </c>
    </row>
    <row r="30" spans="1:7" x14ac:dyDescent="0.25">
      <c r="A30" s="3">
        <v>3</v>
      </c>
      <c r="B30" s="8"/>
      <c r="C30" s="1" t="s">
        <v>1700</v>
      </c>
      <c r="D30" s="8" t="s">
        <v>272</v>
      </c>
      <c r="E30" s="8">
        <v>3</v>
      </c>
      <c r="F30" s="13">
        <v>0</v>
      </c>
      <c r="G30" s="13">
        <f t="shared" si="0"/>
        <v>0</v>
      </c>
    </row>
    <row r="31" spans="1:7" x14ac:dyDescent="0.25">
      <c r="A31" s="3"/>
      <c r="B31" s="8"/>
      <c r="C31" s="1"/>
      <c r="D31" s="8"/>
      <c r="E31" s="8"/>
      <c r="F31" s="13"/>
      <c r="G31" s="13" t="str">
        <f t="shared" si="0"/>
        <v/>
      </c>
    </row>
    <row r="32" spans="1:7" x14ac:dyDescent="0.25">
      <c r="A32" s="3"/>
      <c r="B32" s="8"/>
      <c r="C32" s="18" t="s">
        <v>1702</v>
      </c>
      <c r="D32" s="8"/>
      <c r="E32" s="8"/>
      <c r="F32" s="13"/>
      <c r="G32" s="13" t="str">
        <f t="shared" si="0"/>
        <v/>
      </c>
    </row>
    <row r="33" spans="1:7" x14ac:dyDescent="0.25">
      <c r="A33" s="3"/>
      <c r="B33" s="8"/>
      <c r="C33" s="18" t="s">
        <v>1703</v>
      </c>
      <c r="D33" s="8"/>
      <c r="E33" s="8"/>
      <c r="F33" s="13"/>
      <c r="G33" s="13" t="str">
        <f t="shared" si="0"/>
        <v/>
      </c>
    </row>
    <row r="34" spans="1:7" x14ac:dyDescent="0.25">
      <c r="A34" s="3"/>
      <c r="B34" s="8"/>
      <c r="C34" s="1"/>
      <c r="D34" s="8"/>
      <c r="E34" s="8"/>
      <c r="F34" s="13"/>
      <c r="G34" s="13" t="str">
        <f t="shared" si="0"/>
        <v/>
      </c>
    </row>
    <row r="35" spans="1:7" x14ac:dyDescent="0.25">
      <c r="A35" s="3">
        <v>4</v>
      </c>
      <c r="B35" s="8"/>
      <c r="C35" s="1" t="s">
        <v>1701</v>
      </c>
      <c r="D35" s="8" t="s">
        <v>272</v>
      </c>
      <c r="E35" s="8">
        <v>14</v>
      </c>
      <c r="F35" s="13">
        <v>0</v>
      </c>
      <c r="G35" s="13">
        <f t="shared" si="0"/>
        <v>0</v>
      </c>
    </row>
    <row r="36" spans="1:7" x14ac:dyDescent="0.25">
      <c r="A36" s="3"/>
      <c r="B36" s="8"/>
      <c r="C36" s="1"/>
      <c r="D36" s="8"/>
      <c r="E36" s="8"/>
      <c r="F36" s="13"/>
      <c r="G36" s="13" t="str">
        <f t="shared" si="0"/>
        <v/>
      </c>
    </row>
    <row r="37" spans="1:7" x14ac:dyDescent="0.25">
      <c r="A37" s="3">
        <v>5</v>
      </c>
      <c r="B37" s="8"/>
      <c r="C37" s="1" t="s">
        <v>1473</v>
      </c>
      <c r="D37" s="8" t="s">
        <v>272</v>
      </c>
      <c r="E37" s="8">
        <v>14</v>
      </c>
      <c r="F37" s="13">
        <v>0</v>
      </c>
      <c r="G37" s="13">
        <f t="shared" si="0"/>
        <v>0</v>
      </c>
    </row>
    <row r="38" spans="1:7" x14ac:dyDescent="0.25">
      <c r="A38" s="3"/>
      <c r="B38" s="8"/>
      <c r="C38" s="1"/>
      <c r="D38" s="8"/>
      <c r="E38" s="8"/>
      <c r="F38" s="13"/>
      <c r="G38" s="13" t="str">
        <f t="shared" si="0"/>
        <v/>
      </c>
    </row>
    <row r="39" spans="1:7" x14ac:dyDescent="0.25">
      <c r="A39" s="3"/>
      <c r="B39" s="8"/>
      <c r="C39" s="18" t="s">
        <v>1704</v>
      </c>
      <c r="D39" s="8"/>
      <c r="E39" s="8"/>
      <c r="F39" s="13"/>
      <c r="G39" s="13" t="str">
        <f t="shared" si="0"/>
        <v/>
      </c>
    </row>
    <row r="40" spans="1:7" x14ac:dyDescent="0.25">
      <c r="A40" s="3"/>
      <c r="B40" s="8"/>
      <c r="C40" s="18" t="s">
        <v>1705</v>
      </c>
      <c r="D40" s="8"/>
      <c r="E40" s="8"/>
      <c r="F40" s="13"/>
      <c r="G40" s="13" t="str">
        <f t="shared" si="0"/>
        <v/>
      </c>
    </row>
    <row r="41" spans="1:7" x14ac:dyDescent="0.25">
      <c r="A41" s="3"/>
      <c r="B41" s="8"/>
      <c r="C41" s="18" t="s">
        <v>1706</v>
      </c>
      <c r="D41" s="8"/>
      <c r="E41" s="8"/>
      <c r="F41" s="13"/>
      <c r="G41" s="13" t="str">
        <f t="shared" si="0"/>
        <v/>
      </c>
    </row>
    <row r="42" spans="1:7" x14ac:dyDescent="0.25">
      <c r="A42" s="3"/>
      <c r="B42" s="8"/>
      <c r="C42" s="1"/>
      <c r="D42" s="8"/>
      <c r="E42" s="8"/>
      <c r="F42" s="13"/>
      <c r="G42" s="13" t="str">
        <f t="shared" si="0"/>
        <v/>
      </c>
    </row>
    <row r="43" spans="1:7" x14ac:dyDescent="0.25">
      <c r="A43" s="3">
        <v>6</v>
      </c>
      <c r="B43" s="8"/>
      <c r="C43" s="1" t="s">
        <v>1707</v>
      </c>
      <c r="D43" s="8" t="s">
        <v>272</v>
      </c>
      <c r="E43" s="8">
        <v>45</v>
      </c>
      <c r="F43" s="13">
        <v>0</v>
      </c>
      <c r="G43" s="13">
        <f t="shared" si="0"/>
        <v>0</v>
      </c>
    </row>
    <row r="44" spans="1:7" x14ac:dyDescent="0.25">
      <c r="A44" s="3"/>
      <c r="B44" s="8"/>
      <c r="C44" s="1" t="s">
        <v>1708</v>
      </c>
      <c r="D44" s="8"/>
      <c r="E44" s="8"/>
      <c r="F44" s="13"/>
      <c r="G44" s="13" t="str">
        <f t="shared" si="0"/>
        <v/>
      </c>
    </row>
    <row r="45" spans="1:7" x14ac:dyDescent="0.25">
      <c r="A45" s="3"/>
      <c r="B45" s="8"/>
      <c r="C45" s="1" t="s">
        <v>1709</v>
      </c>
      <c r="D45" s="8"/>
      <c r="E45" s="8"/>
      <c r="F45" s="13"/>
      <c r="G45" s="13" t="str">
        <f t="shared" si="0"/>
        <v/>
      </c>
    </row>
    <row r="46" spans="1:7" x14ac:dyDescent="0.25">
      <c r="A46" s="3"/>
      <c r="B46" s="8"/>
      <c r="C46" s="1"/>
      <c r="D46" s="8"/>
      <c r="E46" s="8"/>
      <c r="F46" s="13"/>
      <c r="G46" s="13" t="str">
        <f t="shared" si="0"/>
        <v/>
      </c>
    </row>
    <row r="47" spans="1:7" x14ac:dyDescent="0.25">
      <c r="A47" s="3"/>
      <c r="B47" s="8"/>
      <c r="C47" s="18" t="s">
        <v>1710</v>
      </c>
      <c r="D47" s="8"/>
      <c r="E47" s="8"/>
      <c r="F47" s="13"/>
      <c r="G47" s="13" t="str">
        <f t="shared" si="0"/>
        <v/>
      </c>
    </row>
    <row r="48" spans="1:7" x14ac:dyDescent="0.25">
      <c r="A48" s="3"/>
      <c r="B48" s="8"/>
      <c r="C48" s="1"/>
      <c r="D48" s="8"/>
      <c r="E48" s="8"/>
      <c r="F48" s="13"/>
      <c r="G48" s="24" t="str">
        <f t="shared" si="0"/>
        <v/>
      </c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>
        <v>7</v>
      </c>
      <c r="B52" s="8"/>
      <c r="C52" s="1" t="s">
        <v>1711</v>
      </c>
      <c r="D52" s="8" t="s">
        <v>247</v>
      </c>
      <c r="E52" s="8">
        <v>423</v>
      </c>
      <c r="F52" s="13">
        <v>0</v>
      </c>
      <c r="G52" s="13">
        <f>IFERROR(IF(E52&gt;0,((F52)*E52),""),"")</f>
        <v>0</v>
      </c>
    </row>
    <row r="53" spans="1:7" x14ac:dyDescent="0.25">
      <c r="A53" s="3"/>
      <c r="B53" s="8"/>
      <c r="C53" s="1" t="s">
        <v>1712</v>
      </c>
      <c r="D53" s="8"/>
      <c r="E53" s="8"/>
      <c r="F53" s="13"/>
      <c r="G53" s="13" t="str">
        <f t="shared" ref="G53:G96" si="1">IFERROR(IF(E53&gt;0,((F53)*E53),""),"")</f>
        <v/>
      </c>
    </row>
    <row r="54" spans="1:7" x14ac:dyDescent="0.25">
      <c r="A54" s="3"/>
      <c r="B54" s="8"/>
      <c r="C54" s="1"/>
      <c r="D54" s="8"/>
      <c r="E54" s="8"/>
      <c r="F54" s="13"/>
      <c r="G54" s="13" t="str">
        <f t="shared" si="1"/>
        <v/>
      </c>
    </row>
    <row r="55" spans="1:7" x14ac:dyDescent="0.25">
      <c r="A55" s="3"/>
      <c r="B55" s="8"/>
      <c r="C55" s="18" t="s">
        <v>1713</v>
      </c>
      <c r="D55" s="8"/>
      <c r="E55" s="8"/>
      <c r="F55" s="13"/>
      <c r="G55" s="13" t="str">
        <f t="shared" si="1"/>
        <v/>
      </c>
    </row>
    <row r="56" spans="1:7" x14ac:dyDescent="0.25">
      <c r="A56" s="3"/>
      <c r="B56" s="8"/>
      <c r="C56" s="1"/>
      <c r="D56" s="8"/>
      <c r="E56" s="8"/>
      <c r="F56" s="13"/>
      <c r="G56" s="13" t="str">
        <f t="shared" si="1"/>
        <v/>
      </c>
    </row>
    <row r="57" spans="1:7" x14ac:dyDescent="0.25">
      <c r="A57" s="3">
        <v>8</v>
      </c>
      <c r="B57" s="8"/>
      <c r="C57" s="1" t="s">
        <v>1714</v>
      </c>
      <c r="D57" s="8" t="s">
        <v>266</v>
      </c>
      <c r="E57" s="8">
        <v>1</v>
      </c>
      <c r="F57" s="13">
        <v>0</v>
      </c>
      <c r="G57" s="13">
        <f t="shared" si="1"/>
        <v>0</v>
      </c>
    </row>
    <row r="58" spans="1:7" x14ac:dyDescent="0.25">
      <c r="A58" s="3"/>
      <c r="B58" s="8"/>
      <c r="C58" s="1"/>
      <c r="D58" s="8"/>
      <c r="E58" s="8"/>
      <c r="F58" s="13"/>
      <c r="G58" s="13" t="str">
        <f t="shared" si="1"/>
        <v/>
      </c>
    </row>
    <row r="59" spans="1:7" x14ac:dyDescent="0.25">
      <c r="A59" s="3"/>
      <c r="B59" s="8"/>
      <c r="C59" s="18" t="s">
        <v>1715</v>
      </c>
      <c r="D59" s="8"/>
      <c r="E59" s="8"/>
      <c r="F59" s="13"/>
      <c r="G59" s="13" t="str">
        <f t="shared" si="1"/>
        <v/>
      </c>
    </row>
    <row r="60" spans="1:7" x14ac:dyDescent="0.25">
      <c r="A60" s="3"/>
      <c r="B60" s="8"/>
      <c r="C60" s="18" t="s">
        <v>1716</v>
      </c>
      <c r="D60" s="8"/>
      <c r="E60" s="8"/>
      <c r="F60" s="13"/>
      <c r="G60" s="13" t="str">
        <f t="shared" si="1"/>
        <v/>
      </c>
    </row>
    <row r="61" spans="1:7" x14ac:dyDescent="0.25">
      <c r="A61" s="3"/>
      <c r="B61" s="8"/>
      <c r="C61" s="1"/>
      <c r="D61" s="8"/>
      <c r="E61" s="8"/>
      <c r="F61" s="13"/>
      <c r="G61" s="13" t="str">
        <f t="shared" si="1"/>
        <v/>
      </c>
    </row>
    <row r="62" spans="1:7" x14ac:dyDescent="0.25">
      <c r="A62" s="3">
        <v>9</v>
      </c>
      <c r="B62" s="8"/>
      <c r="C62" s="1" t="s">
        <v>1717</v>
      </c>
      <c r="D62" s="8" t="s">
        <v>272</v>
      </c>
      <c r="E62" s="8">
        <v>92</v>
      </c>
      <c r="F62" s="13">
        <v>0</v>
      </c>
      <c r="G62" s="13">
        <f t="shared" si="1"/>
        <v>0</v>
      </c>
    </row>
    <row r="63" spans="1:7" x14ac:dyDescent="0.25">
      <c r="A63" s="3"/>
      <c r="B63" s="8"/>
      <c r="C63" s="1" t="s">
        <v>1718</v>
      </c>
      <c r="D63" s="8"/>
      <c r="E63" s="8"/>
      <c r="F63" s="13"/>
      <c r="G63" s="13" t="str">
        <f t="shared" si="1"/>
        <v/>
      </c>
    </row>
    <row r="64" spans="1:7" x14ac:dyDescent="0.25">
      <c r="A64" s="3"/>
      <c r="B64" s="8"/>
      <c r="C64" s="1" t="s">
        <v>1719</v>
      </c>
      <c r="D64" s="8"/>
      <c r="E64" s="8"/>
      <c r="F64" s="13"/>
      <c r="G64" s="13" t="str">
        <f t="shared" si="1"/>
        <v/>
      </c>
    </row>
    <row r="65" spans="1:7" x14ac:dyDescent="0.25">
      <c r="A65" s="3"/>
      <c r="B65" s="8"/>
      <c r="C65" s="1"/>
      <c r="D65" s="8"/>
      <c r="E65" s="8"/>
      <c r="F65" s="13"/>
      <c r="G65" s="13" t="str">
        <f t="shared" si="1"/>
        <v/>
      </c>
    </row>
    <row r="66" spans="1:7" x14ac:dyDescent="0.25">
      <c r="A66" s="3"/>
      <c r="B66" s="8"/>
      <c r="C66" s="18" t="s">
        <v>1720</v>
      </c>
      <c r="D66" s="8"/>
      <c r="E66" s="8"/>
      <c r="F66" s="13"/>
      <c r="G66" s="13" t="str">
        <f t="shared" si="1"/>
        <v/>
      </c>
    </row>
    <row r="67" spans="1:7" x14ac:dyDescent="0.25">
      <c r="A67" s="3"/>
      <c r="B67" s="8"/>
      <c r="C67" s="18" t="s">
        <v>1721</v>
      </c>
      <c r="D67" s="8"/>
      <c r="E67" s="8"/>
      <c r="F67" s="13"/>
      <c r="G67" s="13" t="str">
        <f t="shared" si="1"/>
        <v/>
      </c>
    </row>
    <row r="68" spans="1:7" x14ac:dyDescent="0.25">
      <c r="A68" s="3"/>
      <c r="B68" s="8"/>
      <c r="C68" s="1"/>
      <c r="D68" s="8"/>
      <c r="E68" s="8"/>
      <c r="F68" s="13"/>
      <c r="G68" s="13" t="str">
        <f t="shared" si="1"/>
        <v/>
      </c>
    </row>
    <row r="69" spans="1:7" x14ac:dyDescent="0.25">
      <c r="A69" s="3">
        <v>10</v>
      </c>
      <c r="B69" s="8"/>
      <c r="C69" s="1" t="s">
        <v>1722</v>
      </c>
      <c r="D69" s="8" t="s">
        <v>272</v>
      </c>
      <c r="E69" s="8">
        <v>156</v>
      </c>
      <c r="F69" s="13">
        <v>0</v>
      </c>
      <c r="G69" s="13">
        <f t="shared" si="1"/>
        <v>0</v>
      </c>
    </row>
    <row r="70" spans="1:7" x14ac:dyDescent="0.25">
      <c r="A70" s="3"/>
      <c r="B70" s="8"/>
      <c r="C70" s="1" t="s">
        <v>1723</v>
      </c>
      <c r="D70" s="8"/>
      <c r="E70" s="8"/>
      <c r="F70" s="13"/>
      <c r="G70" s="13" t="str">
        <f t="shared" si="1"/>
        <v/>
      </c>
    </row>
    <row r="71" spans="1:7" x14ac:dyDescent="0.25">
      <c r="A71" s="3"/>
      <c r="B71" s="8"/>
      <c r="C71" s="1" t="s">
        <v>1724</v>
      </c>
      <c r="D71" s="8"/>
      <c r="E71" s="8"/>
      <c r="F71" s="13"/>
      <c r="G71" s="13" t="str">
        <f t="shared" si="1"/>
        <v/>
      </c>
    </row>
    <row r="72" spans="1:7" x14ac:dyDescent="0.25">
      <c r="A72" s="3"/>
      <c r="B72" s="8"/>
      <c r="C72" s="1" t="s">
        <v>1718</v>
      </c>
      <c r="D72" s="8"/>
      <c r="E72" s="8"/>
      <c r="F72" s="13"/>
      <c r="G72" s="13" t="str">
        <f t="shared" si="1"/>
        <v/>
      </c>
    </row>
    <row r="73" spans="1:7" x14ac:dyDescent="0.25">
      <c r="A73" s="3"/>
      <c r="B73" s="8"/>
      <c r="C73" s="1" t="s">
        <v>1719</v>
      </c>
      <c r="D73" s="8"/>
      <c r="E73" s="8"/>
      <c r="F73" s="13"/>
      <c r="G73" s="13" t="str">
        <f t="shared" si="1"/>
        <v/>
      </c>
    </row>
    <row r="74" spans="1:7" x14ac:dyDescent="0.25">
      <c r="A74" s="3"/>
      <c r="B74" s="8"/>
      <c r="C74" s="1"/>
      <c r="D74" s="8"/>
      <c r="E74" s="8"/>
      <c r="F74" s="13"/>
      <c r="G74" s="13" t="str">
        <f t="shared" si="1"/>
        <v/>
      </c>
    </row>
    <row r="75" spans="1:7" x14ac:dyDescent="0.25">
      <c r="A75" s="3"/>
      <c r="B75" s="8"/>
      <c r="C75" s="18" t="s">
        <v>1725</v>
      </c>
      <c r="D75" s="8"/>
      <c r="E75" s="8"/>
      <c r="F75" s="13"/>
      <c r="G75" s="13" t="str">
        <f t="shared" si="1"/>
        <v/>
      </c>
    </row>
    <row r="76" spans="1:7" x14ac:dyDescent="0.25">
      <c r="A76" s="3"/>
      <c r="B76" s="8"/>
      <c r="C76" s="1"/>
      <c r="D76" s="8"/>
      <c r="E76" s="8"/>
      <c r="F76" s="13"/>
      <c r="G76" s="13" t="str">
        <f t="shared" si="1"/>
        <v/>
      </c>
    </row>
    <row r="77" spans="1:7" x14ac:dyDescent="0.25">
      <c r="A77" s="3">
        <v>11</v>
      </c>
      <c r="B77" s="8"/>
      <c r="C77" s="1" t="s">
        <v>1726</v>
      </c>
      <c r="D77" s="8" t="s">
        <v>247</v>
      </c>
      <c r="E77" s="8">
        <v>520</v>
      </c>
      <c r="F77" s="13">
        <v>0</v>
      </c>
      <c r="G77" s="13">
        <f t="shared" si="1"/>
        <v>0</v>
      </c>
    </row>
    <row r="78" spans="1:7" x14ac:dyDescent="0.25">
      <c r="A78" s="3"/>
      <c r="B78" s="8"/>
      <c r="C78" s="1" t="s">
        <v>1727</v>
      </c>
      <c r="D78" s="8"/>
      <c r="E78" s="8"/>
      <c r="F78" s="13"/>
      <c r="G78" s="13" t="str">
        <f t="shared" si="1"/>
        <v/>
      </c>
    </row>
    <row r="79" spans="1:7" x14ac:dyDescent="0.25">
      <c r="A79" s="3"/>
      <c r="B79" s="8"/>
      <c r="C79" s="1" t="s">
        <v>1728</v>
      </c>
      <c r="D79" s="8"/>
      <c r="E79" s="8"/>
      <c r="F79" s="13"/>
      <c r="G79" s="13" t="str">
        <f t="shared" si="1"/>
        <v/>
      </c>
    </row>
    <row r="80" spans="1:7" x14ac:dyDescent="0.25">
      <c r="A80" s="3"/>
      <c r="B80" s="8"/>
      <c r="C80" s="1" t="s">
        <v>1729</v>
      </c>
      <c r="D80" s="8"/>
      <c r="E80" s="8"/>
      <c r="F80" s="13"/>
      <c r="G80" s="13" t="str">
        <f t="shared" si="1"/>
        <v/>
      </c>
    </row>
    <row r="81" spans="1:7" x14ac:dyDescent="0.25">
      <c r="A81" s="3"/>
      <c r="B81" s="8"/>
      <c r="C81" s="1" t="s">
        <v>1730</v>
      </c>
      <c r="D81" s="8"/>
      <c r="E81" s="8"/>
      <c r="F81" s="13"/>
      <c r="G81" s="13" t="str">
        <f t="shared" si="1"/>
        <v/>
      </c>
    </row>
    <row r="82" spans="1:7" x14ac:dyDescent="0.25">
      <c r="A82" s="3"/>
      <c r="B82" s="8"/>
      <c r="C82" s="1" t="s">
        <v>1731</v>
      </c>
      <c r="D82" s="8"/>
      <c r="E82" s="8"/>
      <c r="F82" s="13"/>
      <c r="G82" s="13" t="str">
        <f t="shared" si="1"/>
        <v/>
      </c>
    </row>
    <row r="83" spans="1:7" x14ac:dyDescent="0.25">
      <c r="A83" s="3"/>
      <c r="B83" s="8"/>
      <c r="C83" s="1" t="s">
        <v>1732</v>
      </c>
      <c r="D83" s="8"/>
      <c r="E83" s="8"/>
      <c r="F83" s="13"/>
      <c r="G83" s="13" t="str">
        <f t="shared" si="1"/>
        <v/>
      </c>
    </row>
    <row r="84" spans="1:7" x14ac:dyDescent="0.25">
      <c r="A84" s="3"/>
      <c r="B84" s="8"/>
      <c r="C84" s="1" t="s">
        <v>1733</v>
      </c>
      <c r="D84" s="8"/>
      <c r="E84" s="8"/>
      <c r="F84" s="13"/>
      <c r="G84" s="13" t="str">
        <f t="shared" si="1"/>
        <v/>
      </c>
    </row>
    <row r="85" spans="1:7" x14ac:dyDescent="0.25">
      <c r="A85" s="3"/>
      <c r="B85" s="8"/>
      <c r="C85" s="1" t="s">
        <v>1734</v>
      </c>
      <c r="D85" s="8"/>
      <c r="E85" s="8"/>
      <c r="F85" s="13"/>
      <c r="G85" s="13" t="str">
        <f t="shared" si="1"/>
        <v/>
      </c>
    </row>
    <row r="86" spans="1:7" x14ac:dyDescent="0.25">
      <c r="A86" s="3"/>
      <c r="B86" s="8"/>
      <c r="C86" s="1"/>
      <c r="D86" s="8"/>
      <c r="E86" s="8"/>
      <c r="F86" s="13"/>
      <c r="G86" s="13" t="str">
        <f t="shared" si="1"/>
        <v/>
      </c>
    </row>
    <row r="87" spans="1:7" x14ac:dyDescent="0.25">
      <c r="A87" s="3"/>
      <c r="B87" s="8"/>
      <c r="C87" s="18" t="s">
        <v>1735</v>
      </c>
      <c r="D87" s="8"/>
      <c r="E87" s="8"/>
      <c r="F87" s="13"/>
      <c r="G87" s="13" t="str">
        <f t="shared" si="1"/>
        <v/>
      </c>
    </row>
    <row r="88" spans="1:7" x14ac:dyDescent="0.25">
      <c r="A88" s="3"/>
      <c r="B88" s="8"/>
      <c r="C88" s="1"/>
      <c r="D88" s="8"/>
      <c r="E88" s="8"/>
      <c r="F88" s="13"/>
      <c r="G88" s="13" t="str">
        <f t="shared" si="1"/>
        <v/>
      </c>
    </row>
    <row r="89" spans="1:7" x14ac:dyDescent="0.25">
      <c r="A89" s="3">
        <v>12</v>
      </c>
      <c r="B89" s="8"/>
      <c r="C89" s="1" t="s">
        <v>1736</v>
      </c>
      <c r="D89" s="8" t="s">
        <v>252</v>
      </c>
      <c r="E89" s="8">
        <v>16</v>
      </c>
      <c r="F89" s="13">
        <v>0</v>
      </c>
      <c r="G89" s="13">
        <f t="shared" si="1"/>
        <v>0</v>
      </c>
    </row>
    <row r="90" spans="1:7" x14ac:dyDescent="0.25">
      <c r="A90" s="3"/>
      <c r="B90" s="8"/>
      <c r="C90" s="1" t="s">
        <v>1737</v>
      </c>
      <c r="D90" s="8"/>
      <c r="E90" s="8"/>
      <c r="F90" s="13"/>
      <c r="G90" s="13" t="str">
        <f t="shared" si="1"/>
        <v/>
      </c>
    </row>
    <row r="91" spans="1:7" x14ac:dyDescent="0.25">
      <c r="A91" s="3"/>
      <c r="B91" s="8"/>
      <c r="C91" s="1"/>
      <c r="D91" s="8"/>
      <c r="E91" s="8"/>
      <c r="F91" s="13"/>
      <c r="G91" s="13" t="str">
        <f t="shared" si="1"/>
        <v/>
      </c>
    </row>
    <row r="92" spans="1:7" x14ac:dyDescent="0.25">
      <c r="A92" s="3"/>
      <c r="B92" s="8"/>
      <c r="C92" s="18" t="s">
        <v>1738</v>
      </c>
      <c r="D92" s="8"/>
      <c r="E92" s="8"/>
      <c r="F92" s="13"/>
      <c r="G92" s="13" t="str">
        <f t="shared" si="1"/>
        <v/>
      </c>
    </row>
    <row r="93" spans="1:7" x14ac:dyDescent="0.25">
      <c r="A93" s="3"/>
      <c r="B93" s="8"/>
      <c r="C93" s="1"/>
      <c r="D93" s="8"/>
      <c r="E93" s="8"/>
      <c r="F93" s="13"/>
      <c r="G93" s="13" t="str">
        <f t="shared" si="1"/>
        <v/>
      </c>
    </row>
    <row r="94" spans="1:7" x14ac:dyDescent="0.25">
      <c r="A94" s="3">
        <v>13</v>
      </c>
      <c r="B94" s="8"/>
      <c r="C94" s="1" t="s">
        <v>1739</v>
      </c>
      <c r="D94" s="8" t="s">
        <v>247</v>
      </c>
      <c r="E94" s="8">
        <v>520</v>
      </c>
      <c r="F94" s="13">
        <v>0</v>
      </c>
      <c r="G94" s="13">
        <f t="shared" si="1"/>
        <v>0</v>
      </c>
    </row>
    <row r="95" spans="1:7" x14ac:dyDescent="0.25">
      <c r="A95" s="3"/>
      <c r="B95" s="8"/>
      <c r="C95" s="1" t="s">
        <v>1740</v>
      </c>
      <c r="D95" s="8"/>
      <c r="E95" s="8"/>
      <c r="F95" s="13"/>
      <c r="G95" s="13" t="str">
        <f t="shared" si="1"/>
        <v/>
      </c>
    </row>
    <row r="96" spans="1:7" x14ac:dyDescent="0.25">
      <c r="A96" s="3"/>
      <c r="B96" s="8"/>
      <c r="C96" s="1" t="s">
        <v>1741</v>
      </c>
      <c r="D96" s="8"/>
      <c r="E96" s="8"/>
      <c r="F96" s="13"/>
      <c r="G96" s="13" t="str">
        <f t="shared" si="1"/>
        <v/>
      </c>
    </row>
    <row r="97" spans="1:7" x14ac:dyDescent="0.25">
      <c r="A97" s="3"/>
      <c r="B97" s="8"/>
      <c r="C97" s="1" t="s">
        <v>1742</v>
      </c>
      <c r="D97" s="8"/>
      <c r="E97" s="8"/>
      <c r="F97" s="13"/>
      <c r="G97" s="13" t="str">
        <f>IFERROR(IF(E97&gt;0,((F97)*E97),""),"")</f>
        <v/>
      </c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5">
        <f>G98</f>
        <v>0</v>
      </c>
    </row>
    <row r="101" spans="1:7" x14ac:dyDescent="0.25">
      <c r="A101" s="3">
        <v>14</v>
      </c>
      <c r="B101" s="8"/>
      <c r="C101" s="1" t="s">
        <v>1743</v>
      </c>
      <c r="D101" s="8" t="s">
        <v>247</v>
      </c>
      <c r="E101" s="8">
        <v>574</v>
      </c>
      <c r="F101" s="13">
        <v>0</v>
      </c>
      <c r="G101" s="13">
        <f>IFERROR(IF(E101&gt;0,((F101)*E101),""),"")</f>
        <v>0</v>
      </c>
    </row>
    <row r="102" spans="1:7" x14ac:dyDescent="0.25">
      <c r="A102" s="3"/>
      <c r="B102" s="8"/>
      <c r="C102" s="1"/>
      <c r="D102" s="8"/>
      <c r="E102" s="8"/>
      <c r="F102" s="13"/>
      <c r="G102" s="13" t="str">
        <f t="shared" ref="G102:G145" si="2">IFERROR(IF(E102&gt;0,((F102)*E102),""),"")</f>
        <v/>
      </c>
    </row>
    <row r="103" spans="1:7" x14ac:dyDescent="0.25">
      <c r="A103" s="3"/>
      <c r="B103" s="8"/>
      <c r="C103" s="1"/>
      <c r="D103" s="8"/>
      <c r="E103" s="8"/>
      <c r="F103" s="13"/>
      <c r="G103" s="13" t="str">
        <f t="shared" si="2"/>
        <v/>
      </c>
    </row>
    <row r="104" spans="1:7" x14ac:dyDescent="0.25">
      <c r="A104" s="3"/>
      <c r="B104" s="8"/>
      <c r="C104" s="1"/>
      <c r="D104" s="8"/>
      <c r="E104" s="8"/>
      <c r="F104" s="13"/>
      <c r="G104" s="13" t="str">
        <f t="shared" si="2"/>
        <v/>
      </c>
    </row>
    <row r="105" spans="1:7" x14ac:dyDescent="0.25">
      <c r="A105" s="3"/>
      <c r="B105" s="8"/>
      <c r="C105" s="1"/>
      <c r="D105" s="8"/>
      <c r="E105" s="8"/>
      <c r="F105" s="13"/>
      <c r="G105" s="13" t="str">
        <f t="shared" si="2"/>
        <v/>
      </c>
    </row>
    <row r="106" spans="1:7" x14ac:dyDescent="0.25">
      <c r="A106" s="3"/>
      <c r="B106" s="8"/>
      <c r="C106" s="1"/>
      <c r="D106" s="8"/>
      <c r="E106" s="8"/>
      <c r="F106" s="13"/>
      <c r="G106" s="13" t="str">
        <f t="shared" si="2"/>
        <v/>
      </c>
    </row>
    <row r="107" spans="1:7" x14ac:dyDescent="0.25">
      <c r="A107" s="3"/>
      <c r="B107" s="8"/>
      <c r="C107" s="1"/>
      <c r="D107" s="8"/>
      <c r="E107" s="8"/>
      <c r="F107" s="13"/>
      <c r="G107" s="13" t="str">
        <f t="shared" si="2"/>
        <v/>
      </c>
    </row>
    <row r="108" spans="1:7" x14ac:dyDescent="0.25">
      <c r="A108" s="3"/>
      <c r="B108" s="8"/>
      <c r="C108" s="1"/>
      <c r="D108" s="8"/>
      <c r="E108" s="8"/>
      <c r="F108" s="13"/>
      <c r="G108" s="13" t="str">
        <f t="shared" si="2"/>
        <v/>
      </c>
    </row>
    <row r="109" spans="1:7" x14ac:dyDescent="0.25">
      <c r="A109" s="3"/>
      <c r="B109" s="8"/>
      <c r="C109" s="1"/>
      <c r="D109" s="8"/>
      <c r="E109" s="8"/>
      <c r="F109" s="13"/>
      <c r="G109" s="13" t="str">
        <f t="shared" si="2"/>
        <v/>
      </c>
    </row>
    <row r="110" spans="1:7" x14ac:dyDescent="0.25">
      <c r="A110" s="3"/>
      <c r="B110" s="8"/>
      <c r="C110" s="1"/>
      <c r="D110" s="8"/>
      <c r="E110" s="8"/>
      <c r="F110" s="13"/>
      <c r="G110" s="13" t="str">
        <f t="shared" si="2"/>
        <v/>
      </c>
    </row>
    <row r="111" spans="1:7" x14ac:dyDescent="0.25">
      <c r="A111" s="3"/>
      <c r="B111" s="8"/>
      <c r="C111" s="1"/>
      <c r="D111" s="8"/>
      <c r="E111" s="8"/>
      <c r="F111" s="13"/>
      <c r="G111" s="13" t="str">
        <f t="shared" si="2"/>
        <v/>
      </c>
    </row>
    <row r="112" spans="1:7" x14ac:dyDescent="0.25">
      <c r="A112" s="3"/>
      <c r="B112" s="8"/>
      <c r="C112" s="1"/>
      <c r="D112" s="8"/>
      <c r="E112" s="8"/>
      <c r="F112" s="13"/>
      <c r="G112" s="13" t="str">
        <f t="shared" si="2"/>
        <v/>
      </c>
    </row>
    <row r="113" spans="1:7" x14ac:dyDescent="0.25">
      <c r="A113" s="3"/>
      <c r="B113" s="8"/>
      <c r="C113" s="1"/>
      <c r="D113" s="8"/>
      <c r="E113" s="8"/>
      <c r="F113" s="13"/>
      <c r="G113" s="13" t="str">
        <f t="shared" si="2"/>
        <v/>
      </c>
    </row>
    <row r="114" spans="1:7" x14ac:dyDescent="0.25">
      <c r="A114" s="3"/>
      <c r="B114" s="8"/>
      <c r="C114" s="1"/>
      <c r="D114" s="8"/>
      <c r="E114" s="8"/>
      <c r="F114" s="13"/>
      <c r="G114" s="13" t="str">
        <f t="shared" si="2"/>
        <v/>
      </c>
    </row>
    <row r="115" spans="1:7" x14ac:dyDescent="0.25">
      <c r="A115" s="3"/>
      <c r="B115" s="8"/>
      <c r="C115" s="1"/>
      <c r="D115" s="8"/>
      <c r="E115" s="8"/>
      <c r="F115" s="13"/>
      <c r="G115" s="13" t="str">
        <f t="shared" si="2"/>
        <v/>
      </c>
    </row>
    <row r="116" spans="1:7" x14ac:dyDescent="0.25">
      <c r="A116" s="3"/>
      <c r="B116" s="8"/>
      <c r="C116" s="1"/>
      <c r="D116" s="8"/>
      <c r="E116" s="8"/>
      <c r="F116" s="13"/>
      <c r="G116" s="13" t="str">
        <f t="shared" si="2"/>
        <v/>
      </c>
    </row>
    <row r="117" spans="1:7" x14ac:dyDescent="0.25">
      <c r="A117" s="3"/>
      <c r="B117" s="8"/>
      <c r="C117" s="1"/>
      <c r="D117" s="8"/>
      <c r="E117" s="8"/>
      <c r="F117" s="13"/>
      <c r="G117" s="13" t="str">
        <f t="shared" si="2"/>
        <v/>
      </c>
    </row>
    <row r="118" spans="1:7" x14ac:dyDescent="0.25">
      <c r="A118" s="3"/>
      <c r="B118" s="8"/>
      <c r="C118" s="1"/>
      <c r="D118" s="8"/>
      <c r="E118" s="8"/>
      <c r="F118" s="13"/>
      <c r="G118" s="13" t="str">
        <f t="shared" si="2"/>
        <v/>
      </c>
    </row>
    <row r="119" spans="1:7" x14ac:dyDescent="0.25">
      <c r="A119" s="3"/>
      <c r="B119" s="8"/>
      <c r="C119" s="1"/>
      <c r="D119" s="8"/>
      <c r="E119" s="8"/>
      <c r="F119" s="13"/>
      <c r="G119" s="13" t="str">
        <f t="shared" si="2"/>
        <v/>
      </c>
    </row>
    <row r="120" spans="1:7" x14ac:dyDescent="0.25">
      <c r="A120" s="3"/>
      <c r="B120" s="8"/>
      <c r="C120" s="1"/>
      <c r="D120" s="8"/>
      <c r="E120" s="8"/>
      <c r="F120" s="13"/>
      <c r="G120" s="13" t="str">
        <f t="shared" si="2"/>
        <v/>
      </c>
    </row>
    <row r="121" spans="1:7" x14ac:dyDescent="0.25">
      <c r="A121" s="3"/>
      <c r="B121" s="8"/>
      <c r="C121" s="1"/>
      <c r="D121" s="8"/>
      <c r="E121" s="8"/>
      <c r="F121" s="13"/>
      <c r="G121" s="13" t="str">
        <f t="shared" si="2"/>
        <v/>
      </c>
    </row>
    <row r="122" spans="1:7" x14ac:dyDescent="0.25">
      <c r="A122" s="3"/>
      <c r="B122" s="8"/>
      <c r="C122" s="1"/>
      <c r="D122" s="8"/>
      <c r="E122" s="8"/>
      <c r="F122" s="13"/>
      <c r="G122" s="13" t="str">
        <f t="shared" si="2"/>
        <v/>
      </c>
    </row>
    <row r="123" spans="1:7" x14ac:dyDescent="0.25">
      <c r="A123" s="3"/>
      <c r="B123" s="8"/>
      <c r="C123" s="1"/>
      <c r="D123" s="8"/>
      <c r="E123" s="8"/>
      <c r="F123" s="13"/>
      <c r="G123" s="13" t="str">
        <f t="shared" si="2"/>
        <v/>
      </c>
    </row>
    <row r="124" spans="1:7" x14ac:dyDescent="0.25">
      <c r="A124" s="3"/>
      <c r="B124" s="8"/>
      <c r="C124" s="1"/>
      <c r="D124" s="8"/>
      <c r="E124" s="8"/>
      <c r="F124" s="13"/>
      <c r="G124" s="13" t="str">
        <f t="shared" si="2"/>
        <v/>
      </c>
    </row>
    <row r="125" spans="1:7" x14ac:dyDescent="0.25">
      <c r="A125" s="3"/>
      <c r="B125" s="8"/>
      <c r="C125" s="1"/>
      <c r="D125" s="8"/>
      <c r="E125" s="8"/>
      <c r="F125" s="13"/>
      <c r="G125" s="13" t="str">
        <f t="shared" si="2"/>
        <v/>
      </c>
    </row>
    <row r="126" spans="1:7" x14ac:dyDescent="0.25">
      <c r="A126" s="3"/>
      <c r="B126" s="8"/>
      <c r="C126" s="1"/>
      <c r="D126" s="8"/>
      <c r="E126" s="8"/>
      <c r="F126" s="13"/>
      <c r="G126" s="13" t="str">
        <f t="shared" si="2"/>
        <v/>
      </c>
    </row>
    <row r="127" spans="1:7" x14ac:dyDescent="0.25">
      <c r="A127" s="3"/>
      <c r="B127" s="8"/>
      <c r="C127" s="1"/>
      <c r="D127" s="8"/>
      <c r="E127" s="8"/>
      <c r="F127" s="13"/>
      <c r="G127" s="13" t="str">
        <f t="shared" si="2"/>
        <v/>
      </c>
    </row>
    <row r="128" spans="1:7" x14ac:dyDescent="0.25">
      <c r="A128" s="3"/>
      <c r="B128" s="8"/>
      <c r="C128" s="1"/>
      <c r="D128" s="8"/>
      <c r="E128" s="8"/>
      <c r="F128" s="13"/>
      <c r="G128" s="13" t="str">
        <f t="shared" si="2"/>
        <v/>
      </c>
    </row>
    <row r="129" spans="1:7" x14ac:dyDescent="0.25">
      <c r="A129" s="3"/>
      <c r="B129" s="8"/>
      <c r="C129" s="1"/>
      <c r="D129" s="8"/>
      <c r="E129" s="8"/>
      <c r="F129" s="13"/>
      <c r="G129" s="13" t="str">
        <f t="shared" si="2"/>
        <v/>
      </c>
    </row>
    <row r="130" spans="1:7" x14ac:dyDescent="0.25">
      <c r="A130" s="3"/>
      <c r="B130" s="8"/>
      <c r="C130" s="1"/>
      <c r="D130" s="8"/>
      <c r="E130" s="8"/>
      <c r="F130" s="13"/>
      <c r="G130" s="13" t="str">
        <f t="shared" si="2"/>
        <v/>
      </c>
    </row>
    <row r="131" spans="1:7" x14ac:dyDescent="0.25">
      <c r="A131" s="3"/>
      <c r="B131" s="8"/>
      <c r="C131" s="1"/>
      <c r="D131" s="8"/>
      <c r="E131" s="8"/>
      <c r="F131" s="13"/>
      <c r="G131" s="13" t="str">
        <f t="shared" si="2"/>
        <v/>
      </c>
    </row>
    <row r="132" spans="1:7" x14ac:dyDescent="0.25">
      <c r="A132" s="3"/>
      <c r="B132" s="8"/>
      <c r="C132" s="1"/>
      <c r="D132" s="8"/>
      <c r="E132" s="8"/>
      <c r="F132" s="13"/>
      <c r="G132" s="13" t="str">
        <f t="shared" si="2"/>
        <v/>
      </c>
    </row>
    <row r="133" spans="1:7" x14ac:dyDescent="0.25">
      <c r="A133" s="3"/>
      <c r="B133" s="8"/>
      <c r="C133" s="1"/>
      <c r="D133" s="8"/>
      <c r="E133" s="8"/>
      <c r="F133" s="13"/>
      <c r="G133" s="13" t="str">
        <f t="shared" si="2"/>
        <v/>
      </c>
    </row>
    <row r="134" spans="1:7" x14ac:dyDescent="0.25">
      <c r="A134" s="3"/>
      <c r="B134" s="8"/>
      <c r="C134" s="1"/>
      <c r="D134" s="8"/>
      <c r="E134" s="8"/>
      <c r="F134" s="13"/>
      <c r="G134" s="13" t="str">
        <f t="shared" si="2"/>
        <v/>
      </c>
    </row>
    <row r="135" spans="1:7" x14ac:dyDescent="0.25">
      <c r="A135" s="3"/>
      <c r="B135" s="8"/>
      <c r="C135" s="1"/>
      <c r="D135" s="8"/>
      <c r="E135" s="8"/>
      <c r="F135" s="13"/>
      <c r="G135" s="13" t="str">
        <f t="shared" si="2"/>
        <v/>
      </c>
    </row>
    <row r="136" spans="1:7" x14ac:dyDescent="0.25">
      <c r="A136" s="3"/>
      <c r="B136" s="8"/>
      <c r="C136" s="1"/>
      <c r="D136" s="8"/>
      <c r="E136" s="8"/>
      <c r="F136" s="13"/>
      <c r="G136" s="13" t="str">
        <f t="shared" si="2"/>
        <v/>
      </c>
    </row>
    <row r="137" spans="1:7" x14ac:dyDescent="0.25">
      <c r="A137" s="3"/>
      <c r="B137" s="8"/>
      <c r="C137" s="1"/>
      <c r="D137" s="8"/>
      <c r="E137" s="8"/>
      <c r="F137" s="13"/>
      <c r="G137" s="13" t="str">
        <f t="shared" si="2"/>
        <v/>
      </c>
    </row>
    <row r="138" spans="1:7" x14ac:dyDescent="0.25">
      <c r="A138" s="3"/>
      <c r="B138" s="8"/>
      <c r="C138" s="1"/>
      <c r="D138" s="8"/>
      <c r="E138" s="8"/>
      <c r="F138" s="13"/>
      <c r="G138" s="13" t="str">
        <f t="shared" si="2"/>
        <v/>
      </c>
    </row>
    <row r="139" spans="1:7" x14ac:dyDescent="0.25">
      <c r="A139" s="3"/>
      <c r="B139" s="8"/>
      <c r="C139" s="1"/>
      <c r="D139" s="8"/>
      <c r="E139" s="8"/>
      <c r="F139" s="13"/>
      <c r="G139" s="13" t="str">
        <f t="shared" si="2"/>
        <v/>
      </c>
    </row>
    <row r="140" spans="1:7" x14ac:dyDescent="0.25">
      <c r="A140" s="3"/>
      <c r="B140" s="8"/>
      <c r="C140" s="1"/>
      <c r="D140" s="8"/>
      <c r="E140" s="8"/>
      <c r="F140" s="13"/>
      <c r="G140" s="13" t="str">
        <f t="shared" si="2"/>
        <v/>
      </c>
    </row>
    <row r="141" spans="1:7" x14ac:dyDescent="0.25">
      <c r="A141" s="3"/>
      <c r="B141" s="8"/>
      <c r="C141" s="1"/>
      <c r="D141" s="8"/>
      <c r="E141" s="8"/>
      <c r="F141" s="13"/>
      <c r="G141" s="13" t="str">
        <f t="shared" si="2"/>
        <v/>
      </c>
    </row>
    <row r="142" spans="1:7" x14ac:dyDescent="0.25">
      <c r="A142" s="3"/>
      <c r="B142" s="8"/>
      <c r="C142" s="1"/>
      <c r="D142" s="8"/>
      <c r="E142" s="8"/>
      <c r="F142" s="13"/>
      <c r="G142" s="13" t="str">
        <f t="shared" si="2"/>
        <v/>
      </c>
    </row>
    <row r="143" spans="1:7" x14ac:dyDescent="0.25">
      <c r="A143" s="3"/>
      <c r="B143" s="8"/>
      <c r="C143" s="1"/>
      <c r="D143" s="8"/>
      <c r="E143" s="8"/>
      <c r="F143" s="13"/>
      <c r="G143" s="13" t="str">
        <f t="shared" si="2"/>
        <v/>
      </c>
    </row>
    <row r="144" spans="1:7" x14ac:dyDescent="0.25">
      <c r="A144" s="3"/>
      <c r="B144" s="8"/>
      <c r="C144" s="1"/>
      <c r="D144" s="8"/>
      <c r="E144" s="8"/>
      <c r="F144" s="13"/>
      <c r="G144" s="13" t="str">
        <f t="shared" si="2"/>
        <v/>
      </c>
    </row>
    <row r="145" spans="1:7" x14ac:dyDescent="0.25">
      <c r="A145" s="3"/>
      <c r="B145" s="8"/>
      <c r="C145" s="1"/>
      <c r="D145" s="8"/>
      <c r="E145" s="8"/>
      <c r="F145" s="13"/>
      <c r="G145" s="13" t="str">
        <f t="shared" si="2"/>
        <v/>
      </c>
    </row>
    <row r="146" spans="1:7" x14ac:dyDescent="0.25">
      <c r="A146" s="3"/>
      <c r="B146" s="8"/>
      <c r="C146" s="1"/>
      <c r="D146" s="8"/>
      <c r="E146" s="8"/>
      <c r="F146" s="13"/>
      <c r="G146" s="13" t="str">
        <f>IFERROR(IF(E146&gt;0,((F146)*E146),""),"")</f>
        <v/>
      </c>
    </row>
    <row r="147" spans="1:7" x14ac:dyDescent="0.25">
      <c r="A147" s="4"/>
      <c r="B147" s="4"/>
      <c r="C147" s="160" t="s">
        <v>1744</v>
      </c>
      <c r="D147" s="161"/>
      <c r="E147" s="161"/>
      <c r="F147" s="162"/>
      <c r="G147" s="14">
        <f>SUM(G100:G146)</f>
        <v>0</v>
      </c>
    </row>
    <row r="148" spans="1:7" ht="30" x14ac:dyDescent="0.25">
      <c r="A148" s="2" t="s">
        <v>0</v>
      </c>
      <c r="B148" s="2" t="s">
        <v>1</v>
      </c>
      <c r="C148" s="2" t="s">
        <v>6</v>
      </c>
      <c r="D148" s="2" t="s">
        <v>2</v>
      </c>
      <c r="E148" s="2" t="s">
        <v>3</v>
      </c>
      <c r="F148" s="12" t="s">
        <v>4</v>
      </c>
      <c r="G148" s="12" t="s">
        <v>5</v>
      </c>
    </row>
    <row r="149" spans="1:7" x14ac:dyDescent="0.25">
      <c r="A149" s="19"/>
      <c r="B149" s="22"/>
      <c r="C149" s="20" t="s">
        <v>1745</v>
      </c>
      <c r="D149" s="20"/>
      <c r="E149" s="20"/>
      <c r="F149" s="20"/>
      <c r="G149" s="21"/>
    </row>
    <row r="150" spans="1:7" x14ac:dyDescent="0.25">
      <c r="A150" s="3"/>
      <c r="B150" s="8"/>
      <c r="C150" s="18" t="s">
        <v>1746</v>
      </c>
      <c r="D150" s="8"/>
      <c r="E150" s="8"/>
      <c r="F150" s="13"/>
      <c r="G150" s="13" t="str">
        <f>IFERROR(IF(E150&gt;0,((F150)*E150),""),"")</f>
        <v/>
      </c>
    </row>
    <row r="151" spans="1:7" x14ac:dyDescent="0.25">
      <c r="A151" s="3"/>
      <c r="B151" s="8"/>
      <c r="C151" s="18" t="s">
        <v>382</v>
      </c>
      <c r="D151" s="8"/>
      <c r="E151" s="8"/>
      <c r="F151" s="13"/>
      <c r="G151" s="13" t="str">
        <f t="shared" ref="G151:G194" si="3">IFERROR(IF(E151&gt;0,((F151)*E151),""),"")</f>
        <v/>
      </c>
    </row>
    <row r="152" spans="1:7" x14ac:dyDescent="0.25">
      <c r="A152" s="3"/>
      <c r="B152" s="8"/>
      <c r="C152" s="1"/>
      <c r="D152" s="8"/>
      <c r="E152" s="8"/>
      <c r="F152" s="13"/>
      <c r="G152" s="13" t="str">
        <f t="shared" si="3"/>
        <v/>
      </c>
    </row>
    <row r="153" spans="1:7" x14ac:dyDescent="0.25">
      <c r="A153" s="3"/>
      <c r="B153" s="8"/>
      <c r="C153" s="18" t="s">
        <v>1688</v>
      </c>
      <c r="D153" s="8"/>
      <c r="E153" s="8"/>
      <c r="F153" s="13"/>
      <c r="G153" s="13" t="str">
        <f t="shared" si="3"/>
        <v/>
      </c>
    </row>
    <row r="154" spans="1:7" x14ac:dyDescent="0.25">
      <c r="A154" s="3"/>
      <c r="B154" s="8"/>
      <c r="C154" s="1"/>
      <c r="D154" s="8"/>
      <c r="E154" s="8"/>
      <c r="F154" s="13"/>
      <c r="G154" s="13" t="str">
        <f t="shared" si="3"/>
        <v/>
      </c>
    </row>
    <row r="155" spans="1:7" x14ac:dyDescent="0.25">
      <c r="A155" s="3"/>
      <c r="B155" s="8"/>
      <c r="C155" s="18" t="s">
        <v>2946</v>
      </c>
      <c r="D155" s="8"/>
      <c r="E155" s="8"/>
      <c r="F155" s="13"/>
      <c r="G155" s="13" t="str">
        <f t="shared" si="3"/>
        <v/>
      </c>
    </row>
    <row r="156" spans="1:7" x14ac:dyDescent="0.25">
      <c r="A156" s="3"/>
      <c r="B156" s="8"/>
      <c r="C156" s="1"/>
      <c r="D156" s="8"/>
      <c r="E156" s="8"/>
      <c r="F156" s="13"/>
      <c r="G156" s="13" t="str">
        <f t="shared" si="3"/>
        <v/>
      </c>
    </row>
    <row r="157" spans="1:7" x14ac:dyDescent="0.25">
      <c r="A157" s="3"/>
      <c r="B157" s="8"/>
      <c r="C157" s="18" t="s">
        <v>1747</v>
      </c>
      <c r="D157" s="8"/>
      <c r="E157" s="8"/>
      <c r="F157" s="13"/>
      <c r="G157" s="13" t="str">
        <f t="shared" si="3"/>
        <v/>
      </c>
    </row>
    <row r="158" spans="1:7" x14ac:dyDescent="0.25">
      <c r="A158" s="3"/>
      <c r="B158" s="8"/>
      <c r="C158" s="18" t="s">
        <v>1748</v>
      </c>
      <c r="D158" s="8"/>
      <c r="E158" s="8"/>
      <c r="F158" s="13"/>
      <c r="G158" s="13" t="str">
        <f t="shared" si="3"/>
        <v/>
      </c>
    </row>
    <row r="159" spans="1:7" x14ac:dyDescent="0.25">
      <c r="A159" s="3"/>
      <c r="B159" s="8"/>
      <c r="C159" s="18" t="s">
        <v>1749</v>
      </c>
      <c r="D159" s="8"/>
      <c r="E159" s="8"/>
      <c r="F159" s="13"/>
      <c r="G159" s="13" t="str">
        <f t="shared" si="3"/>
        <v/>
      </c>
    </row>
    <row r="160" spans="1:7" x14ac:dyDescent="0.25">
      <c r="A160" s="3"/>
      <c r="B160" s="8"/>
      <c r="C160" s="18" t="s">
        <v>1750</v>
      </c>
      <c r="D160" s="8"/>
      <c r="E160" s="8"/>
      <c r="F160" s="13"/>
      <c r="G160" s="13" t="str">
        <f t="shared" si="3"/>
        <v/>
      </c>
    </row>
    <row r="161" spans="1:7" x14ac:dyDescent="0.25">
      <c r="A161" s="3"/>
      <c r="B161" s="8"/>
      <c r="C161" s="18" t="s">
        <v>1751</v>
      </c>
      <c r="D161" s="8"/>
      <c r="E161" s="8"/>
      <c r="F161" s="13"/>
      <c r="G161" s="13" t="str">
        <f t="shared" si="3"/>
        <v/>
      </c>
    </row>
    <row r="162" spans="1:7" x14ac:dyDescent="0.25">
      <c r="A162" s="3"/>
      <c r="B162" s="8"/>
      <c r="C162" s="18" t="s">
        <v>1752</v>
      </c>
      <c r="D162" s="8"/>
      <c r="E162" s="8"/>
      <c r="F162" s="13"/>
      <c r="G162" s="13" t="str">
        <f t="shared" si="3"/>
        <v/>
      </c>
    </row>
    <row r="163" spans="1:7" x14ac:dyDescent="0.25">
      <c r="A163" s="3"/>
      <c r="B163" s="8"/>
      <c r="C163" s="18" t="s">
        <v>1753</v>
      </c>
      <c r="D163" s="8"/>
      <c r="E163" s="8"/>
      <c r="F163" s="13"/>
      <c r="G163" s="13" t="str">
        <f t="shared" si="3"/>
        <v/>
      </c>
    </row>
    <row r="164" spans="1:7" x14ac:dyDescent="0.25">
      <c r="A164" s="3"/>
      <c r="B164" s="8"/>
      <c r="C164" s="18" t="s">
        <v>1754</v>
      </c>
      <c r="D164" s="8"/>
      <c r="E164" s="8"/>
      <c r="F164" s="13"/>
      <c r="G164" s="13" t="str">
        <f t="shared" si="3"/>
        <v/>
      </c>
    </row>
    <row r="165" spans="1:7" x14ac:dyDescent="0.25">
      <c r="A165" s="3"/>
      <c r="B165" s="8"/>
      <c r="C165" s="18" t="s">
        <v>1755</v>
      </c>
      <c r="D165" s="8"/>
      <c r="E165" s="8"/>
      <c r="F165" s="13"/>
      <c r="G165" s="13" t="str">
        <f t="shared" si="3"/>
        <v/>
      </c>
    </row>
    <row r="166" spans="1:7" x14ac:dyDescent="0.25">
      <c r="A166" s="3"/>
      <c r="B166" s="8"/>
      <c r="C166" s="18" t="s">
        <v>1756</v>
      </c>
      <c r="D166" s="8"/>
      <c r="E166" s="8"/>
      <c r="F166" s="13"/>
      <c r="G166" s="13" t="str">
        <f t="shared" si="3"/>
        <v/>
      </c>
    </row>
    <row r="167" spans="1:7" x14ac:dyDescent="0.25">
      <c r="A167" s="3"/>
      <c r="B167" s="8"/>
      <c r="C167" s="1"/>
      <c r="D167" s="8"/>
      <c r="E167" s="8"/>
      <c r="F167" s="13"/>
      <c r="G167" s="13" t="str">
        <f t="shared" si="3"/>
        <v/>
      </c>
    </row>
    <row r="168" spans="1:7" x14ac:dyDescent="0.25">
      <c r="A168" s="3"/>
      <c r="B168" s="8"/>
      <c r="C168" s="18" t="s">
        <v>1757</v>
      </c>
      <c r="D168" s="8"/>
      <c r="E168" s="8"/>
      <c r="F168" s="13"/>
      <c r="G168" s="13" t="str">
        <f t="shared" si="3"/>
        <v/>
      </c>
    </row>
    <row r="169" spans="1:7" x14ac:dyDescent="0.25">
      <c r="A169" s="3"/>
      <c r="B169" s="8"/>
      <c r="C169" s="18" t="s">
        <v>1758</v>
      </c>
      <c r="D169" s="8"/>
      <c r="E169" s="8"/>
      <c r="F169" s="13"/>
      <c r="G169" s="13" t="str">
        <f t="shared" si="3"/>
        <v/>
      </c>
    </row>
    <row r="170" spans="1:7" x14ac:dyDescent="0.25">
      <c r="A170" s="3"/>
      <c r="B170" s="8"/>
      <c r="C170" s="1"/>
      <c r="D170" s="8"/>
      <c r="E170" s="8"/>
      <c r="F170" s="13"/>
      <c r="G170" s="13" t="str">
        <f t="shared" si="3"/>
        <v/>
      </c>
    </row>
    <row r="171" spans="1:7" x14ac:dyDescent="0.25">
      <c r="A171" s="3"/>
      <c r="B171" s="8"/>
      <c r="C171" s="18" t="s">
        <v>2945</v>
      </c>
      <c r="D171" s="8"/>
      <c r="E171" s="8"/>
      <c r="F171" s="13"/>
      <c r="G171" s="13" t="str">
        <f t="shared" si="3"/>
        <v/>
      </c>
    </row>
    <row r="172" spans="1:7" x14ac:dyDescent="0.25">
      <c r="A172" s="3"/>
      <c r="B172" s="8"/>
      <c r="C172" s="1"/>
      <c r="D172" s="8"/>
      <c r="E172" s="8"/>
      <c r="F172" s="13"/>
      <c r="G172" s="13" t="str">
        <f t="shared" si="3"/>
        <v/>
      </c>
    </row>
    <row r="173" spans="1:7" x14ac:dyDescent="0.25">
      <c r="A173" s="3">
        <v>1</v>
      </c>
      <c r="B173" s="8"/>
      <c r="C173" s="1" t="s">
        <v>1759</v>
      </c>
      <c r="D173" s="8" t="s">
        <v>272</v>
      </c>
      <c r="E173" s="8">
        <v>18</v>
      </c>
      <c r="F173" s="13">
        <v>0</v>
      </c>
      <c r="G173" s="13">
        <f t="shared" si="3"/>
        <v>0</v>
      </c>
    </row>
    <row r="174" spans="1:7" x14ac:dyDescent="0.25">
      <c r="A174" s="3"/>
      <c r="B174" s="8"/>
      <c r="C174" s="1"/>
      <c r="D174" s="8"/>
      <c r="E174" s="8"/>
      <c r="F174" s="13"/>
      <c r="G174" s="13" t="str">
        <f t="shared" si="3"/>
        <v/>
      </c>
    </row>
    <row r="175" spans="1:7" x14ac:dyDescent="0.25">
      <c r="A175" s="3"/>
      <c r="B175" s="8"/>
      <c r="C175" s="18" t="s">
        <v>1760</v>
      </c>
      <c r="D175" s="8"/>
      <c r="E175" s="8"/>
      <c r="F175" s="13"/>
      <c r="G175" s="13" t="str">
        <f t="shared" si="3"/>
        <v/>
      </c>
    </row>
    <row r="176" spans="1:7" x14ac:dyDescent="0.25">
      <c r="A176" s="3"/>
      <c r="B176" s="8"/>
      <c r="C176" s="1"/>
      <c r="D176" s="8"/>
      <c r="E176" s="8"/>
      <c r="F176" s="13"/>
      <c r="G176" s="13" t="str">
        <f t="shared" si="3"/>
        <v/>
      </c>
    </row>
    <row r="177" spans="1:7" x14ac:dyDescent="0.25">
      <c r="A177" s="3"/>
      <c r="B177" s="8"/>
      <c r="C177" s="18" t="s">
        <v>2944</v>
      </c>
      <c r="D177" s="8"/>
      <c r="E177" s="8"/>
      <c r="F177" s="13"/>
      <c r="G177" s="13" t="str">
        <f t="shared" si="3"/>
        <v/>
      </c>
    </row>
    <row r="178" spans="1:7" x14ac:dyDescent="0.25">
      <c r="A178" s="3"/>
      <c r="B178" s="8"/>
      <c r="C178" s="1"/>
      <c r="D178" s="8"/>
      <c r="E178" s="8"/>
      <c r="F178" s="13"/>
      <c r="G178" s="13" t="str">
        <f t="shared" si="3"/>
        <v/>
      </c>
    </row>
    <row r="179" spans="1:7" x14ac:dyDescent="0.25">
      <c r="A179" s="3">
        <v>2</v>
      </c>
      <c r="B179" s="8"/>
      <c r="C179" s="1" t="s">
        <v>1761</v>
      </c>
      <c r="D179" s="8" t="s">
        <v>272</v>
      </c>
      <c r="E179" s="8">
        <v>78</v>
      </c>
      <c r="F179" s="13">
        <v>0</v>
      </c>
      <c r="G179" s="13">
        <f t="shared" si="3"/>
        <v>0</v>
      </c>
    </row>
    <row r="180" spans="1:7" x14ac:dyDescent="0.25">
      <c r="A180" s="3"/>
      <c r="B180" s="8"/>
      <c r="C180" s="1"/>
      <c r="D180" s="8"/>
      <c r="E180" s="8"/>
      <c r="F180" s="13"/>
      <c r="G180" s="13" t="str">
        <f t="shared" si="3"/>
        <v/>
      </c>
    </row>
    <row r="181" spans="1:7" x14ac:dyDescent="0.25">
      <c r="A181" s="3">
        <v>3</v>
      </c>
      <c r="B181" s="8"/>
      <c r="C181" s="1" t="s">
        <v>1476</v>
      </c>
      <c r="D181" s="8" t="s">
        <v>272</v>
      </c>
      <c r="E181" s="29">
        <v>40</v>
      </c>
      <c r="F181" s="13">
        <v>0</v>
      </c>
      <c r="G181" s="13">
        <f t="shared" si="3"/>
        <v>0</v>
      </c>
    </row>
    <row r="182" spans="1:7" x14ac:dyDescent="0.25">
      <c r="A182" s="3"/>
      <c r="B182" s="8"/>
      <c r="C182" s="1"/>
      <c r="D182" s="8"/>
      <c r="E182" s="8"/>
      <c r="F182" s="13"/>
      <c r="G182" s="13" t="str">
        <f t="shared" si="3"/>
        <v/>
      </c>
    </row>
    <row r="183" spans="1:7" x14ac:dyDescent="0.25">
      <c r="A183" s="3">
        <v>4</v>
      </c>
      <c r="B183" s="8"/>
      <c r="C183" s="1" t="s">
        <v>1762</v>
      </c>
      <c r="D183" s="8" t="s">
        <v>272</v>
      </c>
      <c r="E183" s="8">
        <v>8</v>
      </c>
      <c r="F183" s="13">
        <v>0</v>
      </c>
      <c r="G183" s="13">
        <f t="shared" si="3"/>
        <v>0</v>
      </c>
    </row>
    <row r="184" spans="1:7" x14ac:dyDescent="0.25">
      <c r="A184" s="3"/>
      <c r="B184" s="8"/>
      <c r="C184" s="1"/>
      <c r="D184" s="8"/>
      <c r="E184" s="8"/>
      <c r="F184" s="13"/>
      <c r="G184" s="13" t="str">
        <f t="shared" si="3"/>
        <v/>
      </c>
    </row>
    <row r="185" spans="1:7" x14ac:dyDescent="0.25">
      <c r="A185" s="3">
        <v>5</v>
      </c>
      <c r="B185" s="8"/>
      <c r="C185" s="1" t="s">
        <v>1763</v>
      </c>
      <c r="D185" s="8" t="s">
        <v>272</v>
      </c>
      <c r="E185" s="8">
        <v>3</v>
      </c>
      <c r="F185" s="13">
        <v>0</v>
      </c>
      <c r="G185" s="13">
        <f t="shared" si="3"/>
        <v>0</v>
      </c>
    </row>
    <row r="186" spans="1:7" x14ac:dyDescent="0.25">
      <c r="A186" s="3"/>
      <c r="B186" s="8"/>
      <c r="C186" s="1"/>
      <c r="D186" s="8"/>
      <c r="E186" s="8"/>
      <c r="F186" s="13"/>
      <c r="G186" s="13" t="str">
        <f t="shared" si="3"/>
        <v/>
      </c>
    </row>
    <row r="187" spans="1:7" x14ac:dyDescent="0.25">
      <c r="A187" s="3">
        <v>6</v>
      </c>
      <c r="B187" s="8"/>
      <c r="C187" s="1" t="s">
        <v>1764</v>
      </c>
      <c r="D187" s="8" t="s">
        <v>272</v>
      </c>
      <c r="E187" s="8">
        <v>2</v>
      </c>
      <c r="F187" s="13">
        <v>0</v>
      </c>
      <c r="G187" s="13">
        <f t="shared" si="3"/>
        <v>0</v>
      </c>
    </row>
    <row r="188" spans="1:7" x14ac:dyDescent="0.25">
      <c r="A188" s="3"/>
      <c r="B188" s="8"/>
      <c r="C188" s="1"/>
      <c r="D188" s="8"/>
      <c r="E188" s="8"/>
      <c r="F188" s="13"/>
      <c r="G188" s="13" t="str">
        <f t="shared" si="3"/>
        <v/>
      </c>
    </row>
    <row r="189" spans="1:7" x14ac:dyDescent="0.25">
      <c r="A189" s="3"/>
      <c r="B189" s="8"/>
      <c r="C189" s="18" t="s">
        <v>1765</v>
      </c>
      <c r="D189" s="8"/>
      <c r="E189" s="8"/>
      <c r="F189" s="13"/>
      <c r="G189" s="13" t="str">
        <f t="shared" si="3"/>
        <v/>
      </c>
    </row>
    <row r="190" spans="1:7" x14ac:dyDescent="0.25">
      <c r="A190" s="3"/>
      <c r="B190" s="8"/>
      <c r="C190" s="1"/>
      <c r="D190" s="8"/>
      <c r="E190" s="8"/>
      <c r="F190" s="13"/>
      <c r="G190" s="13" t="str">
        <f t="shared" si="3"/>
        <v/>
      </c>
    </row>
    <row r="191" spans="1:7" x14ac:dyDescent="0.25">
      <c r="A191" s="3">
        <v>7</v>
      </c>
      <c r="B191" s="8"/>
      <c r="C191" s="1" t="s">
        <v>596</v>
      </c>
      <c r="D191" s="8" t="s">
        <v>252</v>
      </c>
      <c r="E191" s="8">
        <v>45</v>
      </c>
      <c r="F191" s="13">
        <v>0</v>
      </c>
      <c r="G191" s="13">
        <f t="shared" si="3"/>
        <v>0</v>
      </c>
    </row>
    <row r="192" spans="1:7" x14ac:dyDescent="0.25">
      <c r="A192" s="3"/>
      <c r="B192" s="8"/>
      <c r="C192" s="1" t="s">
        <v>1766</v>
      </c>
      <c r="D192" s="8"/>
      <c r="E192" s="8"/>
      <c r="F192" s="13"/>
      <c r="G192" s="13" t="str">
        <f t="shared" si="3"/>
        <v/>
      </c>
    </row>
    <row r="193" spans="1:7" x14ac:dyDescent="0.25">
      <c r="A193" s="3"/>
      <c r="B193" s="8"/>
      <c r="C193" s="1"/>
      <c r="D193" s="8"/>
      <c r="E193" s="8"/>
      <c r="F193" s="13"/>
      <c r="G193" s="13" t="str">
        <f t="shared" si="3"/>
        <v/>
      </c>
    </row>
    <row r="194" spans="1:7" x14ac:dyDescent="0.25">
      <c r="A194" s="3"/>
      <c r="B194" s="8"/>
      <c r="C194" s="18" t="s">
        <v>1767</v>
      </c>
      <c r="D194" s="8"/>
      <c r="E194" s="8"/>
      <c r="F194" s="13"/>
      <c r="G194" s="13" t="str">
        <f t="shared" si="3"/>
        <v/>
      </c>
    </row>
    <row r="195" spans="1:7" x14ac:dyDescent="0.25">
      <c r="A195" s="3"/>
      <c r="B195" s="8"/>
      <c r="C195" s="18" t="s">
        <v>2695</v>
      </c>
      <c r="D195" s="8"/>
      <c r="E195" s="8"/>
      <c r="F195" s="13"/>
      <c r="G195" s="13" t="str">
        <f>IFERROR(IF(E195&gt;0,((F195)*E195),""),"")</f>
        <v/>
      </c>
    </row>
    <row r="196" spans="1:7" x14ac:dyDescent="0.25">
      <c r="A196" s="4"/>
      <c r="B196" s="4"/>
      <c r="C196" s="160" t="s">
        <v>7</v>
      </c>
      <c r="D196" s="161"/>
      <c r="E196" s="161"/>
      <c r="F196" s="162"/>
      <c r="G196" s="14">
        <f>SUM(G149:G195)</f>
        <v>0</v>
      </c>
    </row>
    <row r="197" spans="1:7" ht="30" x14ac:dyDescent="0.25">
      <c r="A197" s="2" t="s">
        <v>0</v>
      </c>
      <c r="B197" s="2" t="s">
        <v>1</v>
      </c>
      <c r="C197" s="2" t="s">
        <v>6</v>
      </c>
      <c r="D197" s="2" t="s">
        <v>2</v>
      </c>
      <c r="E197" s="2" t="s">
        <v>3</v>
      </c>
      <c r="F197" s="12" t="s">
        <v>4</v>
      </c>
      <c r="G197" s="12" t="s">
        <v>5</v>
      </c>
    </row>
    <row r="198" spans="1:7" x14ac:dyDescent="0.25">
      <c r="A198" s="5"/>
      <c r="B198" s="4"/>
      <c r="C198" s="160" t="s">
        <v>8</v>
      </c>
      <c r="D198" s="161"/>
      <c r="E198" s="161"/>
      <c r="F198" s="162"/>
      <c r="G198" s="15">
        <f>G196</f>
        <v>0</v>
      </c>
    </row>
    <row r="199" spans="1:7" x14ac:dyDescent="0.25">
      <c r="A199" s="3">
        <v>8</v>
      </c>
      <c r="B199" s="8"/>
      <c r="C199" s="1" t="s">
        <v>1768</v>
      </c>
      <c r="D199" s="8" t="s">
        <v>256</v>
      </c>
      <c r="E199" s="8">
        <v>48</v>
      </c>
      <c r="F199" s="13">
        <v>0</v>
      </c>
      <c r="G199" s="13">
        <f>IFERROR(IF(E199&gt;0,((F199)*E199),""),"")</f>
        <v>0</v>
      </c>
    </row>
    <row r="200" spans="1:7" x14ac:dyDescent="0.25">
      <c r="A200" s="3"/>
      <c r="B200" s="8"/>
      <c r="C200" s="1"/>
      <c r="D200" s="8"/>
      <c r="E200" s="8"/>
      <c r="F200" s="13"/>
      <c r="G200" s="13" t="str">
        <f t="shared" ref="G200:G243" si="4">IFERROR(IF(E200&gt;0,((F200)*E200),""),"")</f>
        <v/>
      </c>
    </row>
    <row r="201" spans="1:7" x14ac:dyDescent="0.25">
      <c r="A201" s="3"/>
      <c r="B201" s="8"/>
      <c r="C201" s="18" t="s">
        <v>1772</v>
      </c>
      <c r="D201" s="8"/>
      <c r="E201" s="8"/>
      <c r="F201" s="13"/>
      <c r="G201" s="13" t="str">
        <f t="shared" si="4"/>
        <v/>
      </c>
    </row>
    <row r="202" spans="1:7" x14ac:dyDescent="0.25">
      <c r="A202" s="3"/>
      <c r="B202" s="8"/>
      <c r="C202" s="18" t="s">
        <v>1773</v>
      </c>
      <c r="D202" s="8"/>
      <c r="E202" s="8"/>
      <c r="F202" s="13"/>
      <c r="G202" s="13" t="str">
        <f t="shared" si="4"/>
        <v/>
      </c>
    </row>
    <row r="203" spans="1:7" x14ac:dyDescent="0.25">
      <c r="A203" s="3"/>
      <c r="B203" s="8"/>
      <c r="C203" s="1"/>
      <c r="D203" s="8"/>
      <c r="E203" s="8"/>
      <c r="F203" s="13"/>
      <c r="G203" s="13" t="str">
        <f t="shared" si="4"/>
        <v/>
      </c>
    </row>
    <row r="204" spans="1:7" x14ac:dyDescent="0.25">
      <c r="A204" s="3"/>
      <c r="B204" s="8"/>
      <c r="C204" s="18" t="s">
        <v>2943</v>
      </c>
      <c r="D204" s="8"/>
      <c r="E204" s="8"/>
      <c r="F204" s="13"/>
      <c r="G204" s="13" t="str">
        <f t="shared" si="4"/>
        <v/>
      </c>
    </row>
    <row r="205" spans="1:7" x14ac:dyDescent="0.25">
      <c r="A205" s="3"/>
      <c r="B205" s="8"/>
      <c r="C205" s="1"/>
      <c r="D205" s="8"/>
      <c r="E205" s="8"/>
      <c r="F205" s="13"/>
      <c r="G205" s="13" t="str">
        <f t="shared" si="4"/>
        <v/>
      </c>
    </row>
    <row r="206" spans="1:7" x14ac:dyDescent="0.25">
      <c r="A206" s="3">
        <v>9</v>
      </c>
      <c r="B206" s="8"/>
      <c r="C206" s="1" t="s">
        <v>1764</v>
      </c>
      <c r="D206" s="8" t="s">
        <v>247</v>
      </c>
      <c r="E206" s="8">
        <v>20</v>
      </c>
      <c r="F206" s="13">
        <v>0</v>
      </c>
      <c r="G206" s="13">
        <f t="shared" si="4"/>
        <v>0</v>
      </c>
    </row>
    <row r="207" spans="1:7" x14ac:dyDescent="0.25">
      <c r="A207" s="3"/>
      <c r="B207" s="8"/>
      <c r="C207" s="1"/>
      <c r="D207" s="8"/>
      <c r="E207" s="8"/>
      <c r="F207" s="13"/>
      <c r="G207" s="13" t="str">
        <f t="shared" si="4"/>
        <v/>
      </c>
    </row>
    <row r="208" spans="1:7" x14ac:dyDescent="0.25">
      <c r="A208" s="3"/>
      <c r="B208" s="8"/>
      <c r="C208" s="18" t="s">
        <v>1774</v>
      </c>
      <c r="D208" s="8"/>
      <c r="E208" s="8"/>
      <c r="F208" s="13"/>
      <c r="G208" s="13" t="str">
        <f t="shared" si="4"/>
        <v/>
      </c>
    </row>
    <row r="209" spans="1:7" x14ac:dyDescent="0.25">
      <c r="A209" s="3"/>
      <c r="B209" s="8"/>
      <c r="C209" s="18" t="s">
        <v>2942</v>
      </c>
      <c r="D209" s="8"/>
      <c r="E209" s="8"/>
      <c r="F209" s="13"/>
      <c r="G209" s="13" t="str">
        <f t="shared" si="4"/>
        <v/>
      </c>
    </row>
    <row r="210" spans="1:7" x14ac:dyDescent="0.25">
      <c r="A210" s="3"/>
      <c r="B210" s="8"/>
      <c r="C210" s="1"/>
      <c r="D210" s="8"/>
      <c r="E210" s="8"/>
      <c r="F210" s="13"/>
      <c r="G210" s="13" t="str">
        <f t="shared" si="4"/>
        <v/>
      </c>
    </row>
    <row r="211" spans="1:7" x14ac:dyDescent="0.25">
      <c r="A211" s="3">
        <v>10</v>
      </c>
      <c r="B211" s="8"/>
      <c r="C211" s="1" t="s">
        <v>1769</v>
      </c>
      <c r="D211" s="8" t="s">
        <v>443</v>
      </c>
      <c r="E211" s="8">
        <v>1</v>
      </c>
      <c r="F211" s="13">
        <v>0</v>
      </c>
      <c r="G211" s="13">
        <f t="shared" si="4"/>
        <v>0</v>
      </c>
    </row>
    <row r="212" spans="1:7" x14ac:dyDescent="0.25">
      <c r="A212" s="3"/>
      <c r="B212" s="8"/>
      <c r="C212" s="1"/>
      <c r="D212" s="8"/>
      <c r="E212" s="8"/>
      <c r="F212" s="13"/>
      <c r="G212" s="13" t="str">
        <f t="shared" si="4"/>
        <v/>
      </c>
    </row>
    <row r="213" spans="1:7" x14ac:dyDescent="0.25">
      <c r="A213" s="3"/>
      <c r="B213" s="8"/>
      <c r="C213" s="18" t="s">
        <v>1775</v>
      </c>
      <c r="D213" s="8"/>
      <c r="E213" s="8"/>
      <c r="F213" s="13"/>
      <c r="G213" s="13" t="str">
        <f t="shared" si="4"/>
        <v/>
      </c>
    </row>
    <row r="214" spans="1:7" x14ac:dyDescent="0.25">
      <c r="A214" s="3"/>
      <c r="B214" s="8"/>
      <c r="C214" s="18" t="s">
        <v>2696</v>
      </c>
      <c r="D214" s="8"/>
      <c r="E214" s="8"/>
      <c r="F214" s="13"/>
      <c r="G214" s="13" t="str">
        <f t="shared" si="4"/>
        <v/>
      </c>
    </row>
    <row r="215" spans="1:7" x14ac:dyDescent="0.25">
      <c r="A215" s="3"/>
      <c r="B215" s="8"/>
      <c r="C215" s="1"/>
      <c r="D215" s="8"/>
      <c r="E215" s="8"/>
      <c r="F215" s="13"/>
      <c r="G215" s="13" t="str">
        <f t="shared" si="4"/>
        <v/>
      </c>
    </row>
    <row r="216" spans="1:7" x14ac:dyDescent="0.25">
      <c r="A216" s="3">
        <v>11</v>
      </c>
      <c r="B216" s="8"/>
      <c r="C216" s="1" t="s">
        <v>1770</v>
      </c>
      <c r="D216" s="8" t="s">
        <v>443</v>
      </c>
      <c r="E216" s="8">
        <v>1</v>
      </c>
      <c r="F216" s="13">
        <v>0</v>
      </c>
      <c r="G216" s="13">
        <f t="shared" si="4"/>
        <v>0</v>
      </c>
    </row>
    <row r="217" spans="1:7" x14ac:dyDescent="0.25">
      <c r="A217" s="3"/>
      <c r="B217" s="8"/>
      <c r="C217" s="1"/>
      <c r="D217" s="8"/>
      <c r="E217" s="8"/>
      <c r="F217" s="13"/>
      <c r="G217" s="13" t="str">
        <f t="shared" si="4"/>
        <v/>
      </c>
    </row>
    <row r="218" spans="1:7" x14ac:dyDescent="0.25">
      <c r="A218" s="3"/>
      <c r="B218" s="8"/>
      <c r="C218" s="18" t="s">
        <v>2697</v>
      </c>
      <c r="D218" s="8"/>
      <c r="E218" s="8"/>
      <c r="F218" s="13"/>
      <c r="G218" s="13" t="str">
        <f t="shared" si="4"/>
        <v/>
      </c>
    </row>
    <row r="219" spans="1:7" x14ac:dyDescent="0.25">
      <c r="A219" s="3"/>
      <c r="B219" s="8"/>
      <c r="C219" s="1"/>
      <c r="D219" s="8"/>
      <c r="E219" s="8"/>
      <c r="F219" s="13"/>
      <c r="G219" s="13" t="str">
        <f t="shared" si="4"/>
        <v/>
      </c>
    </row>
    <row r="220" spans="1:7" x14ac:dyDescent="0.25">
      <c r="A220" s="3">
        <v>12</v>
      </c>
      <c r="B220" s="8"/>
      <c r="C220" s="1" t="s">
        <v>1776</v>
      </c>
      <c r="D220" s="8" t="s">
        <v>247</v>
      </c>
      <c r="E220" s="8">
        <v>520</v>
      </c>
      <c r="F220" s="13">
        <v>0</v>
      </c>
      <c r="G220" s="13">
        <f t="shared" si="4"/>
        <v>0</v>
      </c>
    </row>
    <row r="221" spans="1:7" x14ac:dyDescent="0.25">
      <c r="A221" s="3"/>
      <c r="B221" s="8"/>
      <c r="C221" s="1" t="s">
        <v>1777</v>
      </c>
      <c r="D221" s="8"/>
      <c r="E221" s="8"/>
      <c r="F221" s="13"/>
      <c r="G221" s="13" t="str">
        <f t="shared" si="4"/>
        <v/>
      </c>
    </row>
    <row r="222" spans="1:7" x14ac:dyDescent="0.25">
      <c r="A222" s="3"/>
      <c r="B222" s="8"/>
      <c r="C222" s="1"/>
      <c r="D222" s="8"/>
      <c r="E222" s="8"/>
      <c r="F222" s="13"/>
      <c r="G222" s="13" t="str">
        <f t="shared" si="4"/>
        <v/>
      </c>
    </row>
    <row r="223" spans="1:7" x14ac:dyDescent="0.25">
      <c r="A223" s="3"/>
      <c r="B223" s="8"/>
      <c r="C223" s="18" t="s">
        <v>1771</v>
      </c>
      <c r="D223" s="8" t="s">
        <v>1392</v>
      </c>
      <c r="E223" s="8"/>
      <c r="F223" s="13"/>
      <c r="G223" s="13" t="str">
        <f t="shared" si="4"/>
        <v/>
      </c>
    </row>
    <row r="224" spans="1:7" x14ac:dyDescent="0.25">
      <c r="A224" s="3"/>
      <c r="B224" s="8"/>
      <c r="C224" s="1"/>
      <c r="D224" s="8"/>
      <c r="E224" s="8"/>
      <c r="F224" s="13"/>
      <c r="G224" s="13" t="str">
        <f t="shared" si="4"/>
        <v/>
      </c>
    </row>
    <row r="225" spans="1:7" x14ac:dyDescent="0.25">
      <c r="A225" s="3">
        <v>13</v>
      </c>
      <c r="B225" s="8"/>
      <c r="C225" s="1" t="s">
        <v>1778</v>
      </c>
      <c r="D225" s="8" t="s">
        <v>256</v>
      </c>
      <c r="E225" s="8">
        <v>58</v>
      </c>
      <c r="F225" s="13">
        <v>0</v>
      </c>
      <c r="G225" s="13">
        <f t="shared" si="4"/>
        <v>0</v>
      </c>
    </row>
    <row r="226" spans="1:7" x14ac:dyDescent="0.25">
      <c r="A226" s="3"/>
      <c r="B226" s="8"/>
      <c r="C226" s="1" t="s">
        <v>1779</v>
      </c>
      <c r="D226" s="8"/>
      <c r="E226" s="8"/>
      <c r="F226" s="13"/>
      <c r="G226" s="13" t="str">
        <f t="shared" si="4"/>
        <v/>
      </c>
    </row>
    <row r="227" spans="1:7" x14ac:dyDescent="0.25">
      <c r="A227" s="3"/>
      <c r="B227" s="8"/>
      <c r="C227" s="1"/>
      <c r="D227" s="8"/>
      <c r="E227" s="8"/>
      <c r="F227" s="13"/>
      <c r="G227" s="13" t="str">
        <f t="shared" si="4"/>
        <v/>
      </c>
    </row>
    <row r="228" spans="1:7" x14ac:dyDescent="0.25">
      <c r="A228" s="3"/>
      <c r="B228" s="8"/>
      <c r="C228" s="1"/>
      <c r="D228" s="8"/>
      <c r="E228" s="8"/>
      <c r="F228" s="13"/>
      <c r="G228" s="13" t="str">
        <f t="shared" si="4"/>
        <v/>
      </c>
    </row>
    <row r="229" spans="1:7" x14ac:dyDescent="0.25">
      <c r="A229" s="3"/>
      <c r="B229" s="8"/>
      <c r="C229" s="1"/>
      <c r="D229" s="8"/>
      <c r="E229" s="8"/>
      <c r="F229" s="13"/>
      <c r="G229" s="13" t="str">
        <f t="shared" si="4"/>
        <v/>
      </c>
    </row>
    <row r="230" spans="1:7" x14ac:dyDescent="0.25">
      <c r="A230" s="3"/>
      <c r="B230" s="8"/>
      <c r="C230" s="1"/>
      <c r="D230" s="8"/>
      <c r="E230" s="8"/>
      <c r="F230" s="13"/>
      <c r="G230" s="13" t="str">
        <f t="shared" si="4"/>
        <v/>
      </c>
    </row>
    <row r="231" spans="1:7" x14ac:dyDescent="0.25">
      <c r="A231" s="3"/>
      <c r="B231" s="8"/>
      <c r="C231" s="1"/>
      <c r="D231" s="8"/>
      <c r="E231" s="8"/>
      <c r="F231" s="13"/>
      <c r="G231" s="13" t="str">
        <f t="shared" si="4"/>
        <v/>
      </c>
    </row>
    <row r="232" spans="1:7" x14ac:dyDescent="0.25">
      <c r="A232" s="3"/>
      <c r="B232" s="8"/>
      <c r="C232" s="1"/>
      <c r="D232" s="8"/>
      <c r="E232" s="8"/>
      <c r="F232" s="13"/>
      <c r="G232" s="13" t="str">
        <f t="shared" si="4"/>
        <v/>
      </c>
    </row>
    <row r="233" spans="1:7" x14ac:dyDescent="0.25">
      <c r="A233" s="3"/>
      <c r="B233" s="8"/>
      <c r="C233" s="1"/>
      <c r="D233" s="8"/>
      <c r="E233" s="8"/>
      <c r="F233" s="13"/>
      <c r="G233" s="13" t="str">
        <f t="shared" si="4"/>
        <v/>
      </c>
    </row>
    <row r="234" spans="1:7" x14ac:dyDescent="0.25">
      <c r="A234" s="3"/>
      <c r="B234" s="8"/>
      <c r="C234" s="1"/>
      <c r="D234" s="8"/>
      <c r="E234" s="8"/>
      <c r="F234" s="13"/>
      <c r="G234" s="13" t="str">
        <f t="shared" si="4"/>
        <v/>
      </c>
    </row>
    <row r="235" spans="1:7" x14ac:dyDescent="0.25">
      <c r="A235" s="3"/>
      <c r="B235" s="8"/>
      <c r="C235" s="1"/>
      <c r="D235" s="8"/>
      <c r="E235" s="8"/>
      <c r="F235" s="13"/>
      <c r="G235" s="13" t="str">
        <f t="shared" si="4"/>
        <v/>
      </c>
    </row>
    <row r="236" spans="1:7" x14ac:dyDescent="0.25">
      <c r="A236" s="3"/>
      <c r="B236" s="8"/>
      <c r="C236" s="1"/>
      <c r="D236" s="8"/>
      <c r="E236" s="8"/>
      <c r="F236" s="13"/>
      <c r="G236" s="13" t="str">
        <f t="shared" si="4"/>
        <v/>
      </c>
    </row>
    <row r="237" spans="1:7" x14ac:dyDescent="0.25">
      <c r="A237" s="3"/>
      <c r="B237" s="8"/>
      <c r="C237" s="1"/>
      <c r="D237" s="8"/>
      <c r="E237" s="8"/>
      <c r="F237" s="13"/>
      <c r="G237" s="13" t="str">
        <f t="shared" si="4"/>
        <v/>
      </c>
    </row>
    <row r="238" spans="1:7" x14ac:dyDescent="0.25">
      <c r="A238" s="3"/>
      <c r="B238" s="8"/>
      <c r="C238" s="1"/>
      <c r="D238" s="8"/>
      <c r="E238" s="8"/>
      <c r="F238" s="13"/>
      <c r="G238" s="13" t="str">
        <f t="shared" si="4"/>
        <v/>
      </c>
    </row>
    <row r="239" spans="1:7" x14ac:dyDescent="0.25">
      <c r="A239" s="3"/>
      <c r="B239" s="8"/>
      <c r="C239" s="1"/>
      <c r="D239" s="8"/>
      <c r="E239" s="8"/>
      <c r="F239" s="13"/>
      <c r="G239" s="13" t="str">
        <f t="shared" si="4"/>
        <v/>
      </c>
    </row>
    <row r="240" spans="1:7" x14ac:dyDescent="0.25">
      <c r="A240" s="3"/>
      <c r="B240" s="8"/>
      <c r="C240" s="1"/>
      <c r="D240" s="8"/>
      <c r="E240" s="8"/>
      <c r="F240" s="13"/>
      <c r="G240" s="13" t="str">
        <f t="shared" si="4"/>
        <v/>
      </c>
    </row>
    <row r="241" spans="1:7" x14ac:dyDescent="0.25">
      <c r="A241" s="3"/>
      <c r="B241" s="8"/>
      <c r="C241" s="1"/>
      <c r="D241" s="8"/>
      <c r="E241" s="8"/>
      <c r="F241" s="13"/>
      <c r="G241" s="13" t="str">
        <f t="shared" si="4"/>
        <v/>
      </c>
    </row>
    <row r="242" spans="1:7" x14ac:dyDescent="0.25">
      <c r="A242" s="3"/>
      <c r="B242" s="8"/>
      <c r="C242" s="1"/>
      <c r="D242" s="8"/>
      <c r="E242" s="8"/>
      <c r="F242" s="13"/>
      <c r="G242" s="13" t="str">
        <f t="shared" si="4"/>
        <v/>
      </c>
    </row>
    <row r="243" spans="1:7" x14ac:dyDescent="0.25">
      <c r="A243" s="3"/>
      <c r="B243" s="8"/>
      <c r="C243" s="1"/>
      <c r="D243" s="8"/>
      <c r="E243" s="8"/>
      <c r="F243" s="13"/>
      <c r="G243" s="13" t="str">
        <f t="shared" si="4"/>
        <v/>
      </c>
    </row>
    <row r="244" spans="1:7" x14ac:dyDescent="0.25">
      <c r="A244" s="3"/>
      <c r="B244" s="8"/>
      <c r="C244" s="1"/>
      <c r="D244" s="8"/>
      <c r="E244" s="8"/>
      <c r="F244" s="13"/>
      <c r="G244" s="13" t="str">
        <f>IFERROR(IF(E244&gt;0,((F244)*E244),""),"")</f>
        <v/>
      </c>
    </row>
    <row r="245" spans="1:7" x14ac:dyDescent="0.25">
      <c r="A245" s="4"/>
      <c r="B245" s="4"/>
      <c r="C245" s="160" t="s">
        <v>1744</v>
      </c>
      <c r="D245" s="161"/>
      <c r="E245" s="161"/>
      <c r="F245" s="162"/>
      <c r="G245" s="14">
        <f>SUM(G198:G244)</f>
        <v>0</v>
      </c>
    </row>
    <row r="246" spans="1:7" ht="30" x14ac:dyDescent="0.25">
      <c r="A246" s="2" t="s">
        <v>0</v>
      </c>
      <c r="B246" s="2" t="s">
        <v>1</v>
      </c>
      <c r="C246" s="2" t="s">
        <v>6</v>
      </c>
      <c r="D246" s="2" t="s">
        <v>2</v>
      </c>
      <c r="E246" s="2" t="s">
        <v>3</v>
      </c>
      <c r="F246" s="12" t="s">
        <v>4</v>
      </c>
      <c r="G246" s="12" t="s">
        <v>5</v>
      </c>
    </row>
    <row r="247" spans="1:7" x14ac:dyDescent="0.25">
      <c r="A247" s="19"/>
      <c r="B247" s="22"/>
      <c r="C247" s="20" t="s">
        <v>1780</v>
      </c>
      <c r="D247" s="20"/>
      <c r="E247" s="20"/>
      <c r="F247" s="20"/>
      <c r="G247" s="21"/>
    </row>
    <row r="248" spans="1:7" x14ac:dyDescent="0.25">
      <c r="A248" s="3"/>
      <c r="B248" s="8"/>
      <c r="C248" s="18" t="s">
        <v>1781</v>
      </c>
      <c r="D248" s="8"/>
      <c r="E248" s="8"/>
      <c r="F248" s="13"/>
      <c r="G248" s="13" t="str">
        <f>IFERROR(IF(E248&gt;0,((F248)*E248),""),"")</f>
        <v/>
      </c>
    </row>
    <row r="249" spans="1:7" x14ac:dyDescent="0.25">
      <c r="A249" s="3"/>
      <c r="B249" s="8"/>
      <c r="C249" s="1"/>
      <c r="D249" s="8"/>
      <c r="E249" s="8"/>
      <c r="F249" s="13"/>
      <c r="G249" s="13" t="str">
        <f t="shared" ref="G249:G292" si="5">IFERROR(IF(E249&gt;0,((F249)*E249),""),"")</f>
        <v/>
      </c>
    </row>
    <row r="250" spans="1:7" x14ac:dyDescent="0.25">
      <c r="A250" s="3"/>
      <c r="B250" s="8"/>
      <c r="C250" s="18" t="s">
        <v>1688</v>
      </c>
      <c r="D250" s="8"/>
      <c r="E250" s="8"/>
      <c r="F250" s="13"/>
      <c r="G250" s="13" t="str">
        <f t="shared" si="5"/>
        <v/>
      </c>
    </row>
    <row r="251" spans="1:7" x14ac:dyDescent="0.25">
      <c r="A251" s="3"/>
      <c r="B251" s="8"/>
      <c r="C251" s="1"/>
      <c r="D251" s="8"/>
      <c r="E251" s="8"/>
      <c r="F251" s="13"/>
      <c r="G251" s="13" t="str">
        <f t="shared" si="5"/>
        <v/>
      </c>
    </row>
    <row r="252" spans="1:7" x14ac:dyDescent="0.25">
      <c r="A252" s="3"/>
      <c r="B252" s="8"/>
      <c r="C252" s="18" t="s">
        <v>1782</v>
      </c>
      <c r="D252" s="8"/>
      <c r="E252" s="8"/>
      <c r="F252" s="13"/>
      <c r="G252" s="13" t="str">
        <f t="shared" si="5"/>
        <v/>
      </c>
    </row>
    <row r="253" spans="1:7" x14ac:dyDescent="0.25">
      <c r="A253" s="3"/>
      <c r="B253" s="8"/>
      <c r="C253" s="1"/>
      <c r="D253" s="8"/>
      <c r="E253" s="8"/>
      <c r="F253" s="13"/>
      <c r="G253" s="13" t="str">
        <f t="shared" si="5"/>
        <v/>
      </c>
    </row>
    <row r="254" spans="1:7" x14ac:dyDescent="0.25">
      <c r="A254" s="3"/>
      <c r="B254" s="8"/>
      <c r="C254" s="18" t="s">
        <v>1783</v>
      </c>
      <c r="D254" s="8"/>
      <c r="E254" s="8"/>
      <c r="F254" s="13"/>
      <c r="G254" s="13" t="str">
        <f t="shared" si="5"/>
        <v/>
      </c>
    </row>
    <row r="255" spans="1:7" x14ac:dyDescent="0.25">
      <c r="A255" s="3"/>
      <c r="B255" s="8"/>
      <c r="C255" s="1"/>
      <c r="D255" s="8"/>
      <c r="E255" s="8"/>
      <c r="F255" s="13"/>
      <c r="G255" s="13" t="str">
        <f t="shared" si="5"/>
        <v/>
      </c>
    </row>
    <row r="256" spans="1:7" x14ac:dyDescent="0.25">
      <c r="A256" s="3"/>
      <c r="B256" s="8"/>
      <c r="C256" s="18" t="s">
        <v>1784</v>
      </c>
      <c r="D256" s="8"/>
      <c r="E256" s="8"/>
      <c r="F256" s="13"/>
      <c r="G256" s="13" t="str">
        <f t="shared" si="5"/>
        <v/>
      </c>
    </row>
    <row r="257" spans="1:7" x14ac:dyDescent="0.25">
      <c r="A257" s="3"/>
      <c r="B257" s="8"/>
      <c r="C257" s="18" t="s">
        <v>1785</v>
      </c>
      <c r="D257" s="8"/>
      <c r="E257" s="8"/>
      <c r="F257" s="13"/>
      <c r="G257" s="13" t="str">
        <f t="shared" si="5"/>
        <v/>
      </c>
    </row>
    <row r="258" spans="1:7" x14ac:dyDescent="0.25">
      <c r="A258" s="3"/>
      <c r="B258" s="8"/>
      <c r="C258" s="18" t="s">
        <v>1786</v>
      </c>
      <c r="D258" s="8"/>
      <c r="E258" s="8"/>
      <c r="F258" s="13"/>
      <c r="G258" s="13" t="str">
        <f t="shared" si="5"/>
        <v/>
      </c>
    </row>
    <row r="259" spans="1:7" x14ac:dyDescent="0.25">
      <c r="A259" s="3"/>
      <c r="B259" s="8"/>
      <c r="C259" s="18" t="s">
        <v>1787</v>
      </c>
      <c r="D259" s="8"/>
      <c r="E259" s="8"/>
      <c r="F259" s="13"/>
      <c r="G259" s="13" t="str">
        <f t="shared" si="5"/>
        <v/>
      </c>
    </row>
    <row r="260" spans="1:7" x14ac:dyDescent="0.25">
      <c r="A260" s="3"/>
      <c r="B260" s="8"/>
      <c r="C260" s="1"/>
      <c r="D260" s="8"/>
      <c r="E260" s="8"/>
      <c r="F260" s="13"/>
      <c r="G260" s="13" t="str">
        <f t="shared" si="5"/>
        <v/>
      </c>
    </row>
    <row r="261" spans="1:7" x14ac:dyDescent="0.25">
      <c r="A261" s="3"/>
      <c r="B261" s="8"/>
      <c r="C261" s="18" t="s">
        <v>1788</v>
      </c>
      <c r="D261" s="8"/>
      <c r="E261" s="8"/>
      <c r="F261" s="13"/>
      <c r="G261" s="13" t="str">
        <f t="shared" si="5"/>
        <v/>
      </c>
    </row>
    <row r="262" spans="1:7" x14ac:dyDescent="0.25">
      <c r="A262" s="3"/>
      <c r="B262" s="8"/>
      <c r="C262" s="1"/>
      <c r="D262" s="8"/>
      <c r="E262" s="8"/>
      <c r="F262" s="13"/>
      <c r="G262" s="13" t="str">
        <f t="shared" si="5"/>
        <v/>
      </c>
    </row>
    <row r="263" spans="1:7" x14ac:dyDescent="0.25">
      <c r="A263" s="3"/>
      <c r="B263" s="8"/>
      <c r="C263" s="18" t="s">
        <v>1789</v>
      </c>
      <c r="D263" s="8"/>
      <c r="E263" s="8"/>
      <c r="F263" s="13"/>
      <c r="G263" s="13" t="str">
        <f t="shared" si="5"/>
        <v/>
      </c>
    </row>
    <row r="264" spans="1:7" x14ac:dyDescent="0.25">
      <c r="A264" s="3"/>
      <c r="B264" s="8"/>
      <c r="C264" s="18" t="s">
        <v>1790</v>
      </c>
      <c r="D264" s="8"/>
      <c r="E264" s="8"/>
      <c r="F264" s="13"/>
      <c r="G264" s="13" t="str">
        <f t="shared" si="5"/>
        <v/>
      </c>
    </row>
    <row r="265" spans="1:7" x14ac:dyDescent="0.25">
      <c r="A265" s="3"/>
      <c r="B265" s="8"/>
      <c r="C265" s="18" t="s">
        <v>1791</v>
      </c>
      <c r="D265" s="8"/>
      <c r="E265" s="8"/>
      <c r="F265" s="13"/>
      <c r="G265" s="13" t="str">
        <f t="shared" si="5"/>
        <v/>
      </c>
    </row>
    <row r="266" spans="1:7" x14ac:dyDescent="0.25">
      <c r="A266" s="3"/>
      <c r="B266" s="8"/>
      <c r="C266" s="18" t="s">
        <v>1792</v>
      </c>
      <c r="D266" s="8"/>
      <c r="E266" s="8"/>
      <c r="F266" s="13"/>
      <c r="G266" s="13" t="str">
        <f t="shared" si="5"/>
        <v/>
      </c>
    </row>
    <row r="267" spans="1:7" x14ac:dyDescent="0.25">
      <c r="A267" s="3"/>
      <c r="B267" s="8"/>
      <c r="C267" s="1"/>
      <c r="D267" s="8"/>
      <c r="E267" s="8"/>
      <c r="F267" s="13"/>
      <c r="G267" s="13" t="str">
        <f t="shared" si="5"/>
        <v/>
      </c>
    </row>
    <row r="268" spans="1:7" x14ac:dyDescent="0.25">
      <c r="A268" s="3"/>
      <c r="B268" s="8"/>
      <c r="C268" s="18" t="s">
        <v>1793</v>
      </c>
      <c r="D268" s="8"/>
      <c r="E268" s="8"/>
      <c r="F268" s="13"/>
      <c r="G268" s="13" t="str">
        <f t="shared" si="5"/>
        <v/>
      </c>
    </row>
    <row r="269" spans="1:7" x14ac:dyDescent="0.25">
      <c r="A269" s="3"/>
      <c r="B269" s="8"/>
      <c r="C269" s="1"/>
      <c r="D269" s="8"/>
      <c r="E269" s="8"/>
      <c r="F269" s="13"/>
      <c r="G269" s="13" t="str">
        <f t="shared" si="5"/>
        <v/>
      </c>
    </row>
    <row r="270" spans="1:7" x14ac:dyDescent="0.25">
      <c r="A270" s="3"/>
      <c r="B270" s="8"/>
      <c r="C270" s="18" t="s">
        <v>2698</v>
      </c>
      <c r="D270" s="8"/>
      <c r="E270" s="8"/>
      <c r="F270" s="13"/>
      <c r="G270" s="13" t="str">
        <f t="shared" si="5"/>
        <v/>
      </c>
    </row>
    <row r="271" spans="1:7" x14ac:dyDescent="0.25">
      <c r="A271" s="3"/>
      <c r="B271" s="8"/>
      <c r="C271" s="1"/>
      <c r="D271" s="8"/>
      <c r="E271" s="8"/>
      <c r="F271" s="13"/>
      <c r="G271" s="13" t="str">
        <f t="shared" si="5"/>
        <v/>
      </c>
    </row>
    <row r="272" spans="1:7" x14ac:dyDescent="0.25">
      <c r="A272" s="3">
        <v>1</v>
      </c>
      <c r="B272" s="8"/>
      <c r="C272" s="1" t="s">
        <v>1794</v>
      </c>
      <c r="D272" s="8" t="s">
        <v>247</v>
      </c>
      <c r="E272" s="8">
        <v>164</v>
      </c>
      <c r="F272" s="13">
        <v>0</v>
      </c>
      <c r="G272" s="13">
        <f t="shared" si="5"/>
        <v>0</v>
      </c>
    </row>
    <row r="273" spans="1:7" x14ac:dyDescent="0.25">
      <c r="A273" s="3"/>
      <c r="B273" s="8"/>
      <c r="C273" s="1"/>
      <c r="D273" s="8"/>
      <c r="E273" s="8"/>
      <c r="F273" s="13"/>
      <c r="G273" s="13" t="str">
        <f t="shared" si="5"/>
        <v/>
      </c>
    </row>
    <row r="274" spans="1:7" x14ac:dyDescent="0.25">
      <c r="A274" s="3"/>
      <c r="B274" s="8"/>
      <c r="C274" s="18" t="s">
        <v>1795</v>
      </c>
      <c r="D274" s="8"/>
      <c r="E274" s="8"/>
      <c r="F274" s="13"/>
      <c r="G274" s="13" t="str">
        <f t="shared" si="5"/>
        <v/>
      </c>
    </row>
    <row r="275" spans="1:7" x14ac:dyDescent="0.25">
      <c r="A275" s="3"/>
      <c r="B275" s="8"/>
      <c r="C275" s="1"/>
      <c r="D275" s="8"/>
      <c r="E275" s="8"/>
      <c r="F275" s="13"/>
      <c r="G275" s="13" t="str">
        <f t="shared" si="5"/>
        <v/>
      </c>
    </row>
    <row r="276" spans="1:7" x14ac:dyDescent="0.25">
      <c r="A276" s="3"/>
      <c r="B276" s="8"/>
      <c r="C276" s="18" t="s">
        <v>2698</v>
      </c>
      <c r="D276" s="8"/>
      <c r="E276" s="8"/>
      <c r="F276" s="13"/>
      <c r="G276" s="13" t="str">
        <f t="shared" si="5"/>
        <v/>
      </c>
    </row>
    <row r="277" spans="1:7" x14ac:dyDescent="0.25">
      <c r="A277" s="3"/>
      <c r="B277" s="8"/>
      <c r="C277" s="1"/>
      <c r="D277" s="8"/>
      <c r="E277" s="8"/>
      <c r="F277" s="13"/>
      <c r="G277" s="13" t="str">
        <f t="shared" si="5"/>
        <v/>
      </c>
    </row>
    <row r="278" spans="1:7" x14ac:dyDescent="0.25">
      <c r="A278" s="3">
        <v>2</v>
      </c>
      <c r="B278" s="8"/>
      <c r="C278" s="1" t="s">
        <v>1796</v>
      </c>
      <c r="D278" s="8" t="s">
        <v>247</v>
      </c>
      <c r="E278" s="8">
        <v>435</v>
      </c>
      <c r="F278" s="13">
        <v>0</v>
      </c>
      <c r="G278" s="13">
        <f t="shared" si="5"/>
        <v>0</v>
      </c>
    </row>
    <row r="279" spans="1:7" x14ac:dyDescent="0.25">
      <c r="A279" s="3"/>
      <c r="B279" s="8"/>
      <c r="C279" s="1"/>
      <c r="D279" s="8"/>
      <c r="E279" s="8"/>
      <c r="F279" s="13"/>
      <c r="G279" s="13" t="str">
        <f t="shared" si="5"/>
        <v/>
      </c>
    </row>
    <row r="280" spans="1:7" x14ac:dyDescent="0.25">
      <c r="A280" s="3">
        <v>3</v>
      </c>
      <c r="B280" s="8"/>
      <c r="C280" s="1" t="s">
        <v>1797</v>
      </c>
      <c r="D280" s="8" t="s">
        <v>247</v>
      </c>
      <c r="E280" s="8">
        <v>86</v>
      </c>
      <c r="F280" s="13">
        <v>0</v>
      </c>
      <c r="G280" s="13">
        <f t="shared" si="5"/>
        <v>0</v>
      </c>
    </row>
    <row r="281" spans="1:7" x14ac:dyDescent="0.25">
      <c r="A281" s="3"/>
      <c r="B281" s="8"/>
      <c r="C281" s="1"/>
      <c r="D281" s="8"/>
      <c r="E281" s="8"/>
      <c r="F281" s="13"/>
      <c r="G281" s="13" t="str">
        <f t="shared" si="5"/>
        <v/>
      </c>
    </row>
    <row r="282" spans="1:7" x14ac:dyDescent="0.25">
      <c r="A282" s="3">
        <v>4</v>
      </c>
      <c r="B282" s="8"/>
      <c r="C282" s="1" t="s">
        <v>1798</v>
      </c>
      <c r="D282" s="8" t="s">
        <v>247</v>
      </c>
      <c r="E282" s="8">
        <v>58</v>
      </c>
      <c r="F282" s="13">
        <v>0</v>
      </c>
      <c r="G282" s="13">
        <f t="shared" si="5"/>
        <v>0</v>
      </c>
    </row>
    <row r="283" spans="1:7" x14ac:dyDescent="0.25">
      <c r="A283" s="3"/>
      <c r="B283" s="8"/>
      <c r="C283" s="1"/>
      <c r="D283" s="8"/>
      <c r="E283" s="8"/>
      <c r="F283" s="13"/>
      <c r="G283" s="13" t="str">
        <f t="shared" si="5"/>
        <v/>
      </c>
    </row>
    <row r="284" spans="1:7" x14ac:dyDescent="0.25">
      <c r="A284" s="3"/>
      <c r="B284" s="8"/>
      <c r="C284" s="18" t="s">
        <v>1799</v>
      </c>
      <c r="D284" s="8"/>
      <c r="E284" s="8"/>
      <c r="F284" s="13"/>
      <c r="G284" s="13" t="str">
        <f t="shared" si="5"/>
        <v/>
      </c>
    </row>
    <row r="285" spans="1:7" x14ac:dyDescent="0.25">
      <c r="A285" s="3"/>
      <c r="B285" s="8"/>
      <c r="C285" s="1"/>
      <c r="D285" s="8"/>
      <c r="E285" s="8"/>
      <c r="F285" s="13"/>
      <c r="G285" s="13" t="str">
        <f t="shared" si="5"/>
        <v/>
      </c>
    </row>
    <row r="286" spans="1:7" x14ac:dyDescent="0.25">
      <c r="A286" s="3"/>
      <c r="B286" s="8"/>
      <c r="C286" s="18" t="s">
        <v>2699</v>
      </c>
      <c r="D286" s="8"/>
      <c r="E286" s="8"/>
      <c r="F286" s="13"/>
      <c r="G286" s="13" t="str">
        <f t="shared" si="5"/>
        <v/>
      </c>
    </row>
    <row r="287" spans="1:7" x14ac:dyDescent="0.25">
      <c r="A287" s="3"/>
      <c r="B287" s="8"/>
      <c r="C287" s="1"/>
      <c r="D287" s="8"/>
      <c r="E287" s="8"/>
      <c r="F287" s="13"/>
      <c r="G287" s="13" t="str">
        <f t="shared" si="5"/>
        <v/>
      </c>
    </row>
    <row r="288" spans="1:7" x14ac:dyDescent="0.25">
      <c r="A288" s="3">
        <v>5</v>
      </c>
      <c r="B288" s="8"/>
      <c r="C288" s="1" t="s">
        <v>1800</v>
      </c>
      <c r="D288" s="8" t="s">
        <v>256</v>
      </c>
      <c r="E288" s="8">
        <v>112</v>
      </c>
      <c r="F288" s="13">
        <v>0</v>
      </c>
      <c r="G288" s="13">
        <f t="shared" si="5"/>
        <v>0</v>
      </c>
    </row>
    <row r="289" spans="1:7" x14ac:dyDescent="0.25">
      <c r="A289" s="3"/>
      <c r="B289" s="8"/>
      <c r="C289" s="1" t="s">
        <v>1801</v>
      </c>
      <c r="D289" s="8"/>
      <c r="E289" s="8"/>
      <c r="F289" s="13"/>
      <c r="G289" s="13" t="str">
        <f t="shared" si="5"/>
        <v/>
      </c>
    </row>
    <row r="290" spans="1:7" x14ac:dyDescent="0.25">
      <c r="A290" s="3"/>
      <c r="B290" s="8"/>
      <c r="C290" s="1" t="s">
        <v>1802</v>
      </c>
      <c r="D290" s="8"/>
      <c r="E290" s="8"/>
      <c r="F290" s="13"/>
      <c r="G290" s="13" t="str">
        <f t="shared" si="5"/>
        <v/>
      </c>
    </row>
    <row r="291" spans="1:7" x14ac:dyDescent="0.25">
      <c r="A291" s="3"/>
      <c r="B291" s="8"/>
      <c r="C291" s="1"/>
      <c r="D291" s="8"/>
      <c r="E291" s="8"/>
      <c r="F291" s="13"/>
      <c r="G291" s="13" t="str">
        <f t="shared" si="5"/>
        <v/>
      </c>
    </row>
    <row r="292" spans="1:7" x14ac:dyDescent="0.25">
      <c r="A292" s="3"/>
      <c r="B292" s="8"/>
      <c r="C292" s="18" t="s">
        <v>2941</v>
      </c>
      <c r="D292" s="8"/>
      <c r="E292" s="8"/>
      <c r="F292" s="13"/>
      <c r="G292" s="13" t="str">
        <f t="shared" si="5"/>
        <v/>
      </c>
    </row>
    <row r="293" spans="1:7" x14ac:dyDescent="0.25">
      <c r="A293" s="3"/>
      <c r="B293" s="8"/>
      <c r="C293" s="1"/>
      <c r="D293" s="8"/>
      <c r="E293" s="8"/>
      <c r="F293" s="13"/>
      <c r="G293" s="13" t="str">
        <f>IFERROR(IF(E293&gt;0,((F293)*E293),""),"")</f>
        <v/>
      </c>
    </row>
    <row r="294" spans="1:7" x14ac:dyDescent="0.25">
      <c r="A294" s="4"/>
      <c r="B294" s="4"/>
      <c r="C294" s="160" t="s">
        <v>7</v>
      </c>
      <c r="D294" s="161"/>
      <c r="E294" s="161"/>
      <c r="F294" s="162"/>
      <c r="G294" s="14">
        <f>SUM(G247:G293)</f>
        <v>0</v>
      </c>
    </row>
    <row r="295" spans="1:7" ht="30" x14ac:dyDescent="0.25">
      <c r="A295" s="2" t="s">
        <v>0</v>
      </c>
      <c r="B295" s="2" t="s">
        <v>1</v>
      </c>
      <c r="C295" s="2" t="s">
        <v>6</v>
      </c>
      <c r="D295" s="2" t="s">
        <v>2</v>
      </c>
      <c r="E295" s="2" t="s">
        <v>3</v>
      </c>
      <c r="F295" s="12" t="s">
        <v>4</v>
      </c>
      <c r="G295" s="12" t="s">
        <v>5</v>
      </c>
    </row>
    <row r="296" spans="1:7" x14ac:dyDescent="0.25">
      <c r="A296" s="5"/>
      <c r="B296" s="4"/>
      <c r="C296" s="160" t="s">
        <v>8</v>
      </c>
      <c r="D296" s="161"/>
      <c r="E296" s="161"/>
      <c r="F296" s="162"/>
      <c r="G296" s="15">
        <f>G294</f>
        <v>0</v>
      </c>
    </row>
    <row r="297" spans="1:7" x14ac:dyDescent="0.25">
      <c r="A297" s="3">
        <v>6</v>
      </c>
      <c r="B297" s="8"/>
      <c r="C297" s="1" t="s">
        <v>1803</v>
      </c>
      <c r="D297" s="8" t="s">
        <v>247</v>
      </c>
      <c r="E297" s="8">
        <v>100</v>
      </c>
      <c r="F297" s="13">
        <v>0</v>
      </c>
      <c r="G297" s="13">
        <f>IFERROR(IF(E297&gt;0,((F297)*E297),""),"")</f>
        <v>0</v>
      </c>
    </row>
    <row r="298" spans="1:7" x14ac:dyDescent="0.25">
      <c r="A298" s="3"/>
      <c r="B298" s="8"/>
      <c r="C298" s="1" t="s">
        <v>1804</v>
      </c>
      <c r="D298" s="8"/>
      <c r="E298" s="8"/>
      <c r="F298" s="13"/>
      <c r="G298" s="13" t="str">
        <f t="shared" ref="G298:G341" si="6">IFERROR(IF(E298&gt;0,((F298)*E298),""),"")</f>
        <v/>
      </c>
    </row>
    <row r="299" spans="1:7" x14ac:dyDescent="0.25">
      <c r="A299" s="3"/>
      <c r="B299" s="8"/>
      <c r="C299" s="1"/>
      <c r="D299" s="8"/>
      <c r="E299" s="8"/>
      <c r="F299" s="13"/>
      <c r="G299" s="13" t="str">
        <f t="shared" si="6"/>
        <v/>
      </c>
    </row>
    <row r="300" spans="1:7" x14ac:dyDescent="0.25">
      <c r="A300" s="3"/>
      <c r="B300" s="8"/>
      <c r="C300" s="18" t="s">
        <v>780</v>
      </c>
      <c r="D300" s="8"/>
      <c r="E300" s="8"/>
      <c r="F300" s="13"/>
      <c r="G300" s="13" t="str">
        <f t="shared" si="6"/>
        <v/>
      </c>
    </row>
    <row r="301" spans="1:7" x14ac:dyDescent="0.25">
      <c r="A301" s="3"/>
      <c r="B301" s="8"/>
      <c r="C301" s="1"/>
      <c r="D301" s="8"/>
      <c r="E301" s="8"/>
      <c r="F301" s="13"/>
      <c r="G301" s="13" t="str">
        <f t="shared" si="6"/>
        <v/>
      </c>
    </row>
    <row r="302" spans="1:7" x14ac:dyDescent="0.25">
      <c r="A302" s="3">
        <v>7</v>
      </c>
      <c r="B302" s="8"/>
      <c r="C302" s="1" t="s">
        <v>781</v>
      </c>
      <c r="D302" s="8" t="s">
        <v>256</v>
      </c>
      <c r="E302" s="29">
        <v>2858</v>
      </c>
      <c r="F302" s="13">
        <v>0</v>
      </c>
      <c r="G302" s="13">
        <f t="shared" si="6"/>
        <v>0</v>
      </c>
    </row>
    <row r="303" spans="1:7" x14ac:dyDescent="0.25">
      <c r="A303" s="3"/>
      <c r="B303" s="8"/>
      <c r="C303" s="1" t="s">
        <v>1805</v>
      </c>
      <c r="D303" s="8"/>
      <c r="E303" s="8"/>
      <c r="F303" s="13"/>
      <c r="G303" s="13" t="str">
        <f t="shared" si="6"/>
        <v/>
      </c>
    </row>
    <row r="304" spans="1:7" x14ac:dyDescent="0.25">
      <c r="A304" s="3"/>
      <c r="B304" s="8"/>
      <c r="C304" s="1"/>
      <c r="D304" s="8"/>
      <c r="E304" s="8"/>
      <c r="F304" s="13"/>
      <c r="G304" s="13" t="str">
        <f t="shared" si="6"/>
        <v/>
      </c>
    </row>
    <row r="305" spans="1:7" x14ac:dyDescent="0.25">
      <c r="A305" s="3"/>
      <c r="B305" s="8"/>
      <c r="C305" s="18" t="s">
        <v>2700</v>
      </c>
      <c r="D305" s="8"/>
      <c r="E305" s="8"/>
      <c r="F305" s="13"/>
      <c r="G305" s="13" t="str">
        <f t="shared" si="6"/>
        <v/>
      </c>
    </row>
    <row r="306" spans="1:7" x14ac:dyDescent="0.25">
      <c r="A306" s="3"/>
      <c r="B306" s="8"/>
      <c r="C306" s="1"/>
      <c r="D306" s="8"/>
      <c r="E306" s="8"/>
      <c r="F306" s="13"/>
      <c r="G306" s="13" t="str">
        <f t="shared" si="6"/>
        <v/>
      </c>
    </row>
    <row r="307" spans="1:7" x14ac:dyDescent="0.25">
      <c r="A307" s="3">
        <v>8</v>
      </c>
      <c r="B307" s="8"/>
      <c r="C307" s="1" t="s">
        <v>1806</v>
      </c>
      <c r="D307" s="8" t="s">
        <v>247</v>
      </c>
      <c r="E307" s="8">
        <v>16</v>
      </c>
      <c r="F307" s="13">
        <v>0</v>
      </c>
      <c r="G307" s="13">
        <f t="shared" si="6"/>
        <v>0</v>
      </c>
    </row>
    <row r="308" spans="1:7" x14ac:dyDescent="0.25">
      <c r="A308" s="3"/>
      <c r="B308" s="8"/>
      <c r="C308" s="1" t="s">
        <v>1807</v>
      </c>
      <c r="D308" s="8"/>
      <c r="E308" s="8"/>
      <c r="F308" s="13"/>
      <c r="G308" s="13" t="str">
        <f t="shared" si="6"/>
        <v/>
      </c>
    </row>
    <row r="309" spans="1:7" x14ac:dyDescent="0.25">
      <c r="A309" s="3"/>
      <c r="B309" s="8"/>
      <c r="C309" s="1"/>
      <c r="D309" s="8"/>
      <c r="E309" s="8"/>
      <c r="F309" s="13"/>
      <c r="G309" s="13" t="str">
        <f t="shared" si="6"/>
        <v/>
      </c>
    </row>
    <row r="310" spans="1:7" x14ac:dyDescent="0.25">
      <c r="A310" s="3"/>
      <c r="B310" s="8"/>
      <c r="C310" s="18" t="s">
        <v>2934</v>
      </c>
      <c r="D310" s="8"/>
      <c r="E310" s="8"/>
      <c r="F310" s="13"/>
      <c r="G310" s="13" t="str">
        <f t="shared" si="6"/>
        <v/>
      </c>
    </row>
    <row r="311" spans="1:7" x14ac:dyDescent="0.25">
      <c r="A311" s="3"/>
      <c r="B311" s="8"/>
      <c r="C311" s="1"/>
      <c r="D311" s="8"/>
      <c r="E311" s="8"/>
      <c r="F311" s="13"/>
      <c r="G311" s="13" t="str">
        <f t="shared" si="6"/>
        <v/>
      </c>
    </row>
    <row r="312" spans="1:7" x14ac:dyDescent="0.25">
      <c r="A312" s="3"/>
      <c r="B312" s="8"/>
      <c r="C312" s="18" t="s">
        <v>2701</v>
      </c>
      <c r="D312" s="8"/>
      <c r="E312" s="8"/>
      <c r="F312" s="13"/>
      <c r="G312" s="13" t="str">
        <f t="shared" si="6"/>
        <v/>
      </c>
    </row>
    <row r="313" spans="1:7" x14ac:dyDescent="0.25">
      <c r="A313" s="3"/>
      <c r="B313" s="8"/>
      <c r="C313" s="1"/>
      <c r="D313" s="8"/>
      <c r="E313" s="8"/>
      <c r="F313" s="13"/>
      <c r="G313" s="13" t="str">
        <f t="shared" si="6"/>
        <v/>
      </c>
    </row>
    <row r="314" spans="1:7" x14ac:dyDescent="0.25">
      <c r="A314" s="3">
        <v>9</v>
      </c>
      <c r="B314" s="8"/>
      <c r="C314" s="1" t="s">
        <v>1808</v>
      </c>
      <c r="D314" s="8" t="s">
        <v>252</v>
      </c>
      <c r="E314" s="8">
        <v>123</v>
      </c>
      <c r="F314" s="13">
        <v>0</v>
      </c>
      <c r="G314" s="13">
        <f t="shared" si="6"/>
        <v>0</v>
      </c>
    </row>
    <row r="315" spans="1:7" x14ac:dyDescent="0.25">
      <c r="A315" s="3"/>
      <c r="B315" s="8"/>
      <c r="C315" s="1" t="s">
        <v>1809</v>
      </c>
      <c r="D315" s="8"/>
      <c r="E315" s="8"/>
      <c r="F315" s="13"/>
      <c r="G315" s="13" t="str">
        <f t="shared" si="6"/>
        <v/>
      </c>
    </row>
    <row r="316" spans="1:7" x14ac:dyDescent="0.25">
      <c r="A316" s="3"/>
      <c r="B316" s="8"/>
      <c r="C316" s="1" t="s">
        <v>1192</v>
      </c>
      <c r="D316" s="8"/>
      <c r="E316" s="8"/>
      <c r="F316" s="13"/>
      <c r="G316" s="13" t="str">
        <f t="shared" si="6"/>
        <v/>
      </c>
    </row>
    <row r="317" spans="1:7" x14ac:dyDescent="0.25">
      <c r="A317" s="3"/>
      <c r="B317" s="8"/>
      <c r="C317" s="1"/>
      <c r="D317" s="8"/>
      <c r="E317" s="8"/>
      <c r="F317" s="13"/>
      <c r="G317" s="13" t="str">
        <f t="shared" si="6"/>
        <v/>
      </c>
    </row>
    <row r="318" spans="1:7" x14ac:dyDescent="0.25">
      <c r="A318" s="3"/>
      <c r="B318" s="8"/>
      <c r="C318" s="18" t="s">
        <v>1810</v>
      </c>
      <c r="D318" s="8"/>
      <c r="E318" s="8"/>
      <c r="F318" s="13"/>
      <c r="G318" s="13" t="str">
        <f t="shared" si="6"/>
        <v/>
      </c>
    </row>
    <row r="319" spans="1:7" x14ac:dyDescent="0.25">
      <c r="A319" s="3"/>
      <c r="B319" s="8"/>
      <c r="C319" s="1"/>
      <c r="D319" s="8"/>
      <c r="E319" s="8"/>
      <c r="F319" s="13"/>
      <c r="G319" s="13" t="str">
        <f t="shared" si="6"/>
        <v/>
      </c>
    </row>
    <row r="320" spans="1:7" x14ac:dyDescent="0.25">
      <c r="A320" s="3"/>
      <c r="B320" s="8"/>
      <c r="C320" s="18" t="s">
        <v>4484</v>
      </c>
      <c r="D320" s="8"/>
      <c r="E320" s="8"/>
      <c r="F320" s="13"/>
      <c r="G320" s="13" t="str">
        <f t="shared" si="6"/>
        <v/>
      </c>
    </row>
    <row r="321" spans="1:7" x14ac:dyDescent="0.25">
      <c r="A321" s="3"/>
      <c r="B321" s="8"/>
      <c r="C321" s="18" t="s">
        <v>1812</v>
      </c>
      <c r="D321" s="8"/>
      <c r="E321" s="8"/>
      <c r="F321" s="13"/>
      <c r="G321" s="13" t="str">
        <f t="shared" si="6"/>
        <v/>
      </c>
    </row>
    <row r="322" spans="1:7" x14ac:dyDescent="0.25">
      <c r="A322" s="3"/>
      <c r="B322" s="8"/>
      <c r="C322" s="18" t="s">
        <v>1813</v>
      </c>
      <c r="D322" s="8"/>
      <c r="E322" s="8"/>
      <c r="F322" s="13"/>
      <c r="G322" s="13" t="str">
        <f t="shared" si="6"/>
        <v/>
      </c>
    </row>
    <row r="323" spans="1:7" x14ac:dyDescent="0.25">
      <c r="A323" s="3"/>
      <c r="B323" s="8"/>
      <c r="C323" s="18" t="s">
        <v>2940</v>
      </c>
      <c r="D323" s="8"/>
      <c r="E323" s="8"/>
      <c r="F323" s="13"/>
      <c r="G323" s="13" t="str">
        <f t="shared" si="6"/>
        <v/>
      </c>
    </row>
    <row r="324" spans="1:7" x14ac:dyDescent="0.25">
      <c r="A324" s="3"/>
      <c r="B324" s="8"/>
      <c r="C324" s="1"/>
      <c r="D324" s="8"/>
      <c r="E324" s="8"/>
      <c r="F324" s="13"/>
      <c r="G324" s="13" t="str">
        <f t="shared" si="6"/>
        <v/>
      </c>
    </row>
    <row r="325" spans="1:7" x14ac:dyDescent="0.25">
      <c r="A325" s="3">
        <v>10</v>
      </c>
      <c r="B325" s="8"/>
      <c r="C325" s="1" t="s">
        <v>1814</v>
      </c>
      <c r="D325" s="8" t="s">
        <v>247</v>
      </c>
      <c r="E325" s="8">
        <v>520</v>
      </c>
      <c r="F325" s="13">
        <v>0</v>
      </c>
      <c r="G325" s="13">
        <f t="shared" si="6"/>
        <v>0</v>
      </c>
    </row>
    <row r="326" spans="1:7" x14ac:dyDescent="0.25">
      <c r="A326" s="3"/>
      <c r="B326" s="8"/>
      <c r="C326" s="1"/>
      <c r="D326" s="8"/>
      <c r="E326" s="8"/>
      <c r="F326" s="13"/>
      <c r="G326" s="13" t="str">
        <f t="shared" si="6"/>
        <v/>
      </c>
    </row>
    <row r="327" spans="1:7" x14ac:dyDescent="0.25">
      <c r="A327" s="3">
        <v>11</v>
      </c>
      <c r="B327" s="8"/>
      <c r="C327" s="1" t="s">
        <v>1814</v>
      </c>
      <c r="D327" s="8" t="s">
        <v>247</v>
      </c>
      <c r="E327" s="8">
        <v>68</v>
      </c>
      <c r="F327" s="13">
        <v>0</v>
      </c>
      <c r="G327" s="13">
        <f t="shared" si="6"/>
        <v>0</v>
      </c>
    </row>
    <row r="328" spans="1:7" x14ac:dyDescent="0.25">
      <c r="A328" s="3"/>
      <c r="B328" s="8"/>
      <c r="C328" s="1" t="s">
        <v>1815</v>
      </c>
      <c r="D328" s="8"/>
      <c r="E328" s="8"/>
      <c r="F328" s="13"/>
      <c r="G328" s="13" t="str">
        <f t="shared" si="6"/>
        <v/>
      </c>
    </row>
    <row r="329" spans="1:7" x14ac:dyDescent="0.25">
      <c r="A329" s="3"/>
      <c r="B329" s="8"/>
      <c r="C329" s="1"/>
      <c r="D329" s="8"/>
      <c r="E329" s="8"/>
      <c r="F329" s="13"/>
      <c r="G329" s="13" t="str">
        <f t="shared" si="6"/>
        <v/>
      </c>
    </row>
    <row r="330" spans="1:7" x14ac:dyDescent="0.25">
      <c r="A330" s="3"/>
      <c r="B330" s="8"/>
      <c r="C330" s="1"/>
      <c r="D330" s="8"/>
      <c r="E330" s="8"/>
      <c r="F330" s="13"/>
      <c r="G330" s="13" t="str">
        <f t="shared" si="6"/>
        <v/>
      </c>
    </row>
    <row r="331" spans="1:7" x14ac:dyDescent="0.25">
      <c r="A331" s="3"/>
      <c r="B331" s="8"/>
      <c r="C331" s="1"/>
      <c r="D331" s="8"/>
      <c r="E331" s="8"/>
      <c r="F331" s="13"/>
      <c r="G331" s="13" t="str">
        <f t="shared" si="6"/>
        <v/>
      </c>
    </row>
    <row r="332" spans="1:7" x14ac:dyDescent="0.25">
      <c r="A332" s="3"/>
      <c r="B332" s="8"/>
      <c r="C332" s="1"/>
      <c r="D332" s="8"/>
      <c r="E332" s="8"/>
      <c r="F332" s="13"/>
      <c r="G332" s="13" t="str">
        <f t="shared" si="6"/>
        <v/>
      </c>
    </row>
    <row r="333" spans="1:7" x14ac:dyDescent="0.25">
      <c r="A333" s="3"/>
      <c r="B333" s="8"/>
      <c r="C333" s="1"/>
      <c r="D333" s="8"/>
      <c r="E333" s="8"/>
      <c r="F333" s="13"/>
      <c r="G333" s="13" t="str">
        <f t="shared" si="6"/>
        <v/>
      </c>
    </row>
    <row r="334" spans="1:7" x14ac:dyDescent="0.25">
      <c r="A334" s="3"/>
      <c r="B334" s="8"/>
      <c r="C334" s="1"/>
      <c r="D334" s="8"/>
      <c r="E334" s="8"/>
      <c r="F334" s="13"/>
      <c r="G334" s="13" t="str">
        <f t="shared" si="6"/>
        <v/>
      </c>
    </row>
    <row r="335" spans="1:7" x14ac:dyDescent="0.25">
      <c r="A335" s="3"/>
      <c r="B335" s="8"/>
      <c r="C335" s="1"/>
      <c r="D335" s="8"/>
      <c r="E335" s="8"/>
      <c r="F335" s="13"/>
      <c r="G335" s="13" t="str">
        <f t="shared" si="6"/>
        <v/>
      </c>
    </row>
    <row r="336" spans="1:7" x14ac:dyDescent="0.25">
      <c r="A336" s="3"/>
      <c r="B336" s="8"/>
      <c r="C336" s="1"/>
      <c r="D336" s="8"/>
      <c r="E336" s="8"/>
      <c r="F336" s="13"/>
      <c r="G336" s="13" t="str">
        <f t="shared" si="6"/>
        <v/>
      </c>
    </row>
    <row r="337" spans="1:7" x14ac:dyDescent="0.25">
      <c r="A337" s="3"/>
      <c r="B337" s="8"/>
      <c r="C337" s="1"/>
      <c r="D337" s="8"/>
      <c r="E337" s="8"/>
      <c r="F337" s="13"/>
      <c r="G337" s="13" t="str">
        <f t="shared" si="6"/>
        <v/>
      </c>
    </row>
    <row r="338" spans="1:7" x14ac:dyDescent="0.25">
      <c r="A338" s="3"/>
      <c r="B338" s="8"/>
      <c r="C338" s="1"/>
      <c r="D338" s="8"/>
      <c r="E338" s="8"/>
      <c r="F338" s="13"/>
      <c r="G338" s="13" t="str">
        <f t="shared" si="6"/>
        <v/>
      </c>
    </row>
    <row r="339" spans="1:7" x14ac:dyDescent="0.25">
      <c r="A339" s="3"/>
      <c r="B339" s="8"/>
      <c r="C339" s="1"/>
      <c r="D339" s="8"/>
      <c r="E339" s="8"/>
      <c r="F339" s="13"/>
      <c r="G339" s="13" t="str">
        <f t="shared" si="6"/>
        <v/>
      </c>
    </row>
    <row r="340" spans="1:7" x14ac:dyDescent="0.25">
      <c r="A340" s="3"/>
      <c r="B340" s="8"/>
      <c r="C340" s="1"/>
      <c r="D340" s="8"/>
      <c r="E340" s="8"/>
      <c r="F340" s="13"/>
      <c r="G340" s="13" t="str">
        <f t="shared" si="6"/>
        <v/>
      </c>
    </row>
    <row r="341" spans="1:7" x14ac:dyDescent="0.25">
      <c r="A341" s="3"/>
      <c r="B341" s="8"/>
      <c r="C341" s="1"/>
      <c r="D341" s="8"/>
      <c r="E341" s="8"/>
      <c r="F341" s="13"/>
      <c r="G341" s="13" t="str">
        <f t="shared" si="6"/>
        <v/>
      </c>
    </row>
    <row r="342" spans="1:7" x14ac:dyDescent="0.25">
      <c r="A342" s="3"/>
      <c r="B342" s="8"/>
      <c r="C342" s="1"/>
      <c r="D342" s="8"/>
      <c r="E342" s="8"/>
      <c r="F342" s="13"/>
      <c r="G342" s="13" t="str">
        <f>IFERROR(IF(E342&gt;0,((F342)*E342),""),"")</f>
        <v/>
      </c>
    </row>
    <row r="343" spans="1:7" x14ac:dyDescent="0.25">
      <c r="A343" s="4"/>
      <c r="B343" s="4"/>
      <c r="C343" s="160" t="s">
        <v>1744</v>
      </c>
      <c r="D343" s="161"/>
      <c r="E343" s="161"/>
      <c r="F343" s="162"/>
      <c r="G343" s="14">
        <f>SUM(G296:G342)</f>
        <v>0</v>
      </c>
    </row>
    <row r="344" spans="1:7" ht="30" x14ac:dyDescent="0.25">
      <c r="A344" s="2" t="s">
        <v>0</v>
      </c>
      <c r="B344" s="2" t="s">
        <v>1</v>
      </c>
      <c r="C344" s="2" t="s">
        <v>6</v>
      </c>
      <c r="D344" s="2" t="s">
        <v>2</v>
      </c>
      <c r="E344" s="2" t="s">
        <v>3</v>
      </c>
      <c r="F344" s="12" t="s">
        <v>4</v>
      </c>
      <c r="G344" s="12" t="s">
        <v>5</v>
      </c>
    </row>
    <row r="345" spans="1:7" x14ac:dyDescent="0.25">
      <c r="A345" s="19"/>
      <c r="B345" s="22"/>
      <c r="C345" s="20" t="s">
        <v>1816</v>
      </c>
      <c r="D345" s="20"/>
      <c r="E345" s="20"/>
      <c r="F345" s="20"/>
      <c r="G345" s="21"/>
    </row>
    <row r="346" spans="1:7" x14ac:dyDescent="0.25">
      <c r="A346" s="3"/>
      <c r="B346" s="8"/>
      <c r="C346" s="18" t="s">
        <v>1817</v>
      </c>
      <c r="D346" s="8"/>
      <c r="E346" s="8"/>
      <c r="F346" s="13"/>
      <c r="G346" s="13" t="str">
        <f>IFERROR(IF(E346&gt;0,((F346)*E346),""),"")</f>
        <v/>
      </c>
    </row>
    <row r="347" spans="1:7" x14ac:dyDescent="0.25">
      <c r="A347" s="3"/>
      <c r="B347" s="8"/>
      <c r="C347" s="1"/>
      <c r="D347" s="8"/>
      <c r="E347" s="8"/>
      <c r="F347" s="13"/>
      <c r="G347" s="13" t="str">
        <f t="shared" ref="G347:G390" si="7">IFERROR(IF(E347&gt;0,((F347)*E347),""),"")</f>
        <v/>
      </c>
    </row>
    <row r="348" spans="1:7" x14ac:dyDescent="0.25">
      <c r="A348" s="3"/>
      <c r="B348" s="8"/>
      <c r="C348" s="18" t="s">
        <v>1818</v>
      </c>
      <c r="D348" s="8"/>
      <c r="E348" s="8"/>
      <c r="F348" s="13"/>
      <c r="G348" s="13" t="str">
        <f t="shared" si="7"/>
        <v/>
      </c>
    </row>
    <row r="349" spans="1:7" x14ac:dyDescent="0.25">
      <c r="A349" s="3"/>
      <c r="B349" s="8"/>
      <c r="C349" s="1"/>
      <c r="D349" s="8"/>
      <c r="E349" s="8"/>
      <c r="F349" s="13"/>
      <c r="G349" s="13" t="str">
        <f t="shared" si="7"/>
        <v/>
      </c>
    </row>
    <row r="350" spans="1:7" x14ac:dyDescent="0.25">
      <c r="A350" s="3"/>
      <c r="B350" s="8"/>
      <c r="C350" s="18" t="s">
        <v>1819</v>
      </c>
      <c r="D350" s="8"/>
      <c r="E350" s="8"/>
      <c r="F350" s="13"/>
      <c r="G350" s="13" t="str">
        <f t="shared" si="7"/>
        <v/>
      </c>
    </row>
    <row r="351" spans="1:7" x14ac:dyDescent="0.25">
      <c r="A351" s="3"/>
      <c r="B351" s="8"/>
      <c r="C351" s="18" t="s">
        <v>1820</v>
      </c>
      <c r="D351" s="8"/>
      <c r="E351" s="8"/>
      <c r="F351" s="13"/>
      <c r="G351" s="13" t="str">
        <f t="shared" si="7"/>
        <v/>
      </c>
    </row>
    <row r="352" spans="1:7" x14ac:dyDescent="0.25">
      <c r="A352" s="3"/>
      <c r="B352" s="8"/>
      <c r="C352" s="18" t="s">
        <v>2702</v>
      </c>
      <c r="D352" s="8"/>
      <c r="E352" s="8"/>
      <c r="F352" s="13"/>
      <c r="G352" s="13" t="str">
        <f t="shared" si="7"/>
        <v/>
      </c>
    </row>
    <row r="353" spans="1:7" x14ac:dyDescent="0.25">
      <c r="A353" s="3"/>
      <c r="B353" s="8"/>
      <c r="C353" s="1"/>
      <c r="D353" s="8"/>
      <c r="E353" s="8"/>
      <c r="F353" s="13"/>
      <c r="G353" s="13" t="str">
        <f t="shared" si="7"/>
        <v/>
      </c>
    </row>
    <row r="354" spans="1:7" x14ac:dyDescent="0.25">
      <c r="A354" s="3">
        <v>1</v>
      </c>
      <c r="B354" s="8"/>
      <c r="C354" s="1" t="s">
        <v>1821</v>
      </c>
      <c r="D354" s="8" t="s">
        <v>247</v>
      </c>
      <c r="E354" s="8">
        <v>40</v>
      </c>
      <c r="F354" s="13">
        <v>0</v>
      </c>
      <c r="G354" s="13">
        <f t="shared" si="7"/>
        <v>0</v>
      </c>
    </row>
    <row r="355" spans="1:7" x14ac:dyDescent="0.25">
      <c r="A355" s="3"/>
      <c r="B355" s="8"/>
      <c r="C355" s="1"/>
      <c r="D355" s="8"/>
      <c r="E355" s="8"/>
      <c r="F355" s="13"/>
      <c r="G355" s="13" t="str">
        <f t="shared" si="7"/>
        <v/>
      </c>
    </row>
    <row r="356" spans="1:7" x14ac:dyDescent="0.25">
      <c r="A356" s="3"/>
      <c r="B356" s="8"/>
      <c r="C356" s="18" t="s">
        <v>1822</v>
      </c>
      <c r="D356" s="8"/>
      <c r="E356" s="8"/>
      <c r="F356" s="13"/>
      <c r="G356" s="13" t="str">
        <f t="shared" si="7"/>
        <v/>
      </c>
    </row>
    <row r="357" spans="1:7" x14ac:dyDescent="0.25">
      <c r="A357" s="3"/>
      <c r="B357" s="8"/>
      <c r="C357" s="18" t="s">
        <v>1823</v>
      </c>
      <c r="D357" s="8"/>
      <c r="E357" s="8"/>
      <c r="F357" s="13"/>
      <c r="G357" s="13" t="str">
        <f t="shared" si="7"/>
        <v/>
      </c>
    </row>
    <row r="358" spans="1:7" x14ac:dyDescent="0.25">
      <c r="A358" s="3"/>
      <c r="B358" s="8"/>
      <c r="C358" s="18" t="s">
        <v>1824</v>
      </c>
      <c r="D358" s="8"/>
      <c r="E358" s="8"/>
      <c r="F358" s="13"/>
      <c r="G358" s="13" t="str">
        <f t="shared" si="7"/>
        <v/>
      </c>
    </row>
    <row r="359" spans="1:7" x14ac:dyDescent="0.25">
      <c r="A359" s="3"/>
      <c r="B359" s="8"/>
      <c r="C359" s="18" t="s">
        <v>2703</v>
      </c>
      <c r="D359" s="8"/>
      <c r="E359" s="8"/>
      <c r="F359" s="13"/>
      <c r="G359" s="13" t="str">
        <f t="shared" si="7"/>
        <v/>
      </c>
    </row>
    <row r="360" spans="1:7" x14ac:dyDescent="0.25">
      <c r="A360" s="3"/>
      <c r="B360" s="8"/>
      <c r="C360" s="1"/>
      <c r="D360" s="8"/>
      <c r="E360" s="8"/>
      <c r="F360" s="13"/>
      <c r="G360" s="13" t="str">
        <f t="shared" si="7"/>
        <v/>
      </c>
    </row>
    <row r="361" spans="1:7" x14ac:dyDescent="0.25">
      <c r="A361" s="3">
        <v>2</v>
      </c>
      <c r="B361" s="8"/>
      <c r="C361" s="1" t="s">
        <v>1825</v>
      </c>
      <c r="D361" s="8" t="s">
        <v>247</v>
      </c>
      <c r="E361" s="8">
        <v>520</v>
      </c>
      <c r="F361" s="13">
        <v>0</v>
      </c>
      <c r="G361" s="13">
        <f t="shared" si="7"/>
        <v>0</v>
      </c>
    </row>
    <row r="362" spans="1:7" x14ac:dyDescent="0.25">
      <c r="A362" s="3"/>
      <c r="B362" s="8"/>
      <c r="C362" s="1"/>
      <c r="D362" s="8"/>
      <c r="E362" s="8"/>
      <c r="F362" s="13"/>
      <c r="G362" s="13" t="str">
        <f t="shared" si="7"/>
        <v/>
      </c>
    </row>
    <row r="363" spans="1:7" x14ac:dyDescent="0.25">
      <c r="A363" s="3"/>
      <c r="B363" s="8"/>
      <c r="C363" s="18" t="s">
        <v>2704</v>
      </c>
      <c r="D363" s="8"/>
      <c r="E363" s="8"/>
      <c r="F363" s="13"/>
      <c r="G363" s="13" t="str">
        <f t="shared" si="7"/>
        <v/>
      </c>
    </row>
    <row r="364" spans="1:7" x14ac:dyDescent="0.25">
      <c r="A364" s="3"/>
      <c r="B364" s="8"/>
      <c r="C364" s="1"/>
      <c r="D364" s="8"/>
      <c r="E364" s="8"/>
      <c r="F364" s="13"/>
      <c r="G364" s="13" t="str">
        <f t="shared" si="7"/>
        <v/>
      </c>
    </row>
    <row r="365" spans="1:7" x14ac:dyDescent="0.25">
      <c r="A365" s="3">
        <v>3</v>
      </c>
      <c r="B365" s="8"/>
      <c r="C365" s="1" t="s">
        <v>1826</v>
      </c>
      <c r="D365" s="8" t="s">
        <v>247</v>
      </c>
      <c r="E365" s="8">
        <v>68</v>
      </c>
      <c r="F365" s="13">
        <v>0</v>
      </c>
      <c r="G365" s="13">
        <f t="shared" si="7"/>
        <v>0</v>
      </c>
    </row>
    <row r="366" spans="1:7" x14ac:dyDescent="0.25">
      <c r="A366" s="3"/>
      <c r="B366" s="8"/>
      <c r="C366" s="1" t="s">
        <v>1827</v>
      </c>
      <c r="D366" s="8"/>
      <c r="E366" s="8"/>
      <c r="F366" s="13"/>
      <c r="G366" s="13" t="str">
        <f t="shared" si="7"/>
        <v/>
      </c>
    </row>
    <row r="367" spans="1:7" x14ac:dyDescent="0.25">
      <c r="A367" s="3"/>
      <c r="B367" s="8"/>
      <c r="C367" s="1"/>
      <c r="D367" s="8"/>
      <c r="E367" s="8"/>
      <c r="F367" s="13"/>
      <c r="G367" s="13" t="str">
        <f t="shared" si="7"/>
        <v/>
      </c>
    </row>
    <row r="368" spans="1:7" x14ac:dyDescent="0.25">
      <c r="A368" s="3"/>
      <c r="B368" s="8"/>
      <c r="C368" s="1"/>
      <c r="D368" s="8"/>
      <c r="E368" s="8"/>
      <c r="F368" s="13"/>
      <c r="G368" s="13" t="str">
        <f t="shared" si="7"/>
        <v/>
      </c>
    </row>
    <row r="369" spans="1:7" x14ac:dyDescent="0.25">
      <c r="A369" s="3"/>
      <c r="B369" s="8"/>
      <c r="C369" s="1"/>
      <c r="D369" s="8"/>
      <c r="E369" s="8"/>
      <c r="F369" s="13"/>
      <c r="G369" s="13" t="str">
        <f t="shared" si="7"/>
        <v/>
      </c>
    </row>
    <row r="370" spans="1:7" x14ac:dyDescent="0.25">
      <c r="A370" s="3"/>
      <c r="B370" s="8"/>
      <c r="C370" s="1"/>
      <c r="D370" s="8"/>
      <c r="E370" s="8"/>
      <c r="F370" s="13"/>
      <c r="G370" s="13" t="str">
        <f t="shared" si="7"/>
        <v/>
      </c>
    </row>
    <row r="371" spans="1:7" x14ac:dyDescent="0.25">
      <c r="A371" s="3"/>
      <c r="B371" s="8"/>
      <c r="C371" s="1"/>
      <c r="D371" s="8"/>
      <c r="E371" s="8"/>
      <c r="F371" s="13"/>
      <c r="G371" s="13" t="str">
        <f t="shared" si="7"/>
        <v/>
      </c>
    </row>
    <row r="372" spans="1:7" x14ac:dyDescent="0.25">
      <c r="A372" s="3"/>
      <c r="B372" s="8"/>
      <c r="C372" s="1"/>
      <c r="D372" s="8"/>
      <c r="E372" s="8"/>
      <c r="F372" s="13"/>
      <c r="G372" s="13" t="str">
        <f t="shared" si="7"/>
        <v/>
      </c>
    </row>
    <row r="373" spans="1:7" x14ac:dyDescent="0.25">
      <c r="A373" s="3"/>
      <c r="B373" s="8"/>
      <c r="C373" s="1"/>
      <c r="D373" s="8"/>
      <c r="E373" s="8"/>
      <c r="F373" s="13"/>
      <c r="G373" s="13" t="str">
        <f t="shared" si="7"/>
        <v/>
      </c>
    </row>
    <row r="374" spans="1:7" x14ac:dyDescent="0.25">
      <c r="A374" s="3"/>
      <c r="B374" s="8"/>
      <c r="C374" s="1"/>
      <c r="D374" s="8"/>
      <c r="E374" s="8"/>
      <c r="F374" s="13"/>
      <c r="G374" s="13" t="str">
        <f t="shared" si="7"/>
        <v/>
      </c>
    </row>
    <row r="375" spans="1:7" x14ac:dyDescent="0.25">
      <c r="A375" s="3"/>
      <c r="B375" s="8"/>
      <c r="C375" s="1"/>
      <c r="D375" s="8"/>
      <c r="E375" s="8"/>
      <c r="F375" s="13"/>
      <c r="G375" s="13" t="str">
        <f t="shared" si="7"/>
        <v/>
      </c>
    </row>
    <row r="376" spans="1:7" x14ac:dyDescent="0.25">
      <c r="A376" s="3"/>
      <c r="B376" s="8"/>
      <c r="C376" s="1"/>
      <c r="D376" s="8"/>
      <c r="E376" s="8"/>
      <c r="F376" s="13"/>
      <c r="G376" s="13" t="str">
        <f t="shared" si="7"/>
        <v/>
      </c>
    </row>
    <row r="377" spans="1:7" x14ac:dyDescent="0.25">
      <c r="A377" s="3"/>
      <c r="B377" s="8"/>
      <c r="C377" s="1"/>
      <c r="D377" s="8"/>
      <c r="E377" s="8"/>
      <c r="F377" s="13"/>
      <c r="G377" s="13" t="str">
        <f t="shared" si="7"/>
        <v/>
      </c>
    </row>
    <row r="378" spans="1:7" x14ac:dyDescent="0.25">
      <c r="A378" s="3"/>
      <c r="B378" s="8"/>
      <c r="C378" s="1"/>
      <c r="D378" s="8"/>
      <c r="E378" s="8"/>
      <c r="F378" s="13"/>
      <c r="G378" s="13" t="str">
        <f t="shared" si="7"/>
        <v/>
      </c>
    </row>
    <row r="379" spans="1:7" x14ac:dyDescent="0.25">
      <c r="A379" s="3"/>
      <c r="B379" s="8"/>
      <c r="C379" s="1"/>
      <c r="D379" s="8"/>
      <c r="E379" s="8"/>
      <c r="F379" s="13"/>
      <c r="G379" s="13" t="str">
        <f t="shared" si="7"/>
        <v/>
      </c>
    </row>
    <row r="380" spans="1:7" x14ac:dyDescent="0.25">
      <c r="A380" s="3"/>
      <c r="B380" s="8"/>
      <c r="C380" s="1"/>
      <c r="D380" s="8"/>
      <c r="E380" s="8"/>
      <c r="F380" s="13"/>
      <c r="G380" s="13" t="str">
        <f t="shared" si="7"/>
        <v/>
      </c>
    </row>
    <row r="381" spans="1:7" x14ac:dyDescent="0.25">
      <c r="A381" s="3"/>
      <c r="B381" s="8"/>
      <c r="C381" s="1"/>
      <c r="D381" s="8"/>
      <c r="E381" s="8"/>
      <c r="F381" s="13"/>
      <c r="G381" s="13" t="str">
        <f t="shared" si="7"/>
        <v/>
      </c>
    </row>
    <row r="382" spans="1:7" x14ac:dyDescent="0.25">
      <c r="A382" s="3"/>
      <c r="B382" s="8"/>
      <c r="C382" s="1"/>
      <c r="D382" s="8"/>
      <c r="E382" s="8"/>
      <c r="F382" s="13"/>
      <c r="G382" s="13" t="str">
        <f t="shared" si="7"/>
        <v/>
      </c>
    </row>
    <row r="383" spans="1:7" x14ac:dyDescent="0.25">
      <c r="A383" s="3"/>
      <c r="B383" s="8"/>
      <c r="C383" s="1"/>
      <c r="D383" s="8"/>
      <c r="E383" s="8"/>
      <c r="F383" s="13"/>
      <c r="G383" s="13" t="str">
        <f t="shared" si="7"/>
        <v/>
      </c>
    </row>
    <row r="384" spans="1:7" x14ac:dyDescent="0.25">
      <c r="A384" s="3"/>
      <c r="B384" s="8"/>
      <c r="C384" s="1"/>
      <c r="D384" s="8"/>
      <c r="E384" s="8"/>
      <c r="F384" s="13"/>
      <c r="G384" s="13" t="str">
        <f t="shared" si="7"/>
        <v/>
      </c>
    </row>
    <row r="385" spans="1:7" x14ac:dyDescent="0.25">
      <c r="A385" s="3"/>
      <c r="B385" s="8"/>
      <c r="C385" s="1"/>
      <c r="D385" s="8"/>
      <c r="E385" s="8"/>
      <c r="F385" s="13"/>
      <c r="G385" s="13" t="str">
        <f t="shared" si="7"/>
        <v/>
      </c>
    </row>
    <row r="386" spans="1:7" x14ac:dyDescent="0.25">
      <c r="A386" s="3"/>
      <c r="B386" s="8"/>
      <c r="C386" s="1"/>
      <c r="D386" s="8"/>
      <c r="E386" s="8"/>
      <c r="F386" s="13"/>
      <c r="G386" s="13" t="str">
        <f t="shared" si="7"/>
        <v/>
      </c>
    </row>
    <row r="387" spans="1:7" x14ac:dyDescent="0.25">
      <c r="A387" s="3"/>
      <c r="B387" s="8"/>
      <c r="C387" s="1"/>
      <c r="D387" s="8"/>
      <c r="E387" s="8"/>
      <c r="F387" s="13"/>
      <c r="G387" s="13" t="str">
        <f t="shared" si="7"/>
        <v/>
      </c>
    </row>
    <row r="388" spans="1:7" x14ac:dyDescent="0.25">
      <c r="A388" s="3"/>
      <c r="B388" s="8"/>
      <c r="C388" s="1"/>
      <c r="D388" s="8"/>
      <c r="E388" s="8"/>
      <c r="F388" s="13"/>
      <c r="G388" s="13" t="str">
        <f t="shared" si="7"/>
        <v/>
      </c>
    </row>
    <row r="389" spans="1:7" x14ac:dyDescent="0.25">
      <c r="A389" s="3"/>
      <c r="B389" s="8"/>
      <c r="C389" s="1"/>
      <c r="D389" s="8"/>
      <c r="E389" s="8"/>
      <c r="F389" s="13"/>
      <c r="G389" s="13" t="str">
        <f t="shared" si="7"/>
        <v/>
      </c>
    </row>
    <row r="390" spans="1:7" x14ac:dyDescent="0.25">
      <c r="A390" s="3"/>
      <c r="B390" s="8"/>
      <c r="C390" s="1"/>
      <c r="D390" s="8"/>
      <c r="E390" s="8"/>
      <c r="F390" s="13"/>
      <c r="G390" s="13" t="str">
        <f t="shared" si="7"/>
        <v/>
      </c>
    </row>
    <row r="391" spans="1:7" x14ac:dyDescent="0.25">
      <c r="A391" s="3"/>
      <c r="B391" s="8"/>
      <c r="C391" s="1"/>
      <c r="D391" s="8"/>
      <c r="E391" s="8"/>
      <c r="F391" s="13"/>
      <c r="G391" s="13" t="str">
        <f>IFERROR(IF(E391&gt;0,((F391)*E391),""),"")</f>
        <v/>
      </c>
    </row>
    <row r="392" spans="1:7" x14ac:dyDescent="0.25">
      <c r="A392" s="4"/>
      <c r="B392" s="4"/>
      <c r="C392" s="160" t="s">
        <v>1744</v>
      </c>
      <c r="D392" s="161"/>
      <c r="E392" s="161"/>
      <c r="F392" s="162"/>
      <c r="G392" s="14">
        <f>SUM(G345:G391)</f>
        <v>0</v>
      </c>
    </row>
    <row r="393" spans="1:7" ht="30" x14ac:dyDescent="0.25">
      <c r="A393" s="2" t="s">
        <v>0</v>
      </c>
      <c r="B393" s="2" t="s">
        <v>1</v>
      </c>
      <c r="C393" s="2" t="s">
        <v>6</v>
      </c>
      <c r="D393" s="2" t="s">
        <v>2</v>
      </c>
      <c r="E393" s="2" t="s">
        <v>3</v>
      </c>
      <c r="F393" s="12" t="s">
        <v>4</v>
      </c>
      <c r="G393" s="12" t="s">
        <v>5</v>
      </c>
    </row>
    <row r="394" spans="1:7" x14ac:dyDescent="0.25">
      <c r="A394" s="19"/>
      <c r="B394" s="22"/>
      <c r="C394" s="20" t="s">
        <v>1828</v>
      </c>
      <c r="D394" s="20"/>
      <c r="E394" s="20"/>
      <c r="F394" s="20"/>
      <c r="G394" s="21"/>
    </row>
    <row r="395" spans="1:7" x14ac:dyDescent="0.25">
      <c r="A395" s="3"/>
      <c r="B395" s="8"/>
      <c r="C395" s="18" t="s">
        <v>1829</v>
      </c>
      <c r="D395" s="8"/>
      <c r="E395" s="8"/>
      <c r="F395" s="13"/>
      <c r="G395" s="13" t="str">
        <f>IFERROR(IF(E395&gt;0,((F395)*E395),""),"")</f>
        <v/>
      </c>
    </row>
    <row r="396" spans="1:7" x14ac:dyDescent="0.25">
      <c r="A396" s="3"/>
      <c r="B396" s="8"/>
      <c r="C396" s="18" t="s">
        <v>1830</v>
      </c>
      <c r="D396" s="8"/>
      <c r="E396" s="8"/>
      <c r="F396" s="13"/>
      <c r="G396" s="13" t="str">
        <f t="shared" ref="G396:G440" si="8">IFERROR(IF(E396&gt;0,((F396)*E396),""),"")</f>
        <v/>
      </c>
    </row>
    <row r="397" spans="1:7" x14ac:dyDescent="0.25">
      <c r="A397" s="3"/>
      <c r="B397" s="8"/>
      <c r="C397" s="1"/>
      <c r="D397" s="8"/>
      <c r="E397" s="8"/>
      <c r="F397" s="13"/>
      <c r="G397" s="13" t="str">
        <f t="shared" si="8"/>
        <v/>
      </c>
    </row>
    <row r="398" spans="1:7" x14ac:dyDescent="0.25">
      <c r="A398" s="3"/>
      <c r="B398" s="8"/>
      <c r="C398" s="18" t="s">
        <v>1831</v>
      </c>
      <c r="D398" s="8"/>
      <c r="E398" s="8"/>
      <c r="F398" s="13"/>
      <c r="G398" s="13" t="str">
        <f t="shared" si="8"/>
        <v/>
      </c>
    </row>
    <row r="399" spans="1:7" x14ac:dyDescent="0.25">
      <c r="A399" s="3"/>
      <c r="B399" s="8"/>
      <c r="C399" s="18" t="s">
        <v>1832</v>
      </c>
      <c r="D399" s="8"/>
      <c r="E399" s="8"/>
      <c r="F399" s="13"/>
      <c r="G399" s="13" t="str">
        <f t="shared" si="8"/>
        <v/>
      </c>
    </row>
    <row r="400" spans="1:7" x14ac:dyDescent="0.25">
      <c r="A400" s="3"/>
      <c r="B400" s="8"/>
      <c r="C400" s="18" t="s">
        <v>1833</v>
      </c>
      <c r="D400" s="8"/>
      <c r="E400" s="8"/>
      <c r="F400" s="13"/>
      <c r="G400" s="13" t="str">
        <f t="shared" si="8"/>
        <v/>
      </c>
    </row>
    <row r="401" spans="1:7" x14ac:dyDescent="0.25">
      <c r="A401" s="3"/>
      <c r="B401" s="8"/>
      <c r="C401" s="18" t="s">
        <v>1834</v>
      </c>
      <c r="D401" s="8"/>
      <c r="E401" s="8"/>
      <c r="F401" s="13"/>
      <c r="G401" s="13" t="str">
        <f t="shared" si="8"/>
        <v/>
      </c>
    </row>
    <row r="402" spans="1:7" x14ac:dyDescent="0.25">
      <c r="A402" s="3"/>
      <c r="B402" s="8"/>
      <c r="C402" s="18" t="s">
        <v>1835</v>
      </c>
      <c r="D402" s="8"/>
      <c r="E402" s="8"/>
      <c r="F402" s="13"/>
      <c r="G402" s="13" t="str">
        <f t="shared" si="8"/>
        <v/>
      </c>
    </row>
    <row r="403" spans="1:7" x14ac:dyDescent="0.25">
      <c r="A403" s="3"/>
      <c r="B403" s="8"/>
      <c r="C403" s="18" t="s">
        <v>718</v>
      </c>
      <c r="D403" s="8"/>
      <c r="E403" s="8"/>
      <c r="F403" s="13"/>
      <c r="G403" s="13" t="str">
        <f t="shared" si="8"/>
        <v/>
      </c>
    </row>
    <row r="404" spans="1:7" x14ac:dyDescent="0.25">
      <c r="A404" s="3"/>
      <c r="B404" s="8"/>
      <c r="C404" s="1"/>
      <c r="D404" s="8"/>
      <c r="E404" s="8"/>
      <c r="F404" s="13"/>
      <c r="G404" s="13" t="str">
        <f t="shared" si="8"/>
        <v/>
      </c>
    </row>
    <row r="405" spans="1:7" x14ac:dyDescent="0.25">
      <c r="A405" s="3">
        <v>1</v>
      </c>
      <c r="B405" s="8"/>
      <c r="C405" s="1" t="s">
        <v>1571</v>
      </c>
      <c r="D405" s="8" t="s">
        <v>247</v>
      </c>
      <c r="E405" s="8">
        <v>563</v>
      </c>
      <c r="F405" s="13">
        <v>0</v>
      </c>
      <c r="G405" s="13">
        <f t="shared" si="8"/>
        <v>0</v>
      </c>
    </row>
    <row r="406" spans="1:7" x14ac:dyDescent="0.25">
      <c r="A406" s="3"/>
      <c r="B406" s="8"/>
      <c r="C406" s="1" t="s">
        <v>1836</v>
      </c>
      <c r="D406" s="8"/>
      <c r="E406" s="8"/>
      <c r="F406" s="13"/>
      <c r="G406" s="13" t="str">
        <f t="shared" si="8"/>
        <v/>
      </c>
    </row>
    <row r="407" spans="1:7" x14ac:dyDescent="0.25">
      <c r="A407" s="3"/>
      <c r="B407" s="8"/>
      <c r="C407" s="1" t="s">
        <v>1837</v>
      </c>
      <c r="D407" s="8"/>
      <c r="E407" s="8"/>
      <c r="F407" s="13"/>
      <c r="G407" s="13" t="str">
        <f t="shared" si="8"/>
        <v/>
      </c>
    </row>
    <row r="408" spans="1:7" x14ac:dyDescent="0.25">
      <c r="A408" s="3"/>
      <c r="B408" s="8"/>
      <c r="C408" s="1"/>
      <c r="D408" s="1"/>
      <c r="E408" s="1"/>
      <c r="F408" s="1"/>
      <c r="G408" s="13" t="str">
        <f t="shared" si="8"/>
        <v/>
      </c>
    </row>
    <row r="409" spans="1:7" x14ac:dyDescent="0.25">
      <c r="A409" s="3">
        <v>2</v>
      </c>
      <c r="B409" s="8"/>
      <c r="C409" s="1" t="s">
        <v>1838</v>
      </c>
      <c r="D409" s="8" t="s">
        <v>256</v>
      </c>
      <c r="E409" s="8">
        <v>21</v>
      </c>
      <c r="F409" s="13">
        <v>0</v>
      </c>
      <c r="G409" s="13">
        <f t="shared" si="8"/>
        <v>0</v>
      </c>
    </row>
    <row r="410" spans="1:7" x14ac:dyDescent="0.25">
      <c r="A410" s="3"/>
      <c r="B410" s="8"/>
      <c r="C410" s="1" t="s">
        <v>1839</v>
      </c>
      <c r="D410" s="8"/>
      <c r="E410" s="8"/>
      <c r="F410" s="13"/>
      <c r="G410" s="13" t="str">
        <f t="shared" si="8"/>
        <v/>
      </c>
    </row>
    <row r="411" spans="1:7" x14ac:dyDescent="0.25">
      <c r="A411" s="3"/>
      <c r="B411" s="8"/>
      <c r="C411" s="1" t="s">
        <v>1840</v>
      </c>
      <c r="D411" s="8"/>
      <c r="E411" s="8"/>
      <c r="F411" s="13"/>
      <c r="G411" s="13" t="str">
        <f t="shared" si="8"/>
        <v/>
      </c>
    </row>
    <row r="412" spans="1:7" x14ac:dyDescent="0.25">
      <c r="A412" s="3"/>
      <c r="B412" s="8"/>
      <c r="C412" s="1" t="s">
        <v>1841</v>
      </c>
      <c r="D412" s="8"/>
      <c r="E412" s="8"/>
      <c r="F412" s="13"/>
      <c r="G412" s="13" t="str">
        <f t="shared" si="8"/>
        <v/>
      </c>
    </row>
    <row r="413" spans="1:7" x14ac:dyDescent="0.25">
      <c r="A413" s="3"/>
      <c r="B413" s="8"/>
      <c r="C413" s="1"/>
      <c r="D413" s="1"/>
      <c r="E413" s="1"/>
      <c r="F413" s="1"/>
      <c r="G413" s="13" t="str">
        <f t="shared" si="8"/>
        <v/>
      </c>
    </row>
    <row r="414" spans="1:7" x14ac:dyDescent="0.25">
      <c r="A414" s="3">
        <v>3</v>
      </c>
      <c r="B414" s="8"/>
      <c r="C414" s="1" t="s">
        <v>1842</v>
      </c>
      <c r="D414" s="8" t="s">
        <v>256</v>
      </c>
      <c r="E414" s="8">
        <v>52</v>
      </c>
      <c r="F414" s="13">
        <v>0</v>
      </c>
      <c r="G414" s="13">
        <f t="shared" si="8"/>
        <v>0</v>
      </c>
    </row>
    <row r="415" spans="1:7" x14ac:dyDescent="0.25">
      <c r="A415" s="3"/>
      <c r="B415" s="8"/>
      <c r="C415" s="1" t="s">
        <v>1843</v>
      </c>
      <c r="D415" s="8"/>
      <c r="E415" s="8"/>
      <c r="F415" s="13"/>
      <c r="G415" s="13" t="str">
        <f t="shared" si="8"/>
        <v/>
      </c>
    </row>
    <row r="416" spans="1:7" x14ac:dyDescent="0.25">
      <c r="A416" s="3"/>
      <c r="B416" s="8"/>
      <c r="C416" s="1" t="s">
        <v>1844</v>
      </c>
      <c r="D416" s="8"/>
      <c r="E416" s="8"/>
      <c r="F416" s="13"/>
      <c r="G416" s="13" t="str">
        <f t="shared" si="8"/>
        <v/>
      </c>
    </row>
    <row r="417" spans="1:7" x14ac:dyDescent="0.25">
      <c r="A417" s="3"/>
      <c r="B417" s="8"/>
      <c r="C417" s="1" t="s">
        <v>1840</v>
      </c>
      <c r="D417" s="8"/>
      <c r="E417" s="8"/>
      <c r="F417" s="13"/>
      <c r="G417" s="13" t="str">
        <f t="shared" si="8"/>
        <v/>
      </c>
    </row>
    <row r="418" spans="1:7" x14ac:dyDescent="0.25">
      <c r="A418" s="3"/>
      <c r="B418" s="8"/>
      <c r="C418" s="1" t="s">
        <v>1841</v>
      </c>
      <c r="D418" s="8"/>
      <c r="E418" s="8"/>
      <c r="F418" s="13"/>
      <c r="G418" s="13" t="str">
        <f t="shared" si="8"/>
        <v/>
      </c>
    </row>
    <row r="419" spans="1:7" x14ac:dyDescent="0.25">
      <c r="A419" s="3"/>
      <c r="B419" s="8"/>
      <c r="C419" s="1"/>
      <c r="D419" s="1"/>
      <c r="E419" s="1"/>
      <c r="F419" s="1"/>
      <c r="G419" s="13" t="str">
        <f t="shared" si="8"/>
        <v/>
      </c>
    </row>
    <row r="420" spans="1:7" x14ac:dyDescent="0.25">
      <c r="A420" s="3">
        <v>4</v>
      </c>
      <c r="B420" s="8"/>
      <c r="C420" s="1" t="s">
        <v>1845</v>
      </c>
      <c r="D420" s="8" t="s">
        <v>252</v>
      </c>
      <c r="E420" s="8">
        <v>5</v>
      </c>
      <c r="F420" s="13">
        <v>0</v>
      </c>
      <c r="G420" s="13">
        <f t="shared" si="8"/>
        <v>0</v>
      </c>
    </row>
    <row r="421" spans="1:7" x14ac:dyDescent="0.25">
      <c r="A421" s="3"/>
      <c r="B421" s="8"/>
      <c r="C421" s="1" t="s">
        <v>1846</v>
      </c>
      <c r="D421" s="8"/>
      <c r="E421" s="8"/>
      <c r="F421" s="13"/>
      <c r="G421" s="13" t="str">
        <f t="shared" si="8"/>
        <v/>
      </c>
    </row>
    <row r="422" spans="1:7" x14ac:dyDescent="0.25">
      <c r="A422" s="3"/>
      <c r="B422" s="8"/>
      <c r="C422" s="1"/>
      <c r="D422" s="8"/>
      <c r="E422" s="8"/>
      <c r="F422" s="13"/>
      <c r="G422" s="13" t="str">
        <f t="shared" si="8"/>
        <v/>
      </c>
    </row>
    <row r="423" spans="1:7" x14ac:dyDescent="0.25">
      <c r="A423" s="3">
        <v>5</v>
      </c>
      <c r="B423" s="8"/>
      <c r="C423" s="1" t="s">
        <v>2939</v>
      </c>
      <c r="D423" s="8" t="s">
        <v>252</v>
      </c>
      <c r="E423" s="8">
        <v>8</v>
      </c>
      <c r="F423" s="13">
        <v>0</v>
      </c>
      <c r="G423" s="13">
        <f t="shared" si="8"/>
        <v>0</v>
      </c>
    </row>
    <row r="424" spans="1:7" x14ac:dyDescent="0.25">
      <c r="A424" s="3"/>
      <c r="B424" s="8"/>
      <c r="C424" s="1"/>
      <c r="D424" s="8"/>
      <c r="E424" s="8"/>
      <c r="F424" s="13"/>
      <c r="G424" s="13" t="str">
        <f t="shared" si="8"/>
        <v/>
      </c>
    </row>
    <row r="425" spans="1:7" x14ac:dyDescent="0.25">
      <c r="A425" s="3">
        <v>6</v>
      </c>
      <c r="B425" s="8"/>
      <c r="C425" s="1" t="s">
        <v>1847</v>
      </c>
      <c r="D425" s="8" t="s">
        <v>252</v>
      </c>
      <c r="E425" s="8">
        <v>8</v>
      </c>
      <c r="F425" s="13">
        <v>0</v>
      </c>
      <c r="G425" s="13">
        <f t="shared" si="8"/>
        <v>0</v>
      </c>
    </row>
    <row r="426" spans="1:7" x14ac:dyDescent="0.25">
      <c r="A426" s="3"/>
      <c r="B426" s="8"/>
      <c r="C426" s="1" t="s">
        <v>2938</v>
      </c>
      <c r="D426" s="8"/>
      <c r="E426" s="8"/>
      <c r="F426" s="13"/>
      <c r="G426" s="13" t="str">
        <f t="shared" si="8"/>
        <v/>
      </c>
    </row>
    <row r="427" spans="1:7" x14ac:dyDescent="0.25">
      <c r="A427" s="3"/>
      <c r="B427" s="8"/>
      <c r="C427" s="1"/>
      <c r="D427" s="8"/>
      <c r="E427" s="8"/>
      <c r="F427" s="13"/>
      <c r="G427" s="13" t="str">
        <f t="shared" si="8"/>
        <v/>
      </c>
    </row>
    <row r="428" spans="1:7" x14ac:dyDescent="0.25">
      <c r="A428" s="3"/>
      <c r="B428" s="8"/>
      <c r="C428" s="18" t="s">
        <v>1848</v>
      </c>
      <c r="D428" s="8"/>
      <c r="E428" s="8"/>
      <c r="F428" s="13"/>
      <c r="G428" s="13" t="str">
        <f t="shared" si="8"/>
        <v/>
      </c>
    </row>
    <row r="429" spans="1:7" x14ac:dyDescent="0.25">
      <c r="A429" s="3"/>
      <c r="B429" s="8"/>
      <c r="C429" s="1"/>
      <c r="D429" s="1"/>
      <c r="E429" s="1"/>
      <c r="F429" s="1"/>
      <c r="G429" s="13" t="str">
        <f t="shared" si="8"/>
        <v/>
      </c>
    </row>
    <row r="430" spans="1:7" x14ac:dyDescent="0.25">
      <c r="A430" s="3"/>
      <c r="B430" s="8"/>
      <c r="C430" s="18" t="s">
        <v>1849</v>
      </c>
      <c r="D430" s="8"/>
      <c r="E430" s="8"/>
      <c r="F430" s="13"/>
      <c r="G430" s="13" t="str">
        <f t="shared" si="8"/>
        <v/>
      </c>
    </row>
    <row r="431" spans="1:7" x14ac:dyDescent="0.25">
      <c r="A431" s="3"/>
      <c r="B431" s="8"/>
      <c r="C431" s="18" t="s">
        <v>1850</v>
      </c>
      <c r="D431" s="8"/>
      <c r="E431" s="8"/>
      <c r="F431" s="13"/>
      <c r="G431" s="13" t="str">
        <f t="shared" si="8"/>
        <v/>
      </c>
    </row>
    <row r="432" spans="1:7" x14ac:dyDescent="0.25">
      <c r="A432" s="3"/>
      <c r="B432" s="8"/>
      <c r="C432" s="18" t="s">
        <v>1851</v>
      </c>
      <c r="D432" s="8"/>
      <c r="E432" s="8"/>
      <c r="F432" s="13"/>
      <c r="G432" s="13" t="str">
        <f t="shared" si="8"/>
        <v/>
      </c>
    </row>
    <row r="433" spans="1:7" x14ac:dyDescent="0.25">
      <c r="A433" s="3"/>
      <c r="B433" s="8"/>
      <c r="C433" s="18" t="s">
        <v>1852</v>
      </c>
      <c r="D433" s="8"/>
      <c r="E433" s="8"/>
      <c r="F433" s="13"/>
      <c r="G433" s="13" t="str">
        <f t="shared" si="8"/>
        <v/>
      </c>
    </row>
    <row r="434" spans="1:7" x14ac:dyDescent="0.25">
      <c r="A434" s="3"/>
      <c r="B434" s="8"/>
      <c r="C434" s="18" t="s">
        <v>1853</v>
      </c>
      <c r="D434" s="8"/>
      <c r="E434" s="8"/>
      <c r="F434" s="13"/>
      <c r="G434" s="13" t="str">
        <f t="shared" si="8"/>
        <v/>
      </c>
    </row>
    <row r="435" spans="1:7" x14ac:dyDescent="0.25">
      <c r="A435" s="3"/>
      <c r="B435" s="8"/>
      <c r="C435" s="18" t="s">
        <v>1854</v>
      </c>
      <c r="D435" s="8"/>
      <c r="E435" s="8"/>
      <c r="F435" s="13"/>
      <c r="G435" s="13" t="str">
        <f t="shared" si="8"/>
        <v/>
      </c>
    </row>
    <row r="436" spans="1:7" x14ac:dyDescent="0.25">
      <c r="A436" s="3"/>
      <c r="B436" s="8"/>
      <c r="C436" s="18" t="s">
        <v>2937</v>
      </c>
      <c r="D436" s="8"/>
      <c r="E436" s="8"/>
      <c r="F436" s="13"/>
      <c r="G436" s="13" t="str">
        <f t="shared" si="8"/>
        <v/>
      </c>
    </row>
    <row r="437" spans="1:7" x14ac:dyDescent="0.25">
      <c r="A437" s="3"/>
      <c r="B437" s="8"/>
      <c r="D437" s="8"/>
      <c r="E437" s="8"/>
      <c r="F437" s="13"/>
      <c r="G437" s="13" t="str">
        <f t="shared" si="8"/>
        <v/>
      </c>
    </row>
    <row r="438" spans="1:7" x14ac:dyDescent="0.25">
      <c r="A438" s="3">
        <v>7</v>
      </c>
      <c r="B438" s="8"/>
      <c r="C438" s="1" t="s">
        <v>1855</v>
      </c>
      <c r="D438" s="8" t="s">
        <v>247</v>
      </c>
      <c r="E438" s="8">
        <v>563</v>
      </c>
      <c r="F438" s="13">
        <v>0</v>
      </c>
      <c r="G438" s="13">
        <f t="shared" si="8"/>
        <v>0</v>
      </c>
    </row>
    <row r="439" spans="1:7" x14ac:dyDescent="0.25">
      <c r="A439" s="3"/>
      <c r="B439" s="8"/>
      <c r="C439" s="1" t="s">
        <v>1856</v>
      </c>
      <c r="D439" s="8"/>
      <c r="E439" s="8"/>
      <c r="F439" s="13"/>
      <c r="G439" s="13" t="str">
        <f t="shared" si="8"/>
        <v/>
      </c>
    </row>
    <row r="440" spans="1:7" x14ac:dyDescent="0.25">
      <c r="A440" s="3"/>
      <c r="B440" s="8"/>
      <c r="C440" s="1" t="s">
        <v>1857</v>
      </c>
      <c r="D440" s="8"/>
      <c r="E440" s="8"/>
      <c r="F440" s="13"/>
      <c r="G440" s="13" t="str">
        <f t="shared" si="8"/>
        <v/>
      </c>
    </row>
    <row r="441" spans="1:7" x14ac:dyDescent="0.25">
      <c r="A441" s="4"/>
      <c r="B441" s="4"/>
      <c r="C441" s="160" t="s">
        <v>1744</v>
      </c>
      <c r="D441" s="161"/>
      <c r="E441" s="161"/>
      <c r="F441" s="162"/>
      <c r="G441" s="14">
        <f>SUM(G394:G440)</f>
        <v>0</v>
      </c>
    </row>
    <row r="442" spans="1:7" ht="30" x14ac:dyDescent="0.25">
      <c r="A442" s="2" t="s">
        <v>0</v>
      </c>
      <c r="B442" s="2" t="s">
        <v>1</v>
      </c>
      <c r="C442" s="2" t="s">
        <v>6</v>
      </c>
      <c r="D442" s="2" t="s">
        <v>2</v>
      </c>
      <c r="E442" s="2" t="s">
        <v>3</v>
      </c>
      <c r="F442" s="12" t="s">
        <v>4</v>
      </c>
      <c r="G442" s="12" t="s">
        <v>5</v>
      </c>
    </row>
    <row r="443" spans="1:7" x14ac:dyDescent="0.25">
      <c r="A443" s="19"/>
      <c r="B443" s="22"/>
      <c r="C443" s="20" t="s">
        <v>1858</v>
      </c>
      <c r="D443" s="20"/>
      <c r="E443" s="20"/>
      <c r="F443" s="20"/>
      <c r="G443" s="21"/>
    </row>
    <row r="444" spans="1:7" x14ac:dyDescent="0.25">
      <c r="A444" s="3"/>
      <c r="B444" s="8"/>
      <c r="C444" s="18" t="s">
        <v>1859</v>
      </c>
      <c r="D444" s="8"/>
      <c r="E444" s="8"/>
      <c r="F444" s="13"/>
      <c r="G444" s="13" t="str">
        <f>IFERROR(IF(E444&gt;0,((F444)*E444),""),"")</f>
        <v/>
      </c>
    </row>
    <row r="445" spans="1:7" x14ac:dyDescent="0.25">
      <c r="A445" s="3"/>
      <c r="B445" s="8"/>
      <c r="C445" s="1"/>
      <c r="D445" s="8"/>
      <c r="E445" s="8"/>
      <c r="F445" s="13"/>
      <c r="G445" s="13" t="str">
        <f t="shared" ref="G445:G488" si="9">IFERROR(IF(E445&gt;0,((F445)*E445),""),"")</f>
        <v/>
      </c>
    </row>
    <row r="446" spans="1:7" x14ac:dyDescent="0.25">
      <c r="A446" s="3"/>
      <c r="B446" s="8"/>
      <c r="C446" s="18" t="s">
        <v>1688</v>
      </c>
      <c r="D446" s="8"/>
      <c r="E446" s="8"/>
      <c r="F446" s="13"/>
      <c r="G446" s="13" t="str">
        <f t="shared" si="9"/>
        <v/>
      </c>
    </row>
    <row r="447" spans="1:7" x14ac:dyDescent="0.25">
      <c r="A447" s="3"/>
      <c r="B447" s="8"/>
      <c r="C447" s="1"/>
      <c r="D447" s="8"/>
      <c r="E447" s="8"/>
      <c r="F447" s="13"/>
      <c r="G447" s="13" t="str">
        <f t="shared" si="9"/>
        <v/>
      </c>
    </row>
    <row r="448" spans="1:7" x14ac:dyDescent="0.25">
      <c r="A448" s="3"/>
      <c r="B448" s="8"/>
      <c r="C448" s="18" t="s">
        <v>2936</v>
      </c>
      <c r="D448" s="8"/>
      <c r="E448" s="8"/>
      <c r="F448" s="13"/>
      <c r="G448" s="13" t="str">
        <f t="shared" si="9"/>
        <v/>
      </c>
    </row>
    <row r="449" spans="1:7" x14ac:dyDescent="0.25">
      <c r="A449" s="3"/>
      <c r="B449" s="8"/>
      <c r="C449" s="1"/>
      <c r="D449" s="8"/>
      <c r="E449" s="8"/>
      <c r="F449" s="13"/>
      <c r="G449" s="13" t="str">
        <f t="shared" si="9"/>
        <v/>
      </c>
    </row>
    <row r="450" spans="1:7" x14ac:dyDescent="0.25">
      <c r="A450" s="3"/>
      <c r="B450" s="8"/>
      <c r="C450" s="18" t="s">
        <v>1860</v>
      </c>
      <c r="D450" s="8"/>
      <c r="E450" s="8"/>
      <c r="F450" s="13"/>
      <c r="G450" s="13" t="str">
        <f t="shared" si="9"/>
        <v/>
      </c>
    </row>
    <row r="451" spans="1:7" x14ac:dyDescent="0.25">
      <c r="A451" s="3"/>
      <c r="B451" s="8"/>
      <c r="C451" s="18" t="s">
        <v>2947</v>
      </c>
      <c r="D451" s="8"/>
      <c r="E451" s="8"/>
      <c r="F451" s="13"/>
      <c r="G451" s="13" t="str">
        <f t="shared" si="9"/>
        <v/>
      </c>
    </row>
    <row r="452" spans="1:7" x14ac:dyDescent="0.25">
      <c r="A452" s="3"/>
      <c r="B452" s="8"/>
      <c r="C452" s="1"/>
      <c r="D452" s="8"/>
      <c r="E452" s="8"/>
      <c r="F452" s="13"/>
      <c r="G452" s="13" t="str">
        <f t="shared" si="9"/>
        <v/>
      </c>
    </row>
    <row r="453" spans="1:7" x14ac:dyDescent="0.25">
      <c r="A453" s="3"/>
      <c r="B453" s="8"/>
      <c r="C453" s="18" t="s">
        <v>1861</v>
      </c>
      <c r="D453" s="8"/>
      <c r="E453" s="8"/>
      <c r="F453" s="13"/>
      <c r="G453" s="13" t="str">
        <f t="shared" si="9"/>
        <v/>
      </c>
    </row>
    <row r="454" spans="1:7" x14ac:dyDescent="0.25">
      <c r="A454" s="3"/>
      <c r="B454" s="8"/>
      <c r="C454" s="18" t="s">
        <v>1862</v>
      </c>
      <c r="D454" s="8"/>
      <c r="E454" s="8"/>
      <c r="F454" s="13"/>
      <c r="G454" s="13" t="str">
        <f t="shared" si="9"/>
        <v/>
      </c>
    </row>
    <row r="455" spans="1:7" x14ac:dyDescent="0.25">
      <c r="A455" s="3"/>
      <c r="B455" s="8"/>
      <c r="C455" s="1"/>
      <c r="D455" s="8"/>
      <c r="E455" s="8"/>
      <c r="F455" s="13"/>
      <c r="G455" s="13" t="str">
        <f t="shared" si="9"/>
        <v/>
      </c>
    </row>
    <row r="456" spans="1:7" x14ac:dyDescent="0.25">
      <c r="A456" s="3"/>
      <c r="B456" s="8"/>
      <c r="C456" s="18" t="s">
        <v>1863</v>
      </c>
      <c r="D456" s="8"/>
      <c r="E456" s="8"/>
      <c r="F456" s="13"/>
      <c r="G456" s="13" t="str">
        <f t="shared" si="9"/>
        <v/>
      </c>
    </row>
    <row r="457" spans="1:7" x14ac:dyDescent="0.25">
      <c r="A457" s="3"/>
      <c r="B457" s="8"/>
      <c r="C457" s="1"/>
      <c r="D457" s="8"/>
      <c r="E457" s="8"/>
      <c r="F457" s="13"/>
      <c r="G457" s="13" t="str">
        <f t="shared" si="9"/>
        <v/>
      </c>
    </row>
    <row r="458" spans="1:7" x14ac:dyDescent="0.25">
      <c r="A458" s="3"/>
      <c r="B458" s="8"/>
      <c r="C458" s="18" t="s">
        <v>2948</v>
      </c>
      <c r="D458" s="8"/>
      <c r="E458" s="8"/>
      <c r="F458" s="13"/>
      <c r="G458" s="13" t="str">
        <f t="shared" si="9"/>
        <v/>
      </c>
    </row>
    <row r="459" spans="1:7" x14ac:dyDescent="0.25">
      <c r="A459" s="3"/>
      <c r="B459" s="8"/>
      <c r="C459" s="1"/>
      <c r="D459" s="8"/>
      <c r="E459" s="8"/>
      <c r="F459" s="13"/>
      <c r="G459" s="13" t="str">
        <f t="shared" si="9"/>
        <v/>
      </c>
    </row>
    <row r="460" spans="1:7" x14ac:dyDescent="0.25">
      <c r="A460" s="3"/>
      <c r="B460" s="8"/>
      <c r="C460" s="18" t="s">
        <v>1864</v>
      </c>
      <c r="D460" s="8"/>
      <c r="E460" s="8"/>
      <c r="F460" s="13"/>
      <c r="G460" s="13" t="str">
        <f t="shared" si="9"/>
        <v/>
      </c>
    </row>
    <row r="461" spans="1:7" x14ac:dyDescent="0.25">
      <c r="A461" s="3"/>
      <c r="B461" s="8"/>
      <c r="C461" s="18" t="s">
        <v>1865</v>
      </c>
      <c r="D461" s="8"/>
      <c r="E461" s="8"/>
      <c r="F461" s="13"/>
      <c r="G461" s="13" t="str">
        <f t="shared" si="9"/>
        <v/>
      </c>
    </row>
    <row r="462" spans="1:7" x14ac:dyDescent="0.25">
      <c r="A462" s="3"/>
      <c r="B462" s="8"/>
      <c r="C462" s="18" t="s">
        <v>1866</v>
      </c>
      <c r="D462" s="8"/>
      <c r="E462" s="8"/>
      <c r="F462" s="13"/>
      <c r="G462" s="13" t="str">
        <f t="shared" si="9"/>
        <v/>
      </c>
    </row>
    <row r="463" spans="1:7" x14ac:dyDescent="0.25">
      <c r="A463" s="3"/>
      <c r="B463" s="8"/>
      <c r="C463" s="1"/>
      <c r="D463" s="8"/>
      <c r="E463" s="8"/>
      <c r="F463" s="13"/>
      <c r="G463" s="13" t="str">
        <f t="shared" si="9"/>
        <v/>
      </c>
    </row>
    <row r="464" spans="1:7" x14ac:dyDescent="0.25">
      <c r="A464" s="3"/>
      <c r="B464" s="8"/>
      <c r="C464" s="18" t="s">
        <v>1867</v>
      </c>
      <c r="D464" s="8"/>
      <c r="E464" s="8"/>
      <c r="F464" s="13"/>
      <c r="G464" s="13" t="str">
        <f t="shared" si="9"/>
        <v/>
      </c>
    </row>
    <row r="465" spans="1:7" x14ac:dyDescent="0.25">
      <c r="A465" s="3"/>
      <c r="B465" s="8"/>
      <c r="C465" s="18" t="s">
        <v>1868</v>
      </c>
      <c r="D465" s="8"/>
      <c r="E465" s="8"/>
      <c r="F465" s="13"/>
      <c r="G465" s="13" t="str">
        <f t="shared" si="9"/>
        <v/>
      </c>
    </row>
    <row r="466" spans="1:7" x14ac:dyDescent="0.25">
      <c r="A466" s="3"/>
      <c r="B466" s="8"/>
      <c r="C466" s="1"/>
      <c r="D466" s="8"/>
      <c r="E466" s="8"/>
      <c r="F466" s="13"/>
      <c r="G466" s="13" t="str">
        <f t="shared" si="9"/>
        <v/>
      </c>
    </row>
    <row r="467" spans="1:7" x14ac:dyDescent="0.25">
      <c r="A467" s="3"/>
      <c r="B467" s="8"/>
      <c r="C467" s="18" t="s">
        <v>1869</v>
      </c>
      <c r="D467" s="8"/>
      <c r="E467" s="8"/>
      <c r="F467" s="13"/>
      <c r="G467" s="13" t="str">
        <f t="shared" si="9"/>
        <v/>
      </c>
    </row>
    <row r="468" spans="1:7" x14ac:dyDescent="0.25">
      <c r="A468" s="3"/>
      <c r="B468" s="8"/>
      <c r="C468" s="1"/>
      <c r="D468" s="8"/>
      <c r="E468" s="8"/>
      <c r="F468" s="13"/>
      <c r="G468" s="13" t="str">
        <f t="shared" si="9"/>
        <v/>
      </c>
    </row>
    <row r="469" spans="1:7" x14ac:dyDescent="0.25">
      <c r="A469" s="3"/>
      <c r="B469" s="8"/>
      <c r="C469" s="18" t="s">
        <v>1870</v>
      </c>
      <c r="D469" s="8"/>
      <c r="E469" s="8"/>
      <c r="F469" s="13"/>
      <c r="G469" s="13" t="str">
        <f t="shared" si="9"/>
        <v/>
      </c>
    </row>
    <row r="470" spans="1:7" x14ac:dyDescent="0.25">
      <c r="A470" s="3"/>
      <c r="B470" s="8"/>
      <c r="C470" s="18" t="s">
        <v>1871</v>
      </c>
      <c r="D470" s="8"/>
      <c r="E470" s="8"/>
      <c r="F470" s="13"/>
      <c r="G470" s="13" t="str">
        <f t="shared" si="9"/>
        <v/>
      </c>
    </row>
    <row r="471" spans="1:7" x14ac:dyDescent="0.25">
      <c r="A471" s="3"/>
      <c r="B471" s="8"/>
      <c r="C471" s="18" t="s">
        <v>1872</v>
      </c>
      <c r="D471" s="8"/>
      <c r="E471" s="8"/>
      <c r="F471" s="13"/>
      <c r="G471" s="13" t="str">
        <f t="shared" si="9"/>
        <v/>
      </c>
    </row>
    <row r="472" spans="1:7" x14ac:dyDescent="0.25">
      <c r="A472" s="3"/>
      <c r="B472" s="8"/>
      <c r="C472" s="1"/>
      <c r="D472" s="8"/>
      <c r="E472" s="8"/>
      <c r="F472" s="13"/>
      <c r="G472" s="13" t="str">
        <f t="shared" si="9"/>
        <v/>
      </c>
    </row>
    <row r="473" spans="1:7" x14ac:dyDescent="0.25">
      <c r="A473" s="3"/>
      <c r="B473" s="8"/>
      <c r="C473" s="18" t="s">
        <v>1873</v>
      </c>
      <c r="D473" s="8"/>
      <c r="E473" s="8"/>
      <c r="F473" s="13"/>
      <c r="G473" s="13" t="str">
        <f t="shared" si="9"/>
        <v/>
      </c>
    </row>
    <row r="474" spans="1:7" x14ac:dyDescent="0.25">
      <c r="A474" s="3"/>
      <c r="B474" s="8"/>
      <c r="C474" s="1"/>
      <c r="D474" s="8"/>
      <c r="E474" s="8"/>
      <c r="F474" s="13"/>
      <c r="G474" s="13" t="str">
        <f t="shared" si="9"/>
        <v/>
      </c>
    </row>
    <row r="475" spans="1:7" x14ac:dyDescent="0.25">
      <c r="A475" s="3"/>
      <c r="B475" s="8"/>
      <c r="C475" s="18" t="s">
        <v>1874</v>
      </c>
      <c r="D475" s="8"/>
      <c r="E475" s="8"/>
      <c r="F475" s="13"/>
      <c r="G475" s="13" t="str">
        <f t="shared" si="9"/>
        <v/>
      </c>
    </row>
    <row r="476" spans="1:7" x14ac:dyDescent="0.25">
      <c r="A476" s="3"/>
      <c r="B476" s="8"/>
      <c r="C476" s="18" t="s">
        <v>1875</v>
      </c>
      <c r="D476" s="8"/>
      <c r="E476" s="8"/>
      <c r="F476" s="13"/>
      <c r="G476" s="13" t="str">
        <f t="shared" si="9"/>
        <v/>
      </c>
    </row>
    <row r="477" spans="1:7" x14ac:dyDescent="0.25">
      <c r="A477" s="3"/>
      <c r="B477" s="8"/>
      <c r="C477" s="1"/>
      <c r="D477" s="8"/>
      <c r="E477" s="8"/>
      <c r="F477" s="13"/>
      <c r="G477" s="13" t="str">
        <f t="shared" si="9"/>
        <v/>
      </c>
    </row>
    <row r="478" spans="1:7" x14ac:dyDescent="0.25">
      <c r="A478" s="3"/>
      <c r="B478" s="8"/>
      <c r="C478" s="18" t="s">
        <v>1876</v>
      </c>
      <c r="D478" s="8"/>
      <c r="E478" s="8"/>
      <c r="F478" s="13"/>
      <c r="G478" s="13" t="str">
        <f t="shared" si="9"/>
        <v/>
      </c>
    </row>
    <row r="479" spans="1:7" x14ac:dyDescent="0.25">
      <c r="A479" s="3"/>
      <c r="B479" s="8"/>
      <c r="C479" s="18" t="s">
        <v>2935</v>
      </c>
      <c r="D479" s="8"/>
      <c r="E479" s="8"/>
      <c r="F479" s="13"/>
      <c r="G479" s="13" t="str">
        <f t="shared" si="9"/>
        <v/>
      </c>
    </row>
    <row r="480" spans="1:7" x14ac:dyDescent="0.25">
      <c r="A480" s="3"/>
      <c r="B480" s="8"/>
      <c r="C480" s="1"/>
      <c r="D480" s="8"/>
      <c r="E480" s="8"/>
      <c r="F480" s="13"/>
      <c r="G480" s="13" t="str">
        <f t="shared" si="9"/>
        <v/>
      </c>
    </row>
    <row r="481" spans="1:7" x14ac:dyDescent="0.25">
      <c r="A481" s="3"/>
      <c r="B481" s="8"/>
      <c r="C481" s="18" t="s">
        <v>1877</v>
      </c>
      <c r="D481" s="8"/>
      <c r="E481" s="8"/>
      <c r="F481" s="13"/>
      <c r="G481" s="13" t="str">
        <f t="shared" si="9"/>
        <v/>
      </c>
    </row>
    <row r="482" spans="1:7" x14ac:dyDescent="0.25">
      <c r="A482" s="3"/>
      <c r="B482" s="8"/>
      <c r="C482" s="1"/>
      <c r="D482" s="8"/>
      <c r="E482" s="8"/>
      <c r="F482" s="13"/>
      <c r="G482" s="13" t="str">
        <f t="shared" si="9"/>
        <v/>
      </c>
    </row>
    <row r="483" spans="1:7" x14ac:dyDescent="0.25">
      <c r="A483" s="3"/>
      <c r="B483" s="8"/>
      <c r="C483" s="18" t="s">
        <v>1878</v>
      </c>
      <c r="D483" s="8"/>
      <c r="E483" s="8"/>
      <c r="F483" s="13"/>
      <c r="G483" s="13" t="str">
        <f t="shared" si="9"/>
        <v/>
      </c>
    </row>
    <row r="484" spans="1:7" x14ac:dyDescent="0.25">
      <c r="A484" s="3"/>
      <c r="B484" s="8"/>
      <c r="C484" s="18" t="s">
        <v>1879</v>
      </c>
      <c r="D484" s="8"/>
      <c r="E484" s="8"/>
      <c r="F484" s="13"/>
      <c r="G484" s="13" t="str">
        <f t="shared" si="9"/>
        <v/>
      </c>
    </row>
    <row r="485" spans="1:7" x14ac:dyDescent="0.25">
      <c r="A485" s="3"/>
      <c r="B485" s="8"/>
      <c r="C485" s="18" t="s">
        <v>1880</v>
      </c>
      <c r="D485" s="8"/>
      <c r="E485" s="8"/>
      <c r="F485" s="13"/>
      <c r="G485" s="13" t="str">
        <f t="shared" si="9"/>
        <v/>
      </c>
    </row>
    <row r="486" spans="1:7" x14ac:dyDescent="0.25">
      <c r="A486" s="3"/>
      <c r="B486" s="8"/>
      <c r="C486" s="1"/>
      <c r="D486" s="8"/>
      <c r="E486" s="8"/>
      <c r="F486" s="13"/>
      <c r="G486" s="13" t="str">
        <f t="shared" si="9"/>
        <v/>
      </c>
    </row>
    <row r="487" spans="1:7" x14ac:dyDescent="0.25">
      <c r="A487" s="3"/>
      <c r="B487" s="8"/>
      <c r="C487" s="18" t="s">
        <v>2705</v>
      </c>
      <c r="D487" s="8"/>
      <c r="E487" s="8"/>
      <c r="F487" s="13"/>
      <c r="G487" s="13" t="str">
        <f t="shared" si="9"/>
        <v/>
      </c>
    </row>
    <row r="488" spans="1:7" x14ac:dyDescent="0.25">
      <c r="A488" s="3"/>
      <c r="B488" s="8"/>
      <c r="C488" s="1"/>
      <c r="D488" s="8"/>
      <c r="E488" s="8"/>
      <c r="F488" s="13"/>
      <c r="G488" s="13" t="str">
        <f t="shared" si="9"/>
        <v/>
      </c>
    </row>
    <row r="489" spans="1:7" x14ac:dyDescent="0.25">
      <c r="A489" s="3"/>
      <c r="B489" s="8"/>
      <c r="C489" s="1"/>
      <c r="D489" s="8"/>
      <c r="E489" s="8"/>
      <c r="F489" s="13"/>
      <c r="G489" s="13" t="str">
        <f>IFERROR(IF(E489&gt;0,((F489)*E489),""),"")</f>
        <v/>
      </c>
    </row>
    <row r="490" spans="1:7" x14ac:dyDescent="0.25">
      <c r="A490" s="4"/>
      <c r="B490" s="4"/>
      <c r="C490" s="160" t="s">
        <v>7</v>
      </c>
      <c r="D490" s="161"/>
      <c r="E490" s="161"/>
      <c r="F490" s="162"/>
      <c r="G490" s="14">
        <f>SUM(G443:G489)</f>
        <v>0</v>
      </c>
    </row>
    <row r="491" spans="1:7" ht="30" x14ac:dyDescent="0.25">
      <c r="A491" s="2" t="s">
        <v>0</v>
      </c>
      <c r="B491" s="2" t="s">
        <v>1</v>
      </c>
      <c r="C491" s="2" t="s">
        <v>6</v>
      </c>
      <c r="D491" s="2" t="s">
        <v>2</v>
      </c>
      <c r="E491" s="2" t="s">
        <v>3</v>
      </c>
      <c r="F491" s="12" t="s">
        <v>4</v>
      </c>
      <c r="G491" s="12" t="s">
        <v>5</v>
      </c>
    </row>
    <row r="492" spans="1:7" x14ac:dyDescent="0.25">
      <c r="A492" s="5"/>
      <c r="B492" s="4"/>
      <c r="C492" s="160" t="s">
        <v>8</v>
      </c>
      <c r="D492" s="161"/>
      <c r="E492" s="161"/>
      <c r="F492" s="162"/>
      <c r="G492" s="15">
        <f>G490</f>
        <v>0</v>
      </c>
    </row>
    <row r="493" spans="1:7" x14ac:dyDescent="0.25">
      <c r="A493" s="3">
        <v>1</v>
      </c>
      <c r="B493" s="8"/>
      <c r="C493" s="1" t="s">
        <v>1881</v>
      </c>
      <c r="D493" s="8" t="s">
        <v>252</v>
      </c>
      <c r="E493" s="8">
        <v>1</v>
      </c>
      <c r="F493" s="13">
        <v>0</v>
      </c>
      <c r="G493" s="13">
        <f>IFERROR(IF(E493&gt;0,((F493)*E493),""),"")</f>
        <v>0</v>
      </c>
    </row>
    <row r="494" spans="1:7" x14ac:dyDescent="0.25">
      <c r="A494" s="3"/>
      <c r="B494" s="8"/>
      <c r="C494" s="1" t="s">
        <v>1882</v>
      </c>
      <c r="D494" s="8"/>
      <c r="E494" s="8"/>
      <c r="F494" s="13"/>
      <c r="G494" s="13" t="str">
        <f t="shared" ref="G494:G537" si="10">IFERROR(IF(E494&gt;0,((F494)*E494),""),"")</f>
        <v/>
      </c>
    </row>
    <row r="495" spans="1:7" x14ac:dyDescent="0.25">
      <c r="A495" s="3"/>
      <c r="B495" s="8"/>
      <c r="C495" s="1" t="s">
        <v>1883</v>
      </c>
      <c r="D495" s="8"/>
      <c r="E495" s="8"/>
      <c r="F495" s="13"/>
      <c r="G495" s="13" t="str">
        <f t="shared" si="10"/>
        <v/>
      </c>
    </row>
    <row r="496" spans="1:7" x14ac:dyDescent="0.25">
      <c r="A496" s="3"/>
      <c r="B496" s="8"/>
      <c r="C496" s="1" t="s">
        <v>1884</v>
      </c>
      <c r="D496" s="8"/>
      <c r="E496" s="8"/>
      <c r="F496" s="13"/>
      <c r="G496" s="13" t="str">
        <f t="shared" si="10"/>
        <v/>
      </c>
    </row>
    <row r="497" spans="1:7" x14ac:dyDescent="0.25">
      <c r="A497" s="3"/>
      <c r="B497" s="8"/>
      <c r="C497" s="1" t="s">
        <v>1885</v>
      </c>
      <c r="D497" s="8"/>
      <c r="E497" s="8"/>
      <c r="F497" s="13"/>
      <c r="G497" s="13" t="str">
        <f t="shared" si="10"/>
        <v/>
      </c>
    </row>
    <row r="498" spans="1:7" x14ac:dyDescent="0.25">
      <c r="A498" s="3"/>
      <c r="B498" s="8"/>
      <c r="C498" s="1" t="s">
        <v>1886</v>
      </c>
      <c r="D498" s="8"/>
      <c r="E498" s="8"/>
      <c r="F498" s="13"/>
      <c r="G498" s="13" t="str">
        <f t="shared" si="10"/>
        <v/>
      </c>
    </row>
    <row r="499" spans="1:7" x14ac:dyDescent="0.25">
      <c r="A499" s="3"/>
      <c r="B499" s="8"/>
      <c r="C499" s="1" t="s">
        <v>1887</v>
      </c>
      <c r="D499" s="8"/>
      <c r="E499" s="8"/>
      <c r="F499" s="13"/>
      <c r="G499" s="13" t="str">
        <f t="shared" si="10"/>
        <v/>
      </c>
    </row>
    <row r="500" spans="1:7" x14ac:dyDescent="0.25">
      <c r="A500" s="3"/>
      <c r="B500" s="8"/>
      <c r="C500" s="1" t="s">
        <v>1888</v>
      </c>
      <c r="D500" s="8"/>
      <c r="E500" s="8"/>
      <c r="F500" s="13"/>
      <c r="G500" s="13" t="str">
        <f t="shared" si="10"/>
        <v/>
      </c>
    </row>
    <row r="501" spans="1:7" x14ac:dyDescent="0.25">
      <c r="A501" s="3"/>
      <c r="B501" s="8"/>
      <c r="C501" s="1" t="s">
        <v>1889</v>
      </c>
      <c r="D501" s="8"/>
      <c r="E501" s="8"/>
      <c r="F501" s="13"/>
      <c r="G501" s="13" t="str">
        <f t="shared" si="10"/>
        <v/>
      </c>
    </row>
    <row r="502" spans="1:7" x14ac:dyDescent="0.25">
      <c r="A502" s="3"/>
      <c r="B502" s="8"/>
      <c r="C502" s="1" t="s">
        <v>1890</v>
      </c>
      <c r="D502" s="8"/>
      <c r="E502" s="8"/>
      <c r="F502" s="13"/>
      <c r="G502" s="13" t="str">
        <f t="shared" si="10"/>
        <v/>
      </c>
    </row>
    <row r="503" spans="1:7" x14ac:dyDescent="0.25">
      <c r="A503" s="3"/>
      <c r="B503" s="8"/>
      <c r="C503" s="1"/>
      <c r="D503" s="8"/>
      <c r="E503" s="8"/>
      <c r="F503" s="13"/>
      <c r="G503" s="13" t="str">
        <f t="shared" si="10"/>
        <v/>
      </c>
    </row>
    <row r="504" spans="1:7" x14ac:dyDescent="0.25">
      <c r="A504" s="3"/>
      <c r="B504" s="8"/>
      <c r="C504" s="18" t="s">
        <v>661</v>
      </c>
      <c r="D504" s="8"/>
      <c r="E504" s="8"/>
      <c r="F504" s="13"/>
      <c r="G504" s="13" t="str">
        <f t="shared" si="10"/>
        <v/>
      </c>
    </row>
    <row r="505" spans="1:7" x14ac:dyDescent="0.25">
      <c r="A505" s="3"/>
      <c r="B505" s="8"/>
      <c r="C505" s="1"/>
      <c r="D505" s="8"/>
      <c r="E505" s="8"/>
      <c r="F505" s="13"/>
      <c r="G505" s="13" t="str">
        <f t="shared" si="10"/>
        <v/>
      </c>
    </row>
    <row r="506" spans="1:7" x14ac:dyDescent="0.25">
      <c r="A506" s="3">
        <v>2</v>
      </c>
      <c r="B506" s="8"/>
      <c r="C506" s="1" t="s">
        <v>1891</v>
      </c>
      <c r="D506" s="8" t="s">
        <v>247</v>
      </c>
      <c r="E506" s="8">
        <v>34</v>
      </c>
      <c r="F506" s="13">
        <v>0</v>
      </c>
      <c r="G506" s="13">
        <f t="shared" si="10"/>
        <v>0</v>
      </c>
    </row>
    <row r="507" spans="1:7" x14ac:dyDescent="0.25">
      <c r="A507" s="3"/>
      <c r="B507" s="8"/>
      <c r="C507" s="1" t="s">
        <v>43</v>
      </c>
      <c r="D507" s="8"/>
      <c r="E507" s="8"/>
      <c r="F507" s="13"/>
      <c r="G507" s="13" t="str">
        <f t="shared" si="10"/>
        <v/>
      </c>
    </row>
    <row r="508" spans="1:7" x14ac:dyDescent="0.25">
      <c r="A508" s="3"/>
      <c r="B508" s="8"/>
      <c r="C508" s="1"/>
      <c r="D508" s="8"/>
      <c r="E508" s="8"/>
      <c r="F508" s="13"/>
      <c r="G508" s="13" t="str">
        <f t="shared" si="10"/>
        <v/>
      </c>
    </row>
    <row r="509" spans="1:7" x14ac:dyDescent="0.25">
      <c r="A509" s="3"/>
      <c r="B509" s="8"/>
      <c r="C509" s="18" t="s">
        <v>1892</v>
      </c>
      <c r="D509" s="8"/>
      <c r="E509" s="8"/>
      <c r="F509" s="13"/>
      <c r="G509" s="13" t="str">
        <f t="shared" si="10"/>
        <v/>
      </c>
    </row>
    <row r="510" spans="1:7" x14ac:dyDescent="0.25">
      <c r="A510" s="3"/>
      <c r="B510" s="8"/>
      <c r="C510" s="18"/>
      <c r="D510" s="8"/>
      <c r="E510" s="8"/>
      <c r="F510" s="13"/>
      <c r="G510" s="13" t="str">
        <f t="shared" si="10"/>
        <v/>
      </c>
    </row>
    <row r="511" spans="1:7" x14ac:dyDescent="0.25">
      <c r="A511" s="3"/>
      <c r="B511" s="8"/>
      <c r="C511" s="18" t="s">
        <v>2949</v>
      </c>
      <c r="D511" s="8"/>
      <c r="E511" s="8"/>
      <c r="F511" s="13"/>
      <c r="G511" s="13" t="str">
        <f t="shared" si="10"/>
        <v/>
      </c>
    </row>
    <row r="512" spans="1:7" x14ac:dyDescent="0.25">
      <c r="A512" s="3"/>
      <c r="B512" s="8"/>
      <c r="C512" s="1"/>
      <c r="D512" s="8"/>
      <c r="E512" s="8"/>
      <c r="F512" s="13"/>
      <c r="G512" s="13" t="str">
        <f t="shared" si="10"/>
        <v/>
      </c>
    </row>
    <row r="513" spans="1:7" x14ac:dyDescent="0.25">
      <c r="A513" s="3">
        <v>3</v>
      </c>
      <c r="B513" s="8"/>
      <c r="C513" s="1" t="s">
        <v>1893</v>
      </c>
      <c r="D513" s="8" t="s">
        <v>256</v>
      </c>
      <c r="E513" s="8">
        <v>78</v>
      </c>
      <c r="F513" s="13">
        <v>0</v>
      </c>
      <c r="G513" s="13">
        <f t="shared" si="10"/>
        <v>0</v>
      </c>
    </row>
    <row r="514" spans="1:7" x14ac:dyDescent="0.25">
      <c r="A514" s="3"/>
      <c r="B514" s="8"/>
      <c r="C514" s="1" t="s">
        <v>1894</v>
      </c>
      <c r="D514" s="8"/>
      <c r="E514" s="8"/>
      <c r="F514" s="13"/>
      <c r="G514" s="13" t="str">
        <f t="shared" si="10"/>
        <v/>
      </c>
    </row>
    <row r="515" spans="1:7" x14ac:dyDescent="0.25">
      <c r="A515" s="3"/>
      <c r="B515" s="8"/>
      <c r="C515" s="1"/>
      <c r="D515" s="8"/>
      <c r="E515" s="8"/>
      <c r="F515" s="13"/>
      <c r="G515" s="13" t="str">
        <f t="shared" si="10"/>
        <v/>
      </c>
    </row>
    <row r="516" spans="1:7" x14ac:dyDescent="0.25">
      <c r="A516" s="3">
        <v>4</v>
      </c>
      <c r="B516" s="8"/>
      <c r="C516" s="1" t="s">
        <v>1895</v>
      </c>
      <c r="D516" s="8" t="s">
        <v>256</v>
      </c>
      <c r="E516" s="8">
        <v>3</v>
      </c>
      <c r="F516" s="13">
        <v>0</v>
      </c>
      <c r="G516" s="13">
        <f t="shared" si="10"/>
        <v>0</v>
      </c>
    </row>
    <row r="517" spans="1:7" x14ac:dyDescent="0.25">
      <c r="A517" s="3"/>
      <c r="B517" s="8"/>
      <c r="C517" s="1" t="s">
        <v>1896</v>
      </c>
      <c r="D517" s="8"/>
      <c r="E517" s="8"/>
      <c r="F517" s="13"/>
      <c r="G517" s="13" t="str">
        <f t="shared" si="10"/>
        <v/>
      </c>
    </row>
    <row r="518" spans="1:7" x14ac:dyDescent="0.25">
      <c r="A518" s="3"/>
      <c r="B518" s="8"/>
      <c r="C518" s="1"/>
      <c r="D518" s="8"/>
      <c r="E518" s="8"/>
      <c r="F518" s="13"/>
      <c r="G518" s="13" t="str">
        <f t="shared" si="10"/>
        <v/>
      </c>
    </row>
    <row r="519" spans="1:7" x14ac:dyDescent="0.25">
      <c r="A519" s="3"/>
      <c r="B519" s="8"/>
      <c r="C519" s="18" t="s">
        <v>1897</v>
      </c>
      <c r="D519" s="8"/>
      <c r="E519" s="8"/>
      <c r="F519" s="13"/>
      <c r="G519" s="13" t="str">
        <f t="shared" si="10"/>
        <v/>
      </c>
    </row>
    <row r="520" spans="1:7" x14ac:dyDescent="0.25">
      <c r="A520" s="3"/>
      <c r="B520" s="8"/>
      <c r="C520" s="1"/>
      <c r="D520" s="8"/>
      <c r="E520" s="8"/>
      <c r="F520" s="13"/>
      <c r="G520" s="13" t="str">
        <f t="shared" si="10"/>
        <v/>
      </c>
    </row>
    <row r="521" spans="1:7" x14ac:dyDescent="0.25">
      <c r="A521" s="3"/>
      <c r="B521" s="8"/>
      <c r="C521" s="18" t="s">
        <v>1898</v>
      </c>
      <c r="D521" s="8"/>
      <c r="E521" s="8"/>
      <c r="F521" s="13"/>
      <c r="G521" s="13" t="str">
        <f t="shared" si="10"/>
        <v/>
      </c>
    </row>
    <row r="522" spans="1:7" x14ac:dyDescent="0.25">
      <c r="A522" s="3"/>
      <c r="B522" s="8"/>
      <c r="C522" s="18" t="s">
        <v>2950</v>
      </c>
      <c r="D522" s="8"/>
      <c r="E522" s="8"/>
      <c r="F522" s="13"/>
      <c r="G522" s="13" t="str">
        <f t="shared" si="10"/>
        <v/>
      </c>
    </row>
    <row r="523" spans="1:7" x14ac:dyDescent="0.25">
      <c r="A523" s="3"/>
      <c r="B523" s="8"/>
      <c r="C523" s="1"/>
      <c r="D523" s="8"/>
      <c r="E523" s="8"/>
      <c r="F523" s="13"/>
      <c r="G523" s="13" t="str">
        <f t="shared" si="10"/>
        <v/>
      </c>
    </row>
    <row r="524" spans="1:7" x14ac:dyDescent="0.25">
      <c r="A524" s="3">
        <v>5</v>
      </c>
      <c r="B524" s="8"/>
      <c r="C524" s="1" t="s">
        <v>1899</v>
      </c>
      <c r="D524" s="8" t="s">
        <v>256</v>
      </c>
      <c r="E524" s="8">
        <v>212</v>
      </c>
      <c r="F524" s="13">
        <v>0</v>
      </c>
      <c r="G524" s="13">
        <f t="shared" si="10"/>
        <v>0</v>
      </c>
    </row>
    <row r="525" spans="1:7" x14ac:dyDescent="0.25">
      <c r="A525" s="3"/>
      <c r="B525" s="8"/>
      <c r="C525" s="1" t="s">
        <v>1900</v>
      </c>
      <c r="D525" s="8"/>
      <c r="E525" s="8"/>
      <c r="F525" s="13"/>
      <c r="G525" s="13" t="str">
        <f t="shared" si="10"/>
        <v/>
      </c>
    </row>
    <row r="526" spans="1:7" x14ac:dyDescent="0.25">
      <c r="A526" s="3"/>
      <c r="B526" s="8"/>
      <c r="C526" s="1"/>
      <c r="D526" s="8"/>
      <c r="E526" s="8"/>
      <c r="F526" s="13"/>
      <c r="G526" s="13" t="str">
        <f t="shared" si="10"/>
        <v/>
      </c>
    </row>
    <row r="527" spans="1:7" x14ac:dyDescent="0.25">
      <c r="A527" s="3"/>
      <c r="B527" s="8"/>
      <c r="C527" s="18" t="s">
        <v>1901</v>
      </c>
      <c r="D527" s="8"/>
      <c r="E527" s="8"/>
      <c r="F527" s="13"/>
      <c r="G527" s="13" t="str">
        <f t="shared" si="10"/>
        <v/>
      </c>
    </row>
    <row r="528" spans="1:7" x14ac:dyDescent="0.25">
      <c r="A528" s="3"/>
      <c r="B528" s="8"/>
      <c r="C528" s="1"/>
      <c r="D528" s="8"/>
      <c r="E528" s="8"/>
      <c r="F528" s="13"/>
      <c r="G528" s="13" t="str">
        <f t="shared" si="10"/>
        <v/>
      </c>
    </row>
    <row r="529" spans="1:7" x14ac:dyDescent="0.25">
      <c r="A529" s="3"/>
      <c r="B529" s="8"/>
      <c r="C529" s="18" t="s">
        <v>1902</v>
      </c>
      <c r="D529" s="8"/>
      <c r="E529" s="8"/>
      <c r="F529" s="13"/>
      <c r="G529" s="13" t="str">
        <f t="shared" si="10"/>
        <v/>
      </c>
    </row>
    <row r="530" spans="1:7" x14ac:dyDescent="0.25">
      <c r="A530" s="3"/>
      <c r="B530" s="8"/>
      <c r="C530" s="1"/>
      <c r="D530" s="8"/>
      <c r="E530" s="8"/>
      <c r="F530" s="13"/>
      <c r="G530" s="13" t="str">
        <f t="shared" si="10"/>
        <v/>
      </c>
    </row>
    <row r="531" spans="1:7" x14ac:dyDescent="0.25">
      <c r="A531" s="3"/>
      <c r="B531" s="8"/>
      <c r="C531" s="18" t="s">
        <v>1903</v>
      </c>
      <c r="D531" s="8"/>
      <c r="E531" s="8"/>
      <c r="F531" s="13"/>
      <c r="G531" s="13" t="str">
        <f t="shared" si="10"/>
        <v/>
      </c>
    </row>
    <row r="532" spans="1:7" x14ac:dyDescent="0.25">
      <c r="A532" s="3"/>
      <c r="B532" s="8"/>
      <c r="C532" s="18" t="s">
        <v>1904</v>
      </c>
      <c r="D532" s="8"/>
      <c r="E532" s="8"/>
      <c r="F532" s="13"/>
      <c r="G532" s="13" t="str">
        <f t="shared" si="10"/>
        <v/>
      </c>
    </row>
    <row r="533" spans="1:7" x14ac:dyDescent="0.25">
      <c r="A533" s="3"/>
      <c r="B533" s="8"/>
      <c r="C533" s="18" t="s">
        <v>1905</v>
      </c>
      <c r="D533" s="8"/>
      <c r="E533" s="8"/>
      <c r="F533" s="13"/>
      <c r="G533" s="13" t="str">
        <f t="shared" si="10"/>
        <v/>
      </c>
    </row>
    <row r="534" spans="1:7" x14ac:dyDescent="0.25">
      <c r="A534" s="3"/>
      <c r="B534" s="8"/>
      <c r="C534" s="18" t="s">
        <v>1906</v>
      </c>
      <c r="D534" s="8"/>
      <c r="E534" s="8"/>
      <c r="F534" s="13"/>
      <c r="G534" s="13" t="str">
        <f t="shared" si="10"/>
        <v/>
      </c>
    </row>
    <row r="535" spans="1:7" x14ac:dyDescent="0.25">
      <c r="A535" s="3"/>
      <c r="B535" s="8"/>
      <c r="C535" s="18" t="s">
        <v>1907</v>
      </c>
      <c r="D535" s="8"/>
      <c r="E535" s="8"/>
      <c r="F535" s="13"/>
      <c r="G535" s="13" t="str">
        <f t="shared" si="10"/>
        <v/>
      </c>
    </row>
    <row r="536" spans="1:7" x14ac:dyDescent="0.25">
      <c r="A536" s="3"/>
      <c r="B536" s="8"/>
      <c r="C536" s="18" t="s">
        <v>1908</v>
      </c>
      <c r="D536" s="8"/>
      <c r="E536" s="8"/>
      <c r="F536" s="13"/>
      <c r="G536" s="13" t="str">
        <f t="shared" si="10"/>
        <v/>
      </c>
    </row>
    <row r="537" spans="1:7" x14ac:dyDescent="0.25">
      <c r="A537" s="3"/>
      <c r="B537" s="8"/>
      <c r="C537" s="1"/>
      <c r="D537" s="8"/>
      <c r="E537" s="8"/>
      <c r="F537" s="13"/>
      <c r="G537" s="13" t="str">
        <f t="shared" si="10"/>
        <v/>
      </c>
    </row>
    <row r="538" spans="1:7" x14ac:dyDescent="0.25">
      <c r="A538" s="3"/>
      <c r="B538" s="8"/>
      <c r="C538" s="1"/>
      <c r="D538" s="8"/>
      <c r="E538" s="8"/>
      <c r="F538" s="13"/>
      <c r="G538" s="13" t="str">
        <f>IFERROR(IF(E538&gt;0,((F538)*E538),""),"")</f>
        <v/>
      </c>
    </row>
    <row r="539" spans="1:7" x14ac:dyDescent="0.25">
      <c r="A539" s="4"/>
      <c r="B539" s="4"/>
      <c r="C539" s="160" t="s">
        <v>7</v>
      </c>
      <c r="D539" s="161"/>
      <c r="E539" s="161"/>
      <c r="F539" s="162"/>
      <c r="G539" s="14">
        <f>SUM(G492:G538)</f>
        <v>0</v>
      </c>
    </row>
    <row r="540" spans="1:7" ht="30" x14ac:dyDescent="0.25">
      <c r="A540" s="2" t="s">
        <v>0</v>
      </c>
      <c r="B540" s="2" t="s">
        <v>1</v>
      </c>
      <c r="C540" s="2" t="s">
        <v>6</v>
      </c>
      <c r="D540" s="2" t="s">
        <v>2</v>
      </c>
      <c r="E540" s="2" t="s">
        <v>3</v>
      </c>
      <c r="F540" s="12" t="s">
        <v>4</v>
      </c>
      <c r="G540" s="12" t="s">
        <v>5</v>
      </c>
    </row>
    <row r="541" spans="1:7" x14ac:dyDescent="0.25">
      <c r="A541" s="5"/>
      <c r="B541" s="4"/>
      <c r="C541" s="160" t="s">
        <v>8</v>
      </c>
      <c r="D541" s="161"/>
      <c r="E541" s="161"/>
      <c r="F541" s="162"/>
      <c r="G541" s="15">
        <f>G539</f>
        <v>0</v>
      </c>
    </row>
    <row r="542" spans="1:7" x14ac:dyDescent="0.25">
      <c r="A542" s="3">
        <v>6</v>
      </c>
      <c r="B542" s="8"/>
      <c r="C542" s="1" t="s">
        <v>4485</v>
      </c>
      <c r="D542" s="8" t="s">
        <v>252</v>
      </c>
      <c r="E542" s="8">
        <v>1</v>
      </c>
      <c r="F542" s="13">
        <v>0</v>
      </c>
      <c r="G542" s="13">
        <f>IFERROR(IF(E542&gt;0,((F542)*E542),""),"")</f>
        <v>0</v>
      </c>
    </row>
    <row r="543" spans="1:7" x14ac:dyDescent="0.25">
      <c r="A543" s="3"/>
      <c r="B543" s="8"/>
      <c r="C543" s="1"/>
      <c r="D543" s="8"/>
      <c r="E543" s="8"/>
      <c r="F543" s="13"/>
      <c r="G543" s="13" t="str">
        <f t="shared" ref="G543:G586" si="11">IFERROR(IF(E543&gt;0,((F543)*E543),""),"")</f>
        <v/>
      </c>
    </row>
    <row r="544" spans="1:7" x14ac:dyDescent="0.25">
      <c r="A544" s="3">
        <v>7</v>
      </c>
      <c r="B544" s="8"/>
      <c r="C544" s="1" t="s">
        <v>4486</v>
      </c>
      <c r="D544" s="8" t="s">
        <v>252</v>
      </c>
      <c r="E544" s="8">
        <v>6</v>
      </c>
      <c r="F544" s="13">
        <v>0</v>
      </c>
      <c r="G544" s="13">
        <f t="shared" si="11"/>
        <v>0</v>
      </c>
    </row>
    <row r="545" spans="1:7" x14ac:dyDescent="0.25">
      <c r="A545" s="3"/>
      <c r="B545" s="8"/>
      <c r="C545" s="1"/>
      <c r="D545" s="8"/>
      <c r="E545" s="8"/>
      <c r="F545" s="13"/>
      <c r="G545" s="13" t="str">
        <f t="shared" si="11"/>
        <v/>
      </c>
    </row>
    <row r="546" spans="1:7" x14ac:dyDescent="0.25">
      <c r="A546" s="3">
        <v>8</v>
      </c>
      <c r="B546" s="8"/>
      <c r="C546" s="1" t="s">
        <v>4487</v>
      </c>
      <c r="D546" s="8" t="s">
        <v>252</v>
      </c>
      <c r="E546" s="8">
        <v>3</v>
      </c>
      <c r="F546" s="13">
        <v>0</v>
      </c>
      <c r="G546" s="13">
        <f t="shared" si="11"/>
        <v>0</v>
      </c>
    </row>
    <row r="547" spans="1:7" x14ac:dyDescent="0.25">
      <c r="A547" s="3"/>
      <c r="B547" s="8"/>
      <c r="C547" s="1"/>
      <c r="D547" s="8"/>
      <c r="E547" s="8"/>
      <c r="F547" s="13"/>
      <c r="G547" s="13" t="str">
        <f t="shared" si="11"/>
        <v/>
      </c>
    </row>
    <row r="548" spans="1:7" x14ac:dyDescent="0.25">
      <c r="A548" s="3"/>
      <c r="B548" s="8"/>
      <c r="C548" s="18" t="s">
        <v>1909</v>
      </c>
      <c r="D548" s="8"/>
      <c r="E548" s="8"/>
      <c r="F548" s="13"/>
      <c r="G548" s="13" t="str">
        <f t="shared" si="11"/>
        <v/>
      </c>
    </row>
    <row r="549" spans="1:7" x14ac:dyDescent="0.25">
      <c r="A549" s="3"/>
      <c r="B549" s="8"/>
      <c r="C549" s="1"/>
      <c r="D549" s="8"/>
      <c r="E549" s="8"/>
      <c r="F549" s="13"/>
      <c r="G549" s="13" t="str">
        <f t="shared" si="11"/>
        <v/>
      </c>
    </row>
    <row r="550" spans="1:7" x14ac:dyDescent="0.25">
      <c r="A550" s="3"/>
      <c r="B550" s="8"/>
      <c r="C550" s="18" t="s">
        <v>1910</v>
      </c>
      <c r="D550" s="8"/>
      <c r="E550" s="8"/>
      <c r="F550" s="13"/>
      <c r="G550" s="13" t="str">
        <f t="shared" si="11"/>
        <v/>
      </c>
    </row>
    <row r="551" spans="1:7" x14ac:dyDescent="0.25">
      <c r="A551" s="3"/>
      <c r="B551" s="8"/>
      <c r="C551" s="18" t="s">
        <v>1911</v>
      </c>
      <c r="D551" s="8"/>
      <c r="E551" s="8"/>
      <c r="F551" s="13"/>
      <c r="G551" s="13" t="str">
        <f t="shared" si="11"/>
        <v/>
      </c>
    </row>
    <row r="552" spans="1:7" x14ac:dyDescent="0.25">
      <c r="A552" s="3"/>
      <c r="B552" s="8"/>
      <c r="C552" s="1"/>
      <c r="D552" s="8"/>
      <c r="E552" s="8"/>
      <c r="F552" s="13"/>
      <c r="G552" s="13" t="str">
        <f t="shared" si="11"/>
        <v/>
      </c>
    </row>
    <row r="553" spans="1:7" x14ac:dyDescent="0.25">
      <c r="A553" s="3">
        <v>9</v>
      </c>
      <c r="B553" s="8"/>
      <c r="C553" s="1" t="s">
        <v>4488</v>
      </c>
      <c r="D553" s="8" t="s">
        <v>252</v>
      </c>
      <c r="E553" s="8">
        <v>1</v>
      </c>
      <c r="F553" s="13">
        <v>0</v>
      </c>
      <c r="G553" s="13">
        <f t="shared" si="11"/>
        <v>0</v>
      </c>
    </row>
    <row r="554" spans="1:7" x14ac:dyDescent="0.25">
      <c r="A554" s="3"/>
      <c r="B554" s="8"/>
      <c r="C554" s="1" t="s">
        <v>1912</v>
      </c>
      <c r="D554" s="8"/>
      <c r="E554" s="8"/>
      <c r="F554" s="13"/>
      <c r="G554" s="13" t="str">
        <f t="shared" si="11"/>
        <v/>
      </c>
    </row>
    <row r="555" spans="1:7" x14ac:dyDescent="0.25">
      <c r="A555" s="3"/>
      <c r="B555" s="8"/>
      <c r="C555" s="1"/>
      <c r="D555" s="8"/>
      <c r="E555" s="8"/>
      <c r="F555" s="13"/>
      <c r="G555" s="13" t="str">
        <f t="shared" si="11"/>
        <v/>
      </c>
    </row>
    <row r="556" spans="1:7" x14ac:dyDescent="0.25">
      <c r="A556" s="3">
        <v>10</v>
      </c>
      <c r="B556" s="8"/>
      <c r="C556" s="1" t="s">
        <v>4489</v>
      </c>
      <c r="D556" s="8" t="s">
        <v>252</v>
      </c>
      <c r="E556" s="8">
        <v>9</v>
      </c>
      <c r="F556" s="13">
        <v>0</v>
      </c>
      <c r="G556" s="13">
        <f t="shared" ref="G556:G557" si="12">IFERROR(IF(E556&gt;0,((F556)*E556),""),"")</f>
        <v>0</v>
      </c>
    </row>
    <row r="557" spans="1:7" x14ac:dyDescent="0.25">
      <c r="A557" s="3"/>
      <c r="B557" s="8"/>
      <c r="C557" s="1" t="s">
        <v>4490</v>
      </c>
      <c r="D557" s="8"/>
      <c r="E557" s="8"/>
      <c r="F557" s="13"/>
      <c r="G557" s="13" t="str">
        <f t="shared" si="12"/>
        <v/>
      </c>
    </row>
    <row r="558" spans="1:7" x14ac:dyDescent="0.25">
      <c r="A558" s="3"/>
      <c r="B558" s="8"/>
      <c r="C558" s="18"/>
      <c r="D558" s="8"/>
      <c r="E558" s="8"/>
      <c r="F558" s="13"/>
      <c r="G558" s="13" t="str">
        <f t="shared" ref="G558" si="13">IFERROR(IF(E558&gt;0,((F558)*E558),""),"")</f>
        <v/>
      </c>
    </row>
    <row r="559" spans="1:7" x14ac:dyDescent="0.25">
      <c r="A559" s="3"/>
      <c r="B559" s="8"/>
      <c r="C559" s="18" t="s">
        <v>1913</v>
      </c>
      <c r="D559" s="8"/>
      <c r="E559" s="8"/>
      <c r="F559" s="13"/>
      <c r="G559" s="13" t="str">
        <f t="shared" si="11"/>
        <v/>
      </c>
    </row>
    <row r="560" spans="1:7" x14ac:dyDescent="0.25">
      <c r="A560" s="3"/>
      <c r="B560" s="8"/>
      <c r="C560" s="1"/>
      <c r="D560" s="8"/>
      <c r="E560" s="8"/>
      <c r="F560" s="13"/>
      <c r="G560" s="13" t="str">
        <f t="shared" si="11"/>
        <v/>
      </c>
    </row>
    <row r="561" spans="1:7" x14ac:dyDescent="0.25">
      <c r="A561" s="3">
        <v>11</v>
      </c>
      <c r="B561" s="8"/>
      <c r="C561" s="1" t="s">
        <v>1914</v>
      </c>
      <c r="D561" s="8" t="s">
        <v>252</v>
      </c>
      <c r="E561" s="8">
        <v>1</v>
      </c>
      <c r="F561" s="13">
        <v>0</v>
      </c>
      <c r="G561" s="13">
        <f t="shared" si="11"/>
        <v>0</v>
      </c>
    </row>
    <row r="562" spans="1:7" x14ac:dyDescent="0.25">
      <c r="A562" s="3"/>
      <c r="B562" s="8"/>
      <c r="C562" s="1" t="s">
        <v>1915</v>
      </c>
      <c r="D562" s="8"/>
      <c r="E562" s="8"/>
      <c r="F562" s="13"/>
      <c r="G562" s="13" t="str">
        <f t="shared" si="11"/>
        <v/>
      </c>
    </row>
    <row r="563" spans="1:7" x14ac:dyDescent="0.25">
      <c r="A563" s="3"/>
      <c r="B563" s="8"/>
      <c r="C563" s="1" t="s">
        <v>1916</v>
      </c>
      <c r="D563" s="8"/>
      <c r="E563" s="8"/>
      <c r="F563" s="13"/>
      <c r="G563" s="13" t="str">
        <f t="shared" si="11"/>
        <v/>
      </c>
    </row>
    <row r="564" spans="1:7" x14ac:dyDescent="0.25">
      <c r="A564" s="3"/>
      <c r="B564" s="8"/>
      <c r="C564" s="1" t="s">
        <v>1917</v>
      </c>
      <c r="D564" s="8"/>
      <c r="E564" s="8"/>
      <c r="F564" s="13"/>
      <c r="G564" s="13" t="str">
        <f t="shared" si="11"/>
        <v/>
      </c>
    </row>
    <row r="565" spans="1:7" x14ac:dyDescent="0.25">
      <c r="A565" s="3"/>
      <c r="B565" s="8"/>
      <c r="C565" s="1" t="s">
        <v>1918</v>
      </c>
      <c r="D565" s="8"/>
      <c r="E565" s="8"/>
      <c r="F565" s="13"/>
      <c r="G565" s="13" t="str">
        <f t="shared" si="11"/>
        <v/>
      </c>
    </row>
    <row r="566" spans="1:7" x14ac:dyDescent="0.25">
      <c r="A566" s="3"/>
      <c r="B566" s="8"/>
      <c r="C566" s="1" t="s">
        <v>1919</v>
      </c>
      <c r="D566" s="8"/>
      <c r="E566" s="8"/>
      <c r="F566" s="13"/>
      <c r="G566" s="13" t="str">
        <f t="shared" si="11"/>
        <v/>
      </c>
    </row>
    <row r="567" spans="1:7" x14ac:dyDescent="0.25">
      <c r="A567" s="3"/>
      <c r="B567" s="8"/>
      <c r="C567" s="1" t="s">
        <v>1920</v>
      </c>
      <c r="D567" s="8"/>
      <c r="E567" s="8"/>
      <c r="F567" s="13"/>
      <c r="G567" s="13" t="str">
        <f t="shared" si="11"/>
        <v/>
      </c>
    </row>
    <row r="568" spans="1:7" x14ac:dyDescent="0.25">
      <c r="A568" s="3"/>
      <c r="B568" s="8"/>
      <c r="C568" s="1"/>
      <c r="D568" s="8"/>
      <c r="E568" s="8"/>
      <c r="F568" s="13"/>
      <c r="G568" s="13" t="str">
        <f t="shared" si="11"/>
        <v/>
      </c>
    </row>
    <row r="569" spans="1:7" x14ac:dyDescent="0.25">
      <c r="A569" s="3"/>
      <c r="B569" s="8"/>
      <c r="C569" s="18" t="s">
        <v>1921</v>
      </c>
      <c r="D569" s="8"/>
      <c r="E569" s="8"/>
      <c r="F569" s="13"/>
      <c r="G569" s="13" t="str">
        <f t="shared" si="11"/>
        <v/>
      </c>
    </row>
    <row r="570" spans="1:7" x14ac:dyDescent="0.25">
      <c r="A570" s="3"/>
      <c r="B570" s="8"/>
      <c r="C570" s="1"/>
      <c r="D570" s="8"/>
      <c r="E570" s="8"/>
      <c r="F570" s="13"/>
      <c r="G570" s="13" t="str">
        <f t="shared" si="11"/>
        <v/>
      </c>
    </row>
    <row r="571" spans="1:7" x14ac:dyDescent="0.25">
      <c r="A571" s="3">
        <v>12</v>
      </c>
      <c r="B571" s="8"/>
      <c r="C571" s="1" t="s">
        <v>1922</v>
      </c>
      <c r="D571" s="8" t="s">
        <v>13</v>
      </c>
      <c r="E571" s="8">
        <v>1</v>
      </c>
      <c r="F571" s="13">
        <v>0</v>
      </c>
      <c r="G571" s="13">
        <f t="shared" si="11"/>
        <v>0</v>
      </c>
    </row>
    <row r="572" spans="1:7" x14ac:dyDescent="0.25">
      <c r="A572" s="3"/>
      <c r="B572" s="8"/>
      <c r="C572" s="1" t="s">
        <v>1924</v>
      </c>
      <c r="D572" s="8"/>
      <c r="E572" s="8"/>
      <c r="F572" s="13"/>
      <c r="G572" s="13" t="str">
        <f t="shared" si="11"/>
        <v/>
      </c>
    </row>
    <row r="573" spans="1:7" x14ac:dyDescent="0.25">
      <c r="A573" s="3"/>
      <c r="B573" s="8"/>
      <c r="C573" s="1" t="s">
        <v>1923</v>
      </c>
      <c r="D573" s="8"/>
      <c r="E573" s="8"/>
      <c r="F573" s="13"/>
      <c r="G573" s="13" t="str">
        <f t="shared" si="11"/>
        <v/>
      </c>
    </row>
    <row r="574" spans="1:7" x14ac:dyDescent="0.25">
      <c r="A574" s="3"/>
      <c r="B574" s="8"/>
      <c r="C574" s="1"/>
      <c r="D574" s="8"/>
      <c r="E574" s="8"/>
      <c r="F574" s="13"/>
      <c r="G574" s="13" t="str">
        <f t="shared" si="11"/>
        <v/>
      </c>
    </row>
    <row r="575" spans="1:7" x14ac:dyDescent="0.25">
      <c r="A575" s="3"/>
      <c r="B575" s="8"/>
      <c r="C575" s="1"/>
      <c r="D575" s="8"/>
      <c r="E575" s="8"/>
      <c r="F575" s="13"/>
      <c r="G575" s="13" t="str">
        <f t="shared" si="11"/>
        <v/>
      </c>
    </row>
    <row r="576" spans="1:7" x14ac:dyDescent="0.25">
      <c r="A576" s="3"/>
      <c r="B576" s="8"/>
      <c r="C576" s="1"/>
      <c r="D576" s="8"/>
      <c r="E576" s="8"/>
      <c r="F576" s="13"/>
      <c r="G576" s="13" t="str">
        <f t="shared" si="11"/>
        <v/>
      </c>
    </row>
    <row r="577" spans="1:7" x14ac:dyDescent="0.25">
      <c r="A577" s="3"/>
      <c r="B577" s="8"/>
      <c r="C577" s="1"/>
      <c r="D577" s="8"/>
      <c r="E577" s="8"/>
      <c r="F577" s="13"/>
      <c r="G577" s="13" t="str">
        <f t="shared" si="11"/>
        <v/>
      </c>
    </row>
    <row r="578" spans="1:7" x14ac:dyDescent="0.25">
      <c r="A578" s="3"/>
      <c r="B578" s="8"/>
      <c r="C578" s="1"/>
      <c r="D578" s="8"/>
      <c r="E578" s="8"/>
      <c r="F578" s="13"/>
      <c r="G578" s="13" t="str">
        <f t="shared" si="11"/>
        <v/>
      </c>
    </row>
    <row r="579" spans="1:7" x14ac:dyDescent="0.25">
      <c r="A579" s="3"/>
      <c r="B579" s="8"/>
      <c r="C579" s="1"/>
      <c r="D579" s="8"/>
      <c r="E579" s="8"/>
      <c r="F579" s="13"/>
      <c r="G579" s="13" t="str">
        <f t="shared" si="11"/>
        <v/>
      </c>
    </row>
    <row r="580" spans="1:7" x14ac:dyDescent="0.25">
      <c r="A580" s="3"/>
      <c r="B580" s="8"/>
      <c r="C580" s="1"/>
      <c r="D580" s="8"/>
      <c r="E580" s="8"/>
      <c r="F580" s="13"/>
      <c r="G580" s="13" t="str">
        <f t="shared" si="11"/>
        <v/>
      </c>
    </row>
    <row r="581" spans="1:7" x14ac:dyDescent="0.25">
      <c r="A581" s="3"/>
      <c r="B581" s="8"/>
      <c r="C581" s="1"/>
      <c r="D581" s="8"/>
      <c r="E581" s="8"/>
      <c r="F581" s="13"/>
      <c r="G581" s="13" t="str">
        <f t="shared" si="11"/>
        <v/>
      </c>
    </row>
    <row r="582" spans="1:7" x14ac:dyDescent="0.25">
      <c r="A582" s="3"/>
      <c r="B582" s="8"/>
      <c r="C582" s="1"/>
      <c r="D582" s="8"/>
      <c r="E582" s="8"/>
      <c r="F582" s="13"/>
      <c r="G582" s="13" t="str">
        <f t="shared" si="11"/>
        <v/>
      </c>
    </row>
    <row r="583" spans="1:7" x14ac:dyDescent="0.25">
      <c r="A583" s="3"/>
      <c r="B583" s="8"/>
      <c r="C583" s="1"/>
      <c r="D583" s="8"/>
      <c r="E583" s="8"/>
      <c r="F583" s="13"/>
      <c r="G583" s="13" t="str">
        <f t="shared" si="11"/>
        <v/>
      </c>
    </row>
    <row r="584" spans="1:7" x14ac:dyDescent="0.25">
      <c r="A584" s="3"/>
      <c r="B584" s="8"/>
      <c r="C584" s="1"/>
      <c r="D584" s="8"/>
      <c r="E584" s="8"/>
      <c r="F584" s="13"/>
      <c r="G584" s="13" t="str">
        <f t="shared" si="11"/>
        <v/>
      </c>
    </row>
    <row r="585" spans="1:7" x14ac:dyDescent="0.25">
      <c r="A585" s="3"/>
      <c r="B585" s="8"/>
      <c r="C585" s="1"/>
      <c r="D585" s="8"/>
      <c r="E585" s="8"/>
      <c r="F585" s="13"/>
      <c r="G585" s="13" t="str">
        <f t="shared" si="11"/>
        <v/>
      </c>
    </row>
    <row r="586" spans="1:7" x14ac:dyDescent="0.25">
      <c r="A586" s="3"/>
      <c r="B586" s="8"/>
      <c r="C586" s="1"/>
      <c r="D586" s="8"/>
      <c r="E586" s="8"/>
      <c r="F586" s="13"/>
      <c r="G586" s="13" t="str">
        <f t="shared" si="11"/>
        <v/>
      </c>
    </row>
    <row r="587" spans="1:7" x14ac:dyDescent="0.25">
      <c r="A587" s="3"/>
      <c r="B587" s="8"/>
      <c r="C587" s="1"/>
      <c r="D587" s="8"/>
      <c r="E587" s="8"/>
      <c r="F587" s="13"/>
      <c r="G587" s="13" t="str">
        <f>IFERROR(IF(E587&gt;0,((F587)*E587),""),"")</f>
        <v/>
      </c>
    </row>
    <row r="588" spans="1:7" x14ac:dyDescent="0.25">
      <c r="A588" s="4"/>
      <c r="B588" s="4"/>
      <c r="C588" s="160" t="s">
        <v>1744</v>
      </c>
      <c r="D588" s="161"/>
      <c r="E588" s="161"/>
      <c r="F588" s="162"/>
      <c r="G588" s="14">
        <f>SUM(G541:G587)</f>
        <v>0</v>
      </c>
    </row>
    <row r="589" spans="1:7" ht="30" x14ac:dyDescent="0.25">
      <c r="A589" s="2" t="s">
        <v>0</v>
      </c>
      <c r="B589" s="2" t="s">
        <v>1</v>
      </c>
      <c r="C589" s="2" t="s">
        <v>6</v>
      </c>
      <c r="D589" s="2" t="s">
        <v>2</v>
      </c>
      <c r="E589" s="2" t="s">
        <v>3</v>
      </c>
      <c r="F589" s="12" t="s">
        <v>4</v>
      </c>
      <c r="G589" s="12" t="s">
        <v>5</v>
      </c>
    </row>
    <row r="590" spans="1:7" x14ac:dyDescent="0.25">
      <c r="A590" s="19"/>
      <c r="B590" s="22"/>
      <c r="C590" s="20" t="s">
        <v>1925</v>
      </c>
      <c r="D590" s="20"/>
      <c r="E590" s="20"/>
      <c r="F590" s="20"/>
      <c r="G590" s="21"/>
    </row>
    <row r="591" spans="1:7" x14ac:dyDescent="0.25">
      <c r="A591" s="3"/>
      <c r="B591" s="8"/>
      <c r="C591" s="18" t="s">
        <v>1928</v>
      </c>
      <c r="D591" s="8"/>
      <c r="E591" s="8"/>
      <c r="F591" s="13"/>
      <c r="G591" s="13" t="str">
        <f>IFERROR(IF(E591&gt;0,((F591)*E591),""),"")</f>
        <v/>
      </c>
    </row>
    <row r="592" spans="1:7" x14ac:dyDescent="0.25">
      <c r="A592" s="3"/>
      <c r="B592" s="8"/>
      <c r="C592" s="18" t="s">
        <v>1929</v>
      </c>
      <c r="D592" s="8"/>
      <c r="E592" s="8"/>
      <c r="F592" s="13"/>
      <c r="G592" s="13" t="str">
        <f t="shared" ref="G592:G635" si="14">IFERROR(IF(E592&gt;0,((F592)*E592),""),"")</f>
        <v/>
      </c>
    </row>
    <row r="593" spans="1:7" x14ac:dyDescent="0.25">
      <c r="A593" s="3"/>
      <c r="B593" s="8"/>
      <c r="C593" s="1"/>
      <c r="D593" s="8"/>
      <c r="E593" s="8"/>
      <c r="F593" s="13"/>
      <c r="G593" s="13" t="str">
        <f t="shared" si="14"/>
        <v/>
      </c>
    </row>
    <row r="594" spans="1:7" x14ac:dyDescent="0.25">
      <c r="A594" s="3"/>
      <c r="B594" s="8"/>
      <c r="C594" s="18" t="s">
        <v>1926</v>
      </c>
      <c r="D594" s="8"/>
      <c r="E594" s="8"/>
      <c r="F594" s="13"/>
      <c r="G594" s="13" t="str">
        <f t="shared" si="14"/>
        <v/>
      </c>
    </row>
    <row r="595" spans="1:7" x14ac:dyDescent="0.25">
      <c r="A595" s="3"/>
      <c r="B595" s="8"/>
      <c r="C595" s="18"/>
      <c r="D595" s="8"/>
      <c r="E595" s="8"/>
      <c r="F595" s="13"/>
      <c r="G595" s="13" t="str">
        <f t="shared" si="14"/>
        <v/>
      </c>
    </row>
    <row r="596" spans="1:7" x14ac:dyDescent="0.25">
      <c r="A596" s="3"/>
      <c r="B596" s="8"/>
      <c r="C596" s="18" t="s">
        <v>1927</v>
      </c>
      <c r="D596" s="8"/>
      <c r="E596" s="8"/>
      <c r="F596" s="13"/>
      <c r="G596" s="13" t="str">
        <f t="shared" si="14"/>
        <v/>
      </c>
    </row>
    <row r="597" spans="1:7" x14ac:dyDescent="0.25">
      <c r="A597" s="3"/>
      <c r="B597" s="8"/>
      <c r="C597" s="1"/>
      <c r="D597" s="8"/>
      <c r="E597" s="8"/>
      <c r="F597" s="13"/>
      <c r="G597" s="13" t="str">
        <f t="shared" si="14"/>
        <v/>
      </c>
    </row>
    <row r="598" spans="1:7" x14ac:dyDescent="0.25">
      <c r="A598" s="3"/>
      <c r="B598" s="8"/>
      <c r="C598" s="18" t="s">
        <v>1930</v>
      </c>
      <c r="D598" s="8"/>
      <c r="E598" s="8"/>
      <c r="F598" s="13"/>
      <c r="G598" s="13" t="str">
        <f t="shared" si="14"/>
        <v/>
      </c>
    </row>
    <row r="599" spans="1:7" x14ac:dyDescent="0.25">
      <c r="A599" s="3"/>
      <c r="B599" s="8"/>
      <c r="C599" s="18" t="s">
        <v>2706</v>
      </c>
      <c r="D599" s="8"/>
      <c r="E599" s="8"/>
      <c r="F599" s="13"/>
      <c r="G599" s="13" t="str">
        <f t="shared" si="14"/>
        <v/>
      </c>
    </row>
    <row r="600" spans="1:7" x14ac:dyDescent="0.25">
      <c r="A600" s="3"/>
      <c r="B600" s="8"/>
      <c r="C600" s="1"/>
      <c r="D600" s="8"/>
      <c r="E600" s="8"/>
      <c r="F600" s="13"/>
      <c r="G600" s="13" t="str">
        <f t="shared" si="14"/>
        <v/>
      </c>
    </row>
    <row r="601" spans="1:7" x14ac:dyDescent="0.25">
      <c r="A601" s="3">
        <v>1</v>
      </c>
      <c r="B601" s="8"/>
      <c r="C601" s="1" t="s">
        <v>1931</v>
      </c>
      <c r="D601" s="8" t="s">
        <v>247</v>
      </c>
      <c r="E601" s="8">
        <v>99</v>
      </c>
      <c r="F601" s="13">
        <v>0</v>
      </c>
      <c r="G601" s="13">
        <f t="shared" si="14"/>
        <v>0</v>
      </c>
    </row>
    <row r="602" spans="1:7" x14ac:dyDescent="0.25">
      <c r="A602" s="3"/>
      <c r="B602" s="8"/>
      <c r="C602" s="1" t="s">
        <v>1932</v>
      </c>
      <c r="D602" s="8"/>
      <c r="E602" s="8"/>
      <c r="F602" s="13"/>
      <c r="G602" s="13" t="str">
        <f t="shared" si="14"/>
        <v/>
      </c>
    </row>
    <row r="603" spans="1:7" x14ac:dyDescent="0.25">
      <c r="A603" s="3"/>
      <c r="B603" s="8"/>
      <c r="C603" s="1"/>
      <c r="D603" s="8"/>
      <c r="E603" s="8"/>
      <c r="F603" s="13"/>
      <c r="G603" s="13" t="str">
        <f t="shared" si="14"/>
        <v/>
      </c>
    </row>
    <row r="604" spans="1:7" x14ac:dyDescent="0.25">
      <c r="A604" s="3">
        <v>2</v>
      </c>
      <c r="B604" s="8"/>
      <c r="C604" s="1" t="s">
        <v>1933</v>
      </c>
      <c r="D604" s="8" t="s">
        <v>252</v>
      </c>
      <c r="E604" s="8">
        <v>2</v>
      </c>
      <c r="F604" s="13">
        <v>0</v>
      </c>
      <c r="G604" s="13">
        <f t="shared" si="14"/>
        <v>0</v>
      </c>
    </row>
    <row r="605" spans="1:7" x14ac:dyDescent="0.25">
      <c r="A605" s="3"/>
      <c r="B605" s="8"/>
      <c r="C605" s="1" t="s">
        <v>1934</v>
      </c>
      <c r="D605" s="8"/>
      <c r="E605" s="8"/>
      <c r="F605" s="13"/>
      <c r="G605" s="13" t="str">
        <f t="shared" si="14"/>
        <v/>
      </c>
    </row>
    <row r="606" spans="1:7" x14ac:dyDescent="0.25">
      <c r="A606" s="3"/>
      <c r="B606" s="8"/>
      <c r="C606" s="1" t="s">
        <v>1935</v>
      </c>
      <c r="D606" s="8"/>
      <c r="E606" s="8"/>
      <c r="F606" s="13"/>
      <c r="G606" s="13" t="str">
        <f t="shared" si="14"/>
        <v/>
      </c>
    </row>
    <row r="607" spans="1:7" x14ac:dyDescent="0.25">
      <c r="A607" s="3"/>
      <c r="B607" s="8"/>
      <c r="C607" s="1" t="s">
        <v>1936</v>
      </c>
      <c r="D607" s="8"/>
      <c r="E607" s="8"/>
      <c r="F607" s="13"/>
      <c r="G607" s="13" t="str">
        <f t="shared" si="14"/>
        <v/>
      </c>
    </row>
    <row r="608" spans="1:7" x14ac:dyDescent="0.25">
      <c r="A608" s="3"/>
      <c r="B608" s="8"/>
      <c r="C608" s="1" t="s">
        <v>1937</v>
      </c>
      <c r="D608" s="8"/>
      <c r="E608" s="8"/>
      <c r="F608" s="13"/>
      <c r="G608" s="13" t="str">
        <f t="shared" si="14"/>
        <v/>
      </c>
    </row>
    <row r="609" spans="1:7" x14ac:dyDescent="0.25">
      <c r="A609" s="3"/>
      <c r="B609" s="8"/>
      <c r="C609" s="1" t="s">
        <v>1938</v>
      </c>
      <c r="D609" s="8"/>
      <c r="E609" s="8"/>
      <c r="F609" s="13"/>
      <c r="G609" s="13" t="str">
        <f t="shared" si="14"/>
        <v/>
      </c>
    </row>
    <row r="610" spans="1:7" x14ac:dyDescent="0.25">
      <c r="A610" s="3"/>
      <c r="B610" s="8"/>
      <c r="C610" s="1"/>
      <c r="D610" s="8"/>
      <c r="E610" s="8"/>
      <c r="F610" s="13"/>
      <c r="G610" s="13" t="str">
        <f t="shared" si="14"/>
        <v/>
      </c>
    </row>
    <row r="611" spans="1:7" x14ac:dyDescent="0.25">
      <c r="A611" s="3"/>
      <c r="B611" s="8"/>
      <c r="C611" s="18" t="s">
        <v>2707</v>
      </c>
      <c r="D611" s="8"/>
      <c r="E611" s="8"/>
      <c r="F611" s="13"/>
      <c r="G611" s="13" t="str">
        <f t="shared" si="14"/>
        <v/>
      </c>
    </row>
    <row r="612" spans="1:7" x14ac:dyDescent="0.25">
      <c r="A612" s="3"/>
      <c r="B612" s="8"/>
      <c r="C612" s="1"/>
      <c r="D612" s="8"/>
      <c r="E612" s="8"/>
      <c r="F612" s="13"/>
      <c r="G612" s="13" t="str">
        <f t="shared" si="14"/>
        <v/>
      </c>
    </row>
    <row r="613" spans="1:7" x14ac:dyDescent="0.25">
      <c r="A613" s="3">
        <v>3</v>
      </c>
      <c r="B613" s="8"/>
      <c r="C613" s="1" t="s">
        <v>1939</v>
      </c>
      <c r="D613" s="8" t="s">
        <v>247</v>
      </c>
      <c r="E613" s="8">
        <v>99</v>
      </c>
      <c r="F613" s="13">
        <v>0</v>
      </c>
      <c r="G613" s="13">
        <f t="shared" si="14"/>
        <v>0</v>
      </c>
    </row>
    <row r="614" spans="1:7" x14ac:dyDescent="0.25">
      <c r="A614" s="3"/>
      <c r="B614" s="8"/>
      <c r="C614" s="1" t="s">
        <v>1940</v>
      </c>
      <c r="D614" s="8"/>
      <c r="E614" s="8"/>
      <c r="F614" s="13"/>
      <c r="G614" s="13" t="str">
        <f t="shared" si="14"/>
        <v/>
      </c>
    </row>
    <row r="615" spans="1:7" x14ac:dyDescent="0.25">
      <c r="A615" s="3"/>
      <c r="B615" s="8"/>
      <c r="C615" s="1" t="s">
        <v>1941</v>
      </c>
      <c r="D615" s="8"/>
      <c r="E615" s="8"/>
      <c r="F615" s="13"/>
      <c r="G615" s="13" t="str">
        <f t="shared" si="14"/>
        <v/>
      </c>
    </row>
    <row r="616" spans="1:7" x14ac:dyDescent="0.25">
      <c r="A616" s="3"/>
      <c r="B616" s="8"/>
      <c r="C616" s="1"/>
      <c r="D616" s="8"/>
      <c r="E616" s="8"/>
      <c r="F616" s="13"/>
      <c r="G616" s="13" t="str">
        <f t="shared" si="14"/>
        <v/>
      </c>
    </row>
    <row r="617" spans="1:7" x14ac:dyDescent="0.25">
      <c r="A617" s="3"/>
      <c r="B617" s="8"/>
      <c r="C617" s="18" t="s">
        <v>1942</v>
      </c>
      <c r="D617" s="8"/>
      <c r="E617" s="8"/>
      <c r="F617" s="13"/>
      <c r="G617" s="13" t="str">
        <f t="shared" si="14"/>
        <v/>
      </c>
    </row>
    <row r="618" spans="1:7" x14ac:dyDescent="0.25">
      <c r="A618" s="3"/>
      <c r="B618" s="8"/>
      <c r="C618" s="1"/>
      <c r="D618" s="8"/>
      <c r="E618" s="8"/>
      <c r="F618" s="13"/>
      <c r="G618" s="13" t="str">
        <f t="shared" si="14"/>
        <v/>
      </c>
    </row>
    <row r="619" spans="1:7" x14ac:dyDescent="0.25">
      <c r="A619" s="3">
        <v>4</v>
      </c>
      <c r="B619" s="8"/>
      <c r="C619" s="1" t="s">
        <v>1943</v>
      </c>
      <c r="D619" s="8" t="s">
        <v>256</v>
      </c>
      <c r="E619" s="8">
        <v>105</v>
      </c>
      <c r="F619" s="13">
        <v>0</v>
      </c>
      <c r="G619" s="13">
        <f t="shared" si="14"/>
        <v>0</v>
      </c>
    </row>
    <row r="620" spans="1:7" x14ac:dyDescent="0.25">
      <c r="A620" s="3"/>
      <c r="B620" s="8"/>
      <c r="C620" s="1"/>
      <c r="D620" s="8"/>
      <c r="E620" s="8"/>
      <c r="F620" s="13"/>
      <c r="G620" s="13" t="str">
        <f t="shared" si="14"/>
        <v/>
      </c>
    </row>
    <row r="621" spans="1:7" x14ac:dyDescent="0.25">
      <c r="A621" s="3">
        <v>5</v>
      </c>
      <c r="B621" s="8"/>
      <c r="C621" s="1" t="s">
        <v>1944</v>
      </c>
      <c r="D621" s="8" t="s">
        <v>252</v>
      </c>
      <c r="E621" s="8">
        <v>3</v>
      </c>
      <c r="F621" s="13">
        <v>0</v>
      </c>
      <c r="G621" s="13">
        <f t="shared" si="14"/>
        <v>0</v>
      </c>
    </row>
    <row r="622" spans="1:7" x14ac:dyDescent="0.25">
      <c r="A622" s="3"/>
      <c r="B622" s="8"/>
      <c r="C622" s="1"/>
      <c r="D622" s="8"/>
      <c r="E622" s="8"/>
      <c r="F622" s="13"/>
      <c r="G622" s="13" t="str">
        <f t="shared" si="14"/>
        <v/>
      </c>
    </row>
    <row r="623" spans="1:7" x14ac:dyDescent="0.25">
      <c r="A623" s="3"/>
      <c r="B623" s="8"/>
      <c r="C623" s="18" t="s">
        <v>1946</v>
      </c>
      <c r="D623" s="8" t="s">
        <v>1392</v>
      </c>
      <c r="E623" s="8"/>
      <c r="F623" s="13"/>
      <c r="G623" s="13" t="str">
        <f t="shared" si="14"/>
        <v/>
      </c>
    </row>
    <row r="624" spans="1:7" x14ac:dyDescent="0.25">
      <c r="A624" s="3"/>
      <c r="B624" s="8"/>
      <c r="C624" s="1"/>
      <c r="D624" s="8"/>
      <c r="E624" s="8"/>
      <c r="F624" s="13"/>
      <c r="G624" s="13" t="str">
        <f t="shared" si="14"/>
        <v/>
      </c>
    </row>
    <row r="625" spans="1:7" x14ac:dyDescent="0.25">
      <c r="A625" s="3"/>
      <c r="B625" s="8"/>
      <c r="C625" s="18" t="s">
        <v>1947</v>
      </c>
      <c r="D625" s="8" t="s">
        <v>1392</v>
      </c>
      <c r="E625" s="8"/>
      <c r="F625" s="13"/>
      <c r="G625" s="13" t="str">
        <f t="shared" si="14"/>
        <v/>
      </c>
    </row>
    <row r="626" spans="1:7" x14ac:dyDescent="0.25">
      <c r="A626" s="3"/>
      <c r="B626" s="8"/>
      <c r="C626" s="1"/>
      <c r="D626" s="8"/>
      <c r="E626" s="8"/>
      <c r="F626" s="13"/>
      <c r="G626" s="13" t="str">
        <f t="shared" si="14"/>
        <v/>
      </c>
    </row>
    <row r="627" spans="1:7" x14ac:dyDescent="0.25">
      <c r="A627" s="3"/>
      <c r="B627" s="8"/>
      <c r="C627" s="18" t="s">
        <v>2951</v>
      </c>
      <c r="D627" s="8"/>
      <c r="E627" s="8"/>
      <c r="F627" s="13"/>
      <c r="G627" s="13" t="str">
        <f t="shared" si="14"/>
        <v/>
      </c>
    </row>
    <row r="628" spans="1:7" x14ac:dyDescent="0.25">
      <c r="A628" s="3"/>
      <c r="B628" s="8"/>
      <c r="C628" s="1"/>
      <c r="D628" s="8"/>
      <c r="E628" s="8"/>
      <c r="F628" s="13"/>
      <c r="G628" s="13" t="str">
        <f t="shared" si="14"/>
        <v/>
      </c>
    </row>
    <row r="629" spans="1:7" x14ac:dyDescent="0.25">
      <c r="A629" s="3"/>
      <c r="B629" s="8"/>
      <c r="C629" s="18" t="s">
        <v>1948</v>
      </c>
      <c r="D629" s="8"/>
      <c r="E629" s="8"/>
      <c r="F629" s="13"/>
      <c r="G629" s="13" t="str">
        <f t="shared" si="14"/>
        <v/>
      </c>
    </row>
    <row r="630" spans="1:7" x14ac:dyDescent="0.25">
      <c r="A630" s="3"/>
      <c r="B630" s="8"/>
      <c r="C630" s="18" t="s">
        <v>1949</v>
      </c>
      <c r="D630" s="8"/>
      <c r="E630" s="8"/>
      <c r="F630" s="13"/>
      <c r="G630" s="13" t="str">
        <f t="shared" si="14"/>
        <v/>
      </c>
    </row>
    <row r="631" spans="1:7" x14ac:dyDescent="0.25">
      <c r="A631" s="3"/>
      <c r="B631" s="8"/>
      <c r="C631" s="18" t="s">
        <v>1950</v>
      </c>
      <c r="D631" s="8"/>
      <c r="E631" s="8"/>
      <c r="F631" s="13"/>
      <c r="G631" s="13" t="str">
        <f t="shared" si="14"/>
        <v/>
      </c>
    </row>
    <row r="632" spans="1:7" x14ac:dyDescent="0.25">
      <c r="A632" s="3"/>
      <c r="B632" s="8"/>
      <c r="C632" s="18" t="s">
        <v>1951</v>
      </c>
      <c r="D632" s="8"/>
      <c r="E632" s="8"/>
      <c r="F632" s="13"/>
      <c r="G632" s="13" t="str">
        <f t="shared" si="14"/>
        <v/>
      </c>
    </row>
    <row r="633" spans="1:7" x14ac:dyDescent="0.25">
      <c r="A633" s="3"/>
      <c r="B633" s="8"/>
      <c r="C633" s="18" t="s">
        <v>1952</v>
      </c>
      <c r="D633" s="8"/>
      <c r="E633" s="8"/>
      <c r="F633" s="13"/>
      <c r="G633" s="13" t="str">
        <f t="shared" si="14"/>
        <v/>
      </c>
    </row>
    <row r="634" spans="1:7" x14ac:dyDescent="0.25">
      <c r="A634" s="3"/>
      <c r="B634" s="8"/>
      <c r="C634" s="18" t="s">
        <v>1953</v>
      </c>
      <c r="D634" s="8"/>
      <c r="E634" s="8"/>
      <c r="F634" s="13"/>
      <c r="G634" s="13" t="str">
        <f t="shared" si="14"/>
        <v/>
      </c>
    </row>
    <row r="635" spans="1:7" x14ac:dyDescent="0.25">
      <c r="A635" s="3"/>
      <c r="B635" s="8"/>
      <c r="C635" s="18" t="s">
        <v>1954</v>
      </c>
      <c r="D635" s="8"/>
      <c r="E635" s="8"/>
      <c r="F635" s="13"/>
      <c r="G635" s="13" t="str">
        <f t="shared" si="14"/>
        <v/>
      </c>
    </row>
    <row r="636" spans="1:7" x14ac:dyDescent="0.25">
      <c r="A636" s="3"/>
      <c r="B636" s="8"/>
      <c r="C636" s="18" t="s">
        <v>1955</v>
      </c>
      <c r="D636" s="8"/>
      <c r="E636" s="8"/>
      <c r="F636" s="13"/>
      <c r="G636" s="13" t="str">
        <f>IFERROR(IF(E636&gt;0,((F636)*E636),""),"")</f>
        <v/>
      </c>
    </row>
    <row r="637" spans="1:7" x14ac:dyDescent="0.25">
      <c r="A637" s="4"/>
      <c r="B637" s="4"/>
      <c r="C637" s="160" t="s">
        <v>7</v>
      </c>
      <c r="D637" s="161"/>
      <c r="E637" s="161"/>
      <c r="F637" s="162"/>
      <c r="G637" s="14">
        <f>SUM(G590:G636)</f>
        <v>0</v>
      </c>
    </row>
    <row r="638" spans="1:7" ht="30" x14ac:dyDescent="0.25">
      <c r="A638" s="2" t="s">
        <v>0</v>
      </c>
      <c r="B638" s="2" t="s">
        <v>1</v>
      </c>
      <c r="C638" s="2" t="s">
        <v>6</v>
      </c>
      <c r="D638" s="2" t="s">
        <v>2</v>
      </c>
      <c r="E638" s="2" t="s">
        <v>3</v>
      </c>
      <c r="F638" s="12" t="s">
        <v>4</v>
      </c>
      <c r="G638" s="12" t="s">
        <v>5</v>
      </c>
    </row>
    <row r="639" spans="1:7" x14ac:dyDescent="0.25">
      <c r="A639" s="5"/>
      <c r="B639" s="4"/>
      <c r="C639" s="160" t="s">
        <v>8</v>
      </c>
      <c r="D639" s="161"/>
      <c r="E639" s="161"/>
      <c r="F639" s="162"/>
      <c r="G639" s="15">
        <f>G637</f>
        <v>0</v>
      </c>
    </row>
    <row r="640" spans="1:7" x14ac:dyDescent="0.25">
      <c r="A640" s="3"/>
      <c r="B640" s="8"/>
      <c r="C640" s="18" t="s">
        <v>1956</v>
      </c>
      <c r="D640" s="8"/>
      <c r="E640" s="8"/>
      <c r="F640" s="13"/>
      <c r="G640" s="13" t="str">
        <f>IFERROR(IF(E640&gt;0,((F640)*E640),""),"")</f>
        <v/>
      </c>
    </row>
    <row r="641" spans="1:7" x14ac:dyDescent="0.25">
      <c r="A641" s="3"/>
      <c r="B641" s="8"/>
      <c r="C641" s="1"/>
      <c r="D641" s="8"/>
      <c r="E641" s="8"/>
      <c r="F641" s="13"/>
      <c r="G641" s="13" t="str">
        <f t="shared" ref="G641:G685" si="15">IFERROR(IF(E641&gt;0,((F641)*E641),""),"")</f>
        <v/>
      </c>
    </row>
    <row r="642" spans="1:7" x14ac:dyDescent="0.25">
      <c r="A642" s="3"/>
      <c r="B642" s="11" t="s">
        <v>1957</v>
      </c>
      <c r="C642" s="18" t="s">
        <v>1958</v>
      </c>
      <c r="D642" s="8"/>
      <c r="E642" s="8"/>
      <c r="F642" s="13"/>
      <c r="G642" s="13" t="str">
        <f t="shared" si="15"/>
        <v/>
      </c>
    </row>
    <row r="643" spans="1:7" x14ac:dyDescent="0.25">
      <c r="A643" s="3"/>
      <c r="B643" s="8"/>
      <c r="C643" s="18" t="s">
        <v>1959</v>
      </c>
      <c r="D643" s="8"/>
      <c r="E643" s="8"/>
      <c r="F643" s="13"/>
      <c r="G643" s="13" t="str">
        <f t="shared" si="15"/>
        <v/>
      </c>
    </row>
    <row r="644" spans="1:7" x14ac:dyDescent="0.25">
      <c r="A644" s="3"/>
      <c r="B644" s="8"/>
      <c r="C644" s="18" t="s">
        <v>1960</v>
      </c>
      <c r="D644" s="8"/>
      <c r="E644" s="8"/>
      <c r="F644" s="13"/>
      <c r="G644" s="13" t="str">
        <f t="shared" si="15"/>
        <v/>
      </c>
    </row>
    <row r="645" spans="1:7" x14ac:dyDescent="0.25">
      <c r="A645" s="3"/>
      <c r="B645" s="8"/>
      <c r="C645" s="18" t="s">
        <v>1961</v>
      </c>
      <c r="D645" s="8"/>
      <c r="E645" s="8"/>
      <c r="F645" s="13"/>
      <c r="G645" s="13" t="str">
        <f t="shared" si="15"/>
        <v/>
      </c>
    </row>
    <row r="646" spans="1:7" x14ac:dyDescent="0.25">
      <c r="A646" s="3"/>
      <c r="B646" s="8"/>
      <c r="C646" s="18" t="s">
        <v>1962</v>
      </c>
      <c r="D646" s="8"/>
      <c r="E646" s="8"/>
      <c r="F646" s="13"/>
      <c r="G646" s="13" t="str">
        <f t="shared" si="15"/>
        <v/>
      </c>
    </row>
    <row r="647" spans="1:7" x14ac:dyDescent="0.25">
      <c r="A647" s="3"/>
      <c r="B647" s="8"/>
      <c r="C647" s="1"/>
      <c r="D647" s="8"/>
      <c r="E647" s="8"/>
      <c r="F647" s="13"/>
      <c r="G647" s="13" t="str">
        <f t="shared" si="15"/>
        <v/>
      </c>
    </row>
    <row r="648" spans="1:7" x14ac:dyDescent="0.25">
      <c r="A648" s="3">
        <v>6</v>
      </c>
      <c r="B648" s="8"/>
      <c r="C648" s="1" t="s">
        <v>1963</v>
      </c>
      <c r="D648" s="8" t="s">
        <v>247</v>
      </c>
      <c r="E648" s="8">
        <v>421</v>
      </c>
      <c r="F648" s="13">
        <v>0</v>
      </c>
      <c r="G648" s="13">
        <f t="shared" si="15"/>
        <v>0</v>
      </c>
    </row>
    <row r="649" spans="1:7" x14ac:dyDescent="0.25">
      <c r="A649" s="3"/>
      <c r="B649" s="8"/>
      <c r="C649" s="1" t="s">
        <v>1964</v>
      </c>
      <c r="D649" s="8"/>
      <c r="E649" s="8"/>
      <c r="F649" s="13"/>
      <c r="G649" s="13" t="str">
        <f t="shared" si="15"/>
        <v/>
      </c>
    </row>
    <row r="650" spans="1:7" x14ac:dyDescent="0.25">
      <c r="A650" s="3"/>
      <c r="B650" s="8"/>
      <c r="C650" s="1"/>
      <c r="D650" s="8"/>
      <c r="E650" s="8"/>
      <c r="F650" s="13"/>
      <c r="G650" s="13" t="str">
        <f t="shared" si="15"/>
        <v/>
      </c>
    </row>
    <row r="651" spans="1:7" x14ac:dyDescent="0.25">
      <c r="A651" s="3"/>
      <c r="B651" s="11" t="s">
        <v>1966</v>
      </c>
      <c r="C651" s="18" t="s">
        <v>1965</v>
      </c>
      <c r="D651" s="8"/>
      <c r="E651" s="8"/>
      <c r="F651" s="13"/>
      <c r="G651" s="13" t="str">
        <f t="shared" si="15"/>
        <v/>
      </c>
    </row>
    <row r="652" spans="1:7" x14ac:dyDescent="0.25">
      <c r="A652" s="3"/>
      <c r="B652" s="8"/>
      <c r="C652" s="1"/>
      <c r="D652" s="8"/>
      <c r="E652" s="8"/>
      <c r="F652" s="13"/>
      <c r="G652" s="13" t="str">
        <f t="shared" si="15"/>
        <v/>
      </c>
    </row>
    <row r="653" spans="1:7" x14ac:dyDescent="0.25">
      <c r="A653" s="3">
        <v>7</v>
      </c>
      <c r="B653" s="8"/>
      <c r="C653" s="1" t="s">
        <v>1967</v>
      </c>
      <c r="D653" s="8" t="s">
        <v>256</v>
      </c>
      <c r="E653" s="8">
        <v>96</v>
      </c>
      <c r="F653" s="13">
        <v>0</v>
      </c>
      <c r="G653" s="13">
        <f t="shared" si="15"/>
        <v>0</v>
      </c>
    </row>
    <row r="654" spans="1:7" x14ac:dyDescent="0.25">
      <c r="A654" s="3"/>
      <c r="B654" s="8"/>
      <c r="C654" s="1"/>
      <c r="D654" s="8"/>
      <c r="E654" s="8"/>
      <c r="F654" s="13"/>
      <c r="G654" s="13" t="str">
        <f t="shared" si="15"/>
        <v/>
      </c>
    </row>
    <row r="655" spans="1:7" x14ac:dyDescent="0.25">
      <c r="A655" s="3"/>
      <c r="B655" s="11" t="s">
        <v>1968</v>
      </c>
      <c r="C655" s="18" t="s">
        <v>1969</v>
      </c>
      <c r="D655" s="8"/>
      <c r="E655" s="8"/>
      <c r="F655" s="13"/>
      <c r="G655" s="13" t="str">
        <f t="shared" si="15"/>
        <v/>
      </c>
    </row>
    <row r="656" spans="1:7" x14ac:dyDescent="0.25">
      <c r="A656" s="3"/>
      <c r="B656" s="8"/>
      <c r="C656" s="1"/>
      <c r="D656" s="8"/>
      <c r="E656" s="8"/>
      <c r="F656" s="13"/>
      <c r="G656" s="13" t="str">
        <f t="shared" si="15"/>
        <v/>
      </c>
    </row>
    <row r="657" spans="1:7" x14ac:dyDescent="0.25">
      <c r="A657" s="3"/>
      <c r="B657" s="8"/>
      <c r="C657" s="18" t="s">
        <v>1970</v>
      </c>
      <c r="D657" s="8"/>
      <c r="E657" s="8"/>
      <c r="F657" s="13"/>
      <c r="G657" s="13" t="str">
        <f t="shared" si="15"/>
        <v/>
      </c>
    </row>
    <row r="658" spans="1:7" x14ac:dyDescent="0.25">
      <c r="A658" s="3"/>
      <c r="B658" s="8"/>
      <c r="C658" s="18" t="s">
        <v>1971</v>
      </c>
      <c r="D658" s="8"/>
      <c r="E658" s="8"/>
      <c r="F658" s="13"/>
      <c r="G658" s="13" t="str">
        <f t="shared" si="15"/>
        <v/>
      </c>
    </row>
    <row r="659" spans="1:7" x14ac:dyDescent="0.25">
      <c r="A659" s="3"/>
      <c r="B659" s="8"/>
      <c r="C659" s="18" t="s">
        <v>1972</v>
      </c>
      <c r="D659" s="8"/>
      <c r="E659" s="8"/>
      <c r="F659" s="13"/>
      <c r="G659" s="13" t="str">
        <f t="shared" si="15"/>
        <v/>
      </c>
    </row>
    <row r="660" spans="1:7" x14ac:dyDescent="0.25">
      <c r="A660" s="3"/>
      <c r="B660" s="8"/>
      <c r="C660" s="18" t="s">
        <v>1973</v>
      </c>
      <c r="D660" s="8"/>
      <c r="E660" s="8"/>
      <c r="F660" s="13"/>
      <c r="G660" s="13" t="str">
        <f t="shared" si="15"/>
        <v/>
      </c>
    </row>
    <row r="661" spans="1:7" x14ac:dyDescent="0.25">
      <c r="A661" s="3"/>
      <c r="B661" s="8"/>
      <c r="C661" s="18" t="s">
        <v>1974</v>
      </c>
      <c r="D661" s="8"/>
      <c r="E661" s="8"/>
      <c r="F661" s="13"/>
      <c r="G661" s="13" t="str">
        <f t="shared" si="15"/>
        <v/>
      </c>
    </row>
    <row r="662" spans="1:7" x14ac:dyDescent="0.25">
      <c r="A662" s="3"/>
      <c r="B662" s="8"/>
      <c r="C662" s="18" t="s">
        <v>3006</v>
      </c>
      <c r="D662" s="8"/>
      <c r="E662" s="8"/>
      <c r="F662" s="13"/>
      <c r="G662" s="13" t="str">
        <f t="shared" si="15"/>
        <v/>
      </c>
    </row>
    <row r="663" spans="1:7" x14ac:dyDescent="0.25">
      <c r="A663" s="3"/>
      <c r="B663" s="8"/>
      <c r="C663" s="1"/>
      <c r="D663" s="8"/>
      <c r="E663" s="8"/>
      <c r="F663" s="13"/>
      <c r="G663" s="13" t="str">
        <f t="shared" si="15"/>
        <v/>
      </c>
    </row>
    <row r="664" spans="1:7" x14ac:dyDescent="0.25">
      <c r="A664" s="3">
        <v>8</v>
      </c>
      <c r="B664" s="8"/>
      <c r="C664" s="1" t="s">
        <v>1975</v>
      </c>
      <c r="D664" s="8" t="s">
        <v>247</v>
      </c>
      <c r="E664" s="8">
        <v>348</v>
      </c>
      <c r="F664" s="13">
        <v>0</v>
      </c>
      <c r="G664" s="13">
        <f t="shared" si="15"/>
        <v>0</v>
      </c>
    </row>
    <row r="665" spans="1:7" x14ac:dyDescent="0.25">
      <c r="A665" s="3"/>
      <c r="B665" s="8"/>
      <c r="C665" s="1" t="s">
        <v>1976</v>
      </c>
      <c r="D665" s="8"/>
      <c r="E665" s="8"/>
      <c r="F665" s="13"/>
      <c r="G665" s="13" t="str">
        <f t="shared" si="15"/>
        <v/>
      </c>
    </row>
    <row r="666" spans="1:7" x14ac:dyDescent="0.25">
      <c r="A666" s="3"/>
      <c r="B666" s="8"/>
      <c r="C666" s="1" t="s">
        <v>1977</v>
      </c>
      <c r="D666" s="8"/>
      <c r="E666" s="8"/>
      <c r="F666" s="13"/>
      <c r="G666" s="13" t="str">
        <f t="shared" si="15"/>
        <v/>
      </c>
    </row>
    <row r="667" spans="1:7" x14ac:dyDescent="0.25">
      <c r="A667" s="3"/>
      <c r="B667" s="8"/>
      <c r="C667" s="1" t="s">
        <v>1978</v>
      </c>
      <c r="D667" s="8"/>
      <c r="E667" s="8"/>
      <c r="F667" s="13"/>
      <c r="G667" s="13" t="str">
        <f t="shared" si="15"/>
        <v/>
      </c>
    </row>
    <row r="668" spans="1:7" x14ac:dyDescent="0.25">
      <c r="A668" s="3"/>
      <c r="B668" s="8"/>
      <c r="C668" s="1" t="s">
        <v>1979</v>
      </c>
      <c r="D668" s="8"/>
      <c r="E668" s="8"/>
      <c r="F668" s="13"/>
      <c r="G668" s="13" t="str">
        <f t="shared" si="15"/>
        <v/>
      </c>
    </row>
    <row r="669" spans="1:7" x14ac:dyDescent="0.25">
      <c r="A669" s="3"/>
      <c r="B669" s="8"/>
      <c r="C669" s="1" t="s">
        <v>1980</v>
      </c>
      <c r="D669" s="8"/>
      <c r="E669" s="8"/>
      <c r="F669" s="13"/>
      <c r="G669" s="13" t="str">
        <f t="shared" si="15"/>
        <v/>
      </c>
    </row>
    <row r="670" spans="1:7" x14ac:dyDescent="0.25">
      <c r="A670" s="3"/>
      <c r="B670" s="8"/>
      <c r="C670" s="1"/>
      <c r="D670" s="8"/>
      <c r="E670" s="8"/>
      <c r="F670" s="13"/>
      <c r="G670" s="13" t="str">
        <f t="shared" si="15"/>
        <v/>
      </c>
    </row>
    <row r="671" spans="1:7" x14ac:dyDescent="0.25">
      <c r="A671" s="3">
        <v>9</v>
      </c>
      <c r="B671" s="8"/>
      <c r="C671" s="1" t="s">
        <v>1981</v>
      </c>
      <c r="D671" s="8" t="s">
        <v>252</v>
      </c>
      <c r="E671" s="8">
        <v>6</v>
      </c>
      <c r="F671" s="13">
        <v>0</v>
      </c>
      <c r="G671" s="13">
        <f t="shared" si="15"/>
        <v>0</v>
      </c>
    </row>
    <row r="672" spans="1:7" x14ac:dyDescent="0.25">
      <c r="A672" s="3"/>
      <c r="B672" s="8"/>
      <c r="C672" s="1" t="s">
        <v>1982</v>
      </c>
      <c r="D672" s="8"/>
      <c r="E672" s="8"/>
      <c r="F672" s="13"/>
      <c r="G672" s="13" t="str">
        <f t="shared" si="15"/>
        <v/>
      </c>
    </row>
    <row r="673" spans="1:7" x14ac:dyDescent="0.25">
      <c r="A673" s="3"/>
      <c r="B673" s="8"/>
      <c r="C673" s="1"/>
      <c r="D673" s="8"/>
      <c r="E673" s="8"/>
      <c r="F673" s="13"/>
      <c r="G673" s="13" t="str">
        <f t="shared" si="15"/>
        <v/>
      </c>
    </row>
    <row r="674" spans="1:7" x14ac:dyDescent="0.25">
      <c r="A674" s="3">
        <v>10</v>
      </c>
      <c r="B674" s="8"/>
      <c r="C674" s="1" t="s">
        <v>1983</v>
      </c>
      <c r="D674" s="8" t="s">
        <v>252</v>
      </c>
      <c r="E674" s="8">
        <v>1</v>
      </c>
      <c r="F674" s="13">
        <v>0</v>
      </c>
      <c r="G674" s="13">
        <f t="shared" si="15"/>
        <v>0</v>
      </c>
    </row>
    <row r="675" spans="1:7" x14ac:dyDescent="0.25">
      <c r="A675" s="3"/>
      <c r="B675" s="8"/>
      <c r="C675" s="1" t="s">
        <v>1984</v>
      </c>
      <c r="D675" s="8"/>
      <c r="E675" s="8"/>
      <c r="F675" s="13"/>
      <c r="G675" s="13" t="str">
        <f t="shared" si="15"/>
        <v/>
      </c>
    </row>
    <row r="676" spans="1:7" x14ac:dyDescent="0.25">
      <c r="A676" s="3"/>
      <c r="B676" s="8"/>
      <c r="C676" s="1"/>
      <c r="D676" s="8"/>
      <c r="E676" s="8"/>
      <c r="F676" s="13"/>
      <c r="G676" s="13" t="str">
        <f t="shared" si="15"/>
        <v/>
      </c>
    </row>
    <row r="677" spans="1:7" x14ac:dyDescent="0.25">
      <c r="A677" s="3">
        <v>11</v>
      </c>
      <c r="B677" s="8"/>
      <c r="C677" s="1" t="s">
        <v>1985</v>
      </c>
      <c r="D677" s="8" t="s">
        <v>252</v>
      </c>
      <c r="E677" s="8">
        <v>1</v>
      </c>
      <c r="F677" s="13">
        <v>0</v>
      </c>
      <c r="G677" s="13">
        <f t="shared" si="15"/>
        <v>0</v>
      </c>
    </row>
    <row r="678" spans="1:7" x14ac:dyDescent="0.25">
      <c r="A678" s="3"/>
      <c r="B678" s="8"/>
      <c r="C678" s="1" t="s">
        <v>1984</v>
      </c>
      <c r="D678" s="8"/>
      <c r="E678" s="8"/>
      <c r="F678" s="13"/>
      <c r="G678" s="13" t="str">
        <f t="shared" si="15"/>
        <v/>
      </c>
    </row>
    <row r="679" spans="1:7" x14ac:dyDescent="0.25">
      <c r="A679" s="3"/>
      <c r="B679" s="8"/>
      <c r="C679" s="1"/>
      <c r="D679" s="8"/>
      <c r="E679" s="8"/>
      <c r="F679" s="13"/>
      <c r="G679" s="13" t="str">
        <f t="shared" si="15"/>
        <v/>
      </c>
    </row>
    <row r="680" spans="1:7" x14ac:dyDescent="0.25">
      <c r="A680" s="3"/>
      <c r="B680" s="11" t="s">
        <v>1986</v>
      </c>
      <c r="C680" s="18" t="s">
        <v>3007</v>
      </c>
      <c r="D680" s="8"/>
      <c r="E680" s="8"/>
      <c r="F680" s="13"/>
      <c r="G680" s="13" t="str">
        <f t="shared" si="15"/>
        <v/>
      </c>
    </row>
    <row r="681" spans="1:7" x14ac:dyDescent="0.25">
      <c r="A681" s="3"/>
      <c r="B681" s="8"/>
      <c r="C681" s="1"/>
      <c r="D681" s="8"/>
      <c r="E681" s="8"/>
      <c r="F681" s="13"/>
      <c r="G681" s="13" t="str">
        <f t="shared" si="15"/>
        <v/>
      </c>
    </row>
    <row r="682" spans="1:7" x14ac:dyDescent="0.25">
      <c r="A682" s="3">
        <v>12</v>
      </c>
      <c r="B682" s="8"/>
      <c r="C682" s="1" t="s">
        <v>1987</v>
      </c>
      <c r="D682" s="8" t="s">
        <v>1945</v>
      </c>
      <c r="E682" s="8">
        <v>300</v>
      </c>
      <c r="F682" s="13">
        <v>0</v>
      </c>
      <c r="G682" s="13">
        <f t="shared" si="15"/>
        <v>0</v>
      </c>
    </row>
    <row r="683" spans="1:7" x14ac:dyDescent="0.25">
      <c r="A683" s="3"/>
      <c r="B683" s="8"/>
      <c r="C683" s="1" t="s">
        <v>1988</v>
      </c>
      <c r="D683" s="8"/>
      <c r="E683" s="8"/>
      <c r="F683" s="13"/>
      <c r="G683" s="13" t="str">
        <f t="shared" si="15"/>
        <v/>
      </c>
    </row>
    <row r="684" spans="1:7" x14ac:dyDescent="0.25">
      <c r="A684" s="3"/>
      <c r="B684" s="8"/>
      <c r="C684" s="1" t="s">
        <v>1989</v>
      </c>
      <c r="D684" s="8"/>
      <c r="E684" s="8"/>
      <c r="F684" s="13"/>
      <c r="G684" s="13" t="str">
        <f t="shared" si="15"/>
        <v/>
      </c>
    </row>
    <row r="685" spans="1:7" x14ac:dyDescent="0.25">
      <c r="A685" s="3"/>
      <c r="B685" s="8"/>
      <c r="C685" s="1" t="s">
        <v>1990</v>
      </c>
      <c r="D685" s="8"/>
      <c r="E685" s="8"/>
      <c r="F685" s="13"/>
      <c r="G685" s="13" t="str">
        <f t="shared" si="15"/>
        <v/>
      </c>
    </row>
    <row r="686" spans="1:7" x14ac:dyDescent="0.25">
      <c r="A686" s="4"/>
      <c r="B686" s="4"/>
      <c r="C686" s="160" t="s">
        <v>7</v>
      </c>
      <c r="D686" s="161"/>
      <c r="E686" s="161"/>
      <c r="F686" s="162"/>
      <c r="G686" s="14">
        <f>SUM(G639:G685)</f>
        <v>0</v>
      </c>
    </row>
    <row r="687" spans="1:7" ht="30" x14ac:dyDescent="0.25">
      <c r="A687" s="2" t="s">
        <v>0</v>
      </c>
      <c r="B687" s="2" t="s">
        <v>1</v>
      </c>
      <c r="C687" s="2" t="s">
        <v>6</v>
      </c>
      <c r="D687" s="2" t="s">
        <v>2</v>
      </c>
      <c r="E687" s="2" t="s">
        <v>3</v>
      </c>
      <c r="F687" s="12" t="s">
        <v>4</v>
      </c>
      <c r="G687" s="12" t="s">
        <v>5</v>
      </c>
    </row>
    <row r="688" spans="1:7" x14ac:dyDescent="0.25">
      <c r="A688" s="5"/>
      <c r="B688" s="4"/>
      <c r="C688" s="160" t="s">
        <v>8</v>
      </c>
      <c r="D688" s="161"/>
      <c r="E688" s="161"/>
      <c r="F688" s="162"/>
      <c r="G688" s="15">
        <f>G686</f>
        <v>0</v>
      </c>
    </row>
    <row r="689" spans="1:7" x14ac:dyDescent="0.25">
      <c r="A689" s="3"/>
      <c r="B689" s="8"/>
      <c r="C689" s="1" t="s">
        <v>1991</v>
      </c>
      <c r="D689" s="8"/>
      <c r="E689" s="8"/>
      <c r="F689" s="13"/>
      <c r="G689" s="13" t="str">
        <f>IFERROR(IF(E689&gt;0,((F689)*E689),""),"")</f>
        <v/>
      </c>
    </row>
    <row r="690" spans="1:7" x14ac:dyDescent="0.25">
      <c r="A690" s="3"/>
      <c r="B690" s="8"/>
      <c r="C690" s="1" t="s">
        <v>1992</v>
      </c>
      <c r="D690" s="8"/>
      <c r="E690" s="8"/>
      <c r="F690" s="13"/>
      <c r="G690" s="13" t="str">
        <f t="shared" ref="G690:G734" si="16">IFERROR(IF(E690&gt;0,((F690)*E690),""),"")</f>
        <v/>
      </c>
    </row>
    <row r="691" spans="1:7" x14ac:dyDescent="0.25">
      <c r="A691" s="3"/>
      <c r="B691" s="11"/>
      <c r="C691" s="18"/>
      <c r="D691" s="8"/>
      <c r="E691" s="8"/>
      <c r="F691" s="13"/>
      <c r="G691" s="13" t="str">
        <f t="shared" si="16"/>
        <v/>
      </c>
    </row>
    <row r="692" spans="1:7" x14ac:dyDescent="0.25">
      <c r="A692" s="3"/>
      <c r="B692" s="8"/>
      <c r="C692" s="18"/>
      <c r="D692" s="8"/>
      <c r="E692" s="8"/>
      <c r="F692" s="13"/>
      <c r="G692" s="13" t="str">
        <f t="shared" si="16"/>
        <v/>
      </c>
    </row>
    <row r="693" spans="1:7" x14ac:dyDescent="0.25">
      <c r="A693" s="3"/>
      <c r="B693" s="8"/>
      <c r="C693" s="18"/>
      <c r="D693" s="8"/>
      <c r="E693" s="8"/>
      <c r="F693" s="13"/>
      <c r="G693" s="13" t="str">
        <f t="shared" si="16"/>
        <v/>
      </c>
    </row>
    <row r="694" spans="1:7" x14ac:dyDescent="0.25">
      <c r="A694" s="3"/>
      <c r="B694" s="8"/>
      <c r="C694" s="18"/>
      <c r="D694" s="8"/>
      <c r="E694" s="8"/>
      <c r="F694" s="13"/>
      <c r="G694" s="13" t="str">
        <f t="shared" si="16"/>
        <v/>
      </c>
    </row>
    <row r="695" spans="1:7" x14ac:dyDescent="0.25">
      <c r="A695" s="3"/>
      <c r="B695" s="8"/>
      <c r="C695" s="18"/>
      <c r="D695" s="8"/>
      <c r="E695" s="8"/>
      <c r="F695" s="13"/>
      <c r="G695" s="13" t="str">
        <f t="shared" si="16"/>
        <v/>
      </c>
    </row>
    <row r="696" spans="1:7" x14ac:dyDescent="0.25">
      <c r="A696" s="3"/>
      <c r="B696" s="8"/>
      <c r="C696" s="1"/>
      <c r="D696" s="8"/>
      <c r="E696" s="8"/>
      <c r="F696" s="13"/>
      <c r="G696" s="13" t="str">
        <f t="shared" si="16"/>
        <v/>
      </c>
    </row>
    <row r="697" spans="1:7" x14ac:dyDescent="0.25">
      <c r="A697" s="3"/>
      <c r="B697" s="8"/>
      <c r="C697" s="1"/>
      <c r="D697" s="8"/>
      <c r="E697" s="8"/>
      <c r="F697" s="13"/>
      <c r="G697" s="13" t="str">
        <f t="shared" si="16"/>
        <v/>
      </c>
    </row>
    <row r="698" spans="1:7" x14ac:dyDescent="0.25">
      <c r="A698" s="3"/>
      <c r="B698" s="8"/>
      <c r="C698" s="1"/>
      <c r="D698" s="8"/>
      <c r="E698" s="8"/>
      <c r="F698" s="13"/>
      <c r="G698" s="13" t="str">
        <f t="shared" si="16"/>
        <v/>
      </c>
    </row>
    <row r="699" spans="1:7" x14ac:dyDescent="0.25">
      <c r="A699" s="3"/>
      <c r="B699" s="8"/>
      <c r="C699" s="1"/>
      <c r="D699" s="8"/>
      <c r="E699" s="8"/>
      <c r="F699" s="13"/>
      <c r="G699" s="13" t="str">
        <f t="shared" si="16"/>
        <v/>
      </c>
    </row>
    <row r="700" spans="1:7" x14ac:dyDescent="0.25">
      <c r="A700" s="3"/>
      <c r="B700" s="11"/>
      <c r="C700" s="18"/>
      <c r="D700" s="8"/>
      <c r="E700" s="8"/>
      <c r="F700" s="13"/>
      <c r="G700" s="13" t="str">
        <f t="shared" si="16"/>
        <v/>
      </c>
    </row>
    <row r="701" spans="1:7" x14ac:dyDescent="0.25">
      <c r="A701" s="3"/>
      <c r="B701" s="8"/>
      <c r="C701" s="1"/>
      <c r="D701" s="8"/>
      <c r="E701" s="8"/>
      <c r="F701" s="13"/>
      <c r="G701" s="13" t="str">
        <f t="shared" si="16"/>
        <v/>
      </c>
    </row>
    <row r="702" spans="1:7" x14ac:dyDescent="0.25">
      <c r="A702" s="3"/>
      <c r="B702" s="8"/>
      <c r="C702" s="1"/>
      <c r="D702" s="8"/>
      <c r="E702" s="8"/>
      <c r="F702" s="13"/>
      <c r="G702" s="13" t="str">
        <f t="shared" si="16"/>
        <v/>
      </c>
    </row>
    <row r="703" spans="1:7" x14ac:dyDescent="0.25">
      <c r="A703" s="3"/>
      <c r="B703" s="8"/>
      <c r="C703" s="1"/>
      <c r="D703" s="8"/>
      <c r="E703" s="8"/>
      <c r="F703" s="13"/>
      <c r="G703" s="13" t="str">
        <f t="shared" si="16"/>
        <v/>
      </c>
    </row>
    <row r="704" spans="1:7" x14ac:dyDescent="0.25">
      <c r="A704" s="3"/>
      <c r="B704" s="11"/>
      <c r="C704" s="18"/>
      <c r="D704" s="8"/>
      <c r="E704" s="8"/>
      <c r="F704" s="13"/>
      <c r="G704" s="13" t="str">
        <f t="shared" si="16"/>
        <v/>
      </c>
    </row>
    <row r="705" spans="1:7" x14ac:dyDescent="0.25">
      <c r="A705" s="3"/>
      <c r="B705" s="8"/>
      <c r="C705" s="1"/>
      <c r="D705" s="8"/>
      <c r="E705" s="8"/>
      <c r="F705" s="13"/>
      <c r="G705" s="13" t="str">
        <f t="shared" si="16"/>
        <v/>
      </c>
    </row>
    <row r="706" spans="1:7" x14ac:dyDescent="0.25">
      <c r="A706" s="3"/>
      <c r="B706" s="8"/>
      <c r="C706" s="18"/>
      <c r="D706" s="8"/>
      <c r="E706" s="8"/>
      <c r="F706" s="13"/>
      <c r="G706" s="13" t="str">
        <f t="shared" si="16"/>
        <v/>
      </c>
    </row>
    <row r="707" spans="1:7" x14ac:dyDescent="0.25">
      <c r="A707" s="3"/>
      <c r="B707" s="8"/>
      <c r="C707" s="18"/>
      <c r="D707" s="8"/>
      <c r="E707" s="8"/>
      <c r="F707" s="13"/>
      <c r="G707" s="13" t="str">
        <f t="shared" si="16"/>
        <v/>
      </c>
    </row>
    <row r="708" spans="1:7" x14ac:dyDescent="0.25">
      <c r="A708" s="3"/>
      <c r="B708" s="8"/>
      <c r="C708" s="18"/>
      <c r="D708" s="8"/>
      <c r="E708" s="8"/>
      <c r="F708" s="13"/>
      <c r="G708" s="13" t="str">
        <f t="shared" si="16"/>
        <v/>
      </c>
    </row>
    <row r="709" spans="1:7" x14ac:dyDescent="0.25">
      <c r="A709" s="3"/>
      <c r="B709" s="8"/>
      <c r="C709" s="18"/>
      <c r="D709" s="8"/>
      <c r="E709" s="8"/>
      <c r="F709" s="13"/>
      <c r="G709" s="13" t="str">
        <f t="shared" si="16"/>
        <v/>
      </c>
    </row>
    <row r="710" spans="1:7" x14ac:dyDescent="0.25">
      <c r="A710" s="3"/>
      <c r="B710" s="8"/>
      <c r="C710" s="18"/>
      <c r="D710" s="8"/>
      <c r="E710" s="8"/>
      <c r="F710" s="13"/>
      <c r="G710" s="13" t="str">
        <f t="shared" si="16"/>
        <v/>
      </c>
    </row>
    <row r="711" spans="1:7" x14ac:dyDescent="0.25">
      <c r="A711" s="3"/>
      <c r="B711" s="8"/>
      <c r="C711" s="18"/>
      <c r="D711" s="8"/>
      <c r="E711" s="8"/>
      <c r="F711" s="13"/>
      <c r="G711" s="13" t="str">
        <f t="shared" si="16"/>
        <v/>
      </c>
    </row>
    <row r="712" spans="1:7" x14ac:dyDescent="0.25">
      <c r="A712" s="3"/>
      <c r="B712" s="8"/>
      <c r="C712" s="1"/>
      <c r="D712" s="8"/>
      <c r="E712" s="8"/>
      <c r="F712" s="13"/>
      <c r="G712" s="13" t="str">
        <f t="shared" si="16"/>
        <v/>
      </c>
    </row>
    <row r="713" spans="1:7" x14ac:dyDescent="0.25">
      <c r="A713" s="3"/>
      <c r="B713" s="8"/>
      <c r="C713" s="1"/>
      <c r="D713" s="8"/>
      <c r="E713" s="8"/>
      <c r="F713" s="13"/>
      <c r="G713" s="13" t="str">
        <f t="shared" si="16"/>
        <v/>
      </c>
    </row>
    <row r="714" spans="1:7" x14ac:dyDescent="0.25">
      <c r="A714" s="3"/>
      <c r="B714" s="8"/>
      <c r="C714" s="1"/>
      <c r="D714" s="8"/>
      <c r="E714" s="8"/>
      <c r="F714" s="13"/>
      <c r="G714" s="13" t="str">
        <f t="shared" si="16"/>
        <v/>
      </c>
    </row>
    <row r="715" spans="1:7" x14ac:dyDescent="0.25">
      <c r="A715" s="3"/>
      <c r="B715" s="8"/>
      <c r="C715" s="1"/>
      <c r="D715" s="8"/>
      <c r="E715" s="8"/>
      <c r="F715" s="13"/>
      <c r="G715" s="13" t="str">
        <f t="shared" si="16"/>
        <v/>
      </c>
    </row>
    <row r="716" spans="1:7" x14ac:dyDescent="0.25">
      <c r="A716" s="3"/>
      <c r="B716" s="8"/>
      <c r="C716" s="1"/>
      <c r="D716" s="8"/>
      <c r="E716" s="8"/>
      <c r="F716" s="13"/>
      <c r="G716" s="13" t="str">
        <f t="shared" si="16"/>
        <v/>
      </c>
    </row>
    <row r="717" spans="1:7" x14ac:dyDescent="0.25">
      <c r="A717" s="3"/>
      <c r="B717" s="8"/>
      <c r="C717" s="1"/>
      <c r="D717" s="8"/>
      <c r="E717" s="8"/>
      <c r="F717" s="13"/>
      <c r="G717" s="13" t="str">
        <f t="shared" si="16"/>
        <v/>
      </c>
    </row>
    <row r="718" spans="1:7" x14ac:dyDescent="0.25">
      <c r="A718" s="3"/>
      <c r="B718" s="8"/>
      <c r="C718" s="1"/>
      <c r="D718" s="8"/>
      <c r="E718" s="8"/>
      <c r="F718" s="13"/>
      <c r="G718" s="13" t="str">
        <f t="shared" si="16"/>
        <v/>
      </c>
    </row>
    <row r="719" spans="1:7" x14ac:dyDescent="0.25">
      <c r="A719" s="3"/>
      <c r="B719" s="8"/>
      <c r="C719" s="1"/>
      <c r="D719" s="8"/>
      <c r="E719" s="8"/>
      <c r="F719" s="13"/>
      <c r="G719" s="13" t="str">
        <f t="shared" si="16"/>
        <v/>
      </c>
    </row>
    <row r="720" spans="1:7" x14ac:dyDescent="0.25">
      <c r="A720" s="3"/>
      <c r="B720" s="8"/>
      <c r="C720" s="1"/>
      <c r="D720" s="8"/>
      <c r="E720" s="8"/>
      <c r="F720" s="13"/>
      <c r="G720" s="13" t="str">
        <f t="shared" si="16"/>
        <v/>
      </c>
    </row>
    <row r="721" spans="1:7" x14ac:dyDescent="0.25">
      <c r="A721" s="3"/>
      <c r="B721" s="8"/>
      <c r="C721" s="1"/>
      <c r="D721" s="8"/>
      <c r="E721" s="8"/>
      <c r="F721" s="13"/>
      <c r="G721" s="13" t="str">
        <f t="shared" si="16"/>
        <v/>
      </c>
    </row>
    <row r="722" spans="1:7" x14ac:dyDescent="0.25">
      <c r="A722" s="3"/>
      <c r="B722" s="8"/>
      <c r="C722" s="1"/>
      <c r="D722" s="8"/>
      <c r="E722" s="8"/>
      <c r="F722" s="13"/>
      <c r="G722" s="13" t="str">
        <f t="shared" si="16"/>
        <v/>
      </c>
    </row>
    <row r="723" spans="1:7" x14ac:dyDescent="0.25">
      <c r="A723" s="3"/>
      <c r="B723" s="8"/>
      <c r="C723" s="1"/>
      <c r="D723" s="8"/>
      <c r="E723" s="8"/>
      <c r="F723" s="13"/>
      <c r="G723" s="13" t="str">
        <f t="shared" si="16"/>
        <v/>
      </c>
    </row>
    <row r="724" spans="1:7" x14ac:dyDescent="0.25">
      <c r="A724" s="3"/>
      <c r="B724" s="8"/>
      <c r="C724" s="1"/>
      <c r="D724" s="8"/>
      <c r="E724" s="8"/>
      <c r="F724" s="13"/>
      <c r="G724" s="13" t="str">
        <f t="shared" si="16"/>
        <v/>
      </c>
    </row>
    <row r="725" spans="1:7" x14ac:dyDescent="0.25">
      <c r="A725" s="3"/>
      <c r="B725" s="8"/>
      <c r="C725" s="1"/>
      <c r="D725" s="8"/>
      <c r="E725" s="8"/>
      <c r="F725" s="13"/>
      <c r="G725" s="13" t="str">
        <f t="shared" si="16"/>
        <v/>
      </c>
    </row>
    <row r="726" spans="1:7" x14ac:dyDescent="0.25">
      <c r="A726" s="3"/>
      <c r="B726" s="8"/>
      <c r="C726" s="1"/>
      <c r="D726" s="8"/>
      <c r="E726" s="8"/>
      <c r="F726" s="13"/>
      <c r="G726" s="13" t="str">
        <f t="shared" si="16"/>
        <v/>
      </c>
    </row>
    <row r="727" spans="1:7" x14ac:dyDescent="0.25">
      <c r="A727" s="3"/>
      <c r="B727" s="8"/>
      <c r="C727" s="1"/>
      <c r="D727" s="8"/>
      <c r="E727" s="8"/>
      <c r="F727" s="13"/>
      <c r="G727" s="13" t="str">
        <f t="shared" si="16"/>
        <v/>
      </c>
    </row>
    <row r="728" spans="1:7" x14ac:dyDescent="0.25">
      <c r="A728" s="3"/>
      <c r="B728" s="8"/>
      <c r="C728" s="1"/>
      <c r="D728" s="8"/>
      <c r="E728" s="8"/>
      <c r="F728" s="13"/>
      <c r="G728" s="13" t="str">
        <f t="shared" si="16"/>
        <v/>
      </c>
    </row>
    <row r="729" spans="1:7" x14ac:dyDescent="0.25">
      <c r="A729" s="3"/>
      <c r="B729" s="11"/>
      <c r="C729" s="18"/>
      <c r="D729" s="8"/>
      <c r="E729" s="8"/>
      <c r="F729" s="13"/>
      <c r="G729" s="13" t="str">
        <f t="shared" si="16"/>
        <v/>
      </c>
    </row>
    <row r="730" spans="1:7" x14ac:dyDescent="0.25">
      <c r="A730" s="3"/>
      <c r="B730" s="8"/>
      <c r="C730" s="1"/>
      <c r="D730" s="8"/>
      <c r="E730" s="8"/>
      <c r="F730" s="13"/>
      <c r="G730" s="13" t="str">
        <f t="shared" si="16"/>
        <v/>
      </c>
    </row>
    <row r="731" spans="1:7" x14ac:dyDescent="0.25">
      <c r="A731" s="3"/>
      <c r="B731" s="8"/>
      <c r="C731" s="1"/>
      <c r="D731" s="8"/>
      <c r="E731" s="8"/>
      <c r="F731" s="13"/>
      <c r="G731" s="13" t="str">
        <f t="shared" si="16"/>
        <v/>
      </c>
    </row>
    <row r="732" spans="1:7" x14ac:dyDescent="0.25">
      <c r="A732" s="3"/>
      <c r="B732" s="8"/>
      <c r="C732" s="1"/>
      <c r="D732" s="8"/>
      <c r="E732" s="8"/>
      <c r="F732" s="13"/>
      <c r="G732" s="13" t="str">
        <f t="shared" si="16"/>
        <v/>
      </c>
    </row>
    <row r="733" spans="1:7" x14ac:dyDescent="0.25">
      <c r="A733" s="3"/>
      <c r="B733" s="8"/>
      <c r="C733" s="1"/>
      <c r="D733" s="8"/>
      <c r="E733" s="8"/>
      <c r="F733" s="13"/>
      <c r="G733" s="13" t="str">
        <f t="shared" si="16"/>
        <v/>
      </c>
    </row>
    <row r="734" spans="1:7" x14ac:dyDescent="0.25">
      <c r="A734" s="3"/>
      <c r="B734" s="8"/>
      <c r="C734" s="1"/>
      <c r="D734" s="8"/>
      <c r="E734" s="8"/>
      <c r="F734" s="13"/>
      <c r="G734" s="13" t="str">
        <f t="shared" si="16"/>
        <v/>
      </c>
    </row>
    <row r="735" spans="1:7" x14ac:dyDescent="0.25">
      <c r="A735" s="4"/>
      <c r="B735" s="4"/>
      <c r="C735" s="160" t="s">
        <v>1744</v>
      </c>
      <c r="D735" s="161"/>
      <c r="E735" s="161"/>
      <c r="F735" s="162"/>
      <c r="G735" s="14">
        <f>SUM(G688:G734)</f>
        <v>0</v>
      </c>
    </row>
    <row r="736" spans="1:7" ht="30" x14ac:dyDescent="0.25">
      <c r="A736" s="2" t="s">
        <v>0</v>
      </c>
      <c r="B736" s="2" t="s">
        <v>1</v>
      </c>
      <c r="C736" s="2" t="s">
        <v>6</v>
      </c>
      <c r="D736" s="2" t="s">
        <v>2</v>
      </c>
      <c r="E736" s="2" t="s">
        <v>3</v>
      </c>
      <c r="F736" s="12" t="s">
        <v>4</v>
      </c>
      <c r="G736" s="12" t="s">
        <v>5</v>
      </c>
    </row>
    <row r="737" spans="1:7" x14ac:dyDescent="0.25">
      <c r="A737" s="19"/>
      <c r="B737" s="22"/>
      <c r="C737" s="20" t="s">
        <v>1993</v>
      </c>
      <c r="D737" s="20"/>
      <c r="E737" s="20"/>
      <c r="F737" s="20"/>
      <c r="G737" s="21"/>
    </row>
    <row r="738" spans="1:7" x14ac:dyDescent="0.25">
      <c r="A738" s="3"/>
      <c r="B738" s="8"/>
      <c r="C738" s="18" t="s">
        <v>1994</v>
      </c>
      <c r="D738" s="8"/>
      <c r="E738" s="8"/>
      <c r="F738" s="13"/>
      <c r="G738" s="13" t="str">
        <f>IFERROR(IF(E738&gt;0,((F738)*E738),""),"")</f>
        <v/>
      </c>
    </row>
    <row r="739" spans="1:7" x14ac:dyDescent="0.25">
      <c r="A739" s="3"/>
      <c r="B739" s="8"/>
      <c r="C739" s="1"/>
      <c r="D739" s="8"/>
      <c r="E739" s="8"/>
      <c r="F739" s="13"/>
      <c r="G739" s="13" t="str">
        <f t="shared" ref="G739:G783" si="17">IFERROR(IF(E739&gt;0,((F739)*E739),""),"")</f>
        <v/>
      </c>
    </row>
    <row r="740" spans="1:7" x14ac:dyDescent="0.25">
      <c r="A740" s="3"/>
      <c r="B740" s="11"/>
      <c r="C740" s="18" t="s">
        <v>1688</v>
      </c>
      <c r="D740" s="8"/>
      <c r="E740" s="8"/>
      <c r="F740" s="13"/>
      <c r="G740" s="13" t="str">
        <f t="shared" si="17"/>
        <v/>
      </c>
    </row>
    <row r="741" spans="1:7" x14ac:dyDescent="0.25">
      <c r="A741" s="3"/>
      <c r="B741" s="8"/>
      <c r="C741" s="18"/>
      <c r="D741" s="8"/>
      <c r="E741" s="8"/>
      <c r="F741" s="13"/>
      <c r="G741" s="13" t="str">
        <f t="shared" si="17"/>
        <v/>
      </c>
    </row>
    <row r="742" spans="1:7" x14ac:dyDescent="0.25">
      <c r="A742" s="3"/>
      <c r="B742" s="8"/>
      <c r="C742" s="18" t="s">
        <v>1995</v>
      </c>
      <c r="D742" s="8"/>
      <c r="E742" s="8"/>
      <c r="F742" s="13"/>
      <c r="G742" s="13" t="str">
        <f t="shared" si="17"/>
        <v/>
      </c>
    </row>
    <row r="743" spans="1:7" x14ac:dyDescent="0.25">
      <c r="A743" s="3"/>
      <c r="B743" s="8"/>
      <c r="C743" s="18"/>
      <c r="D743" s="8"/>
      <c r="E743" s="8"/>
      <c r="F743" s="13"/>
      <c r="G743" s="13" t="str">
        <f t="shared" si="17"/>
        <v/>
      </c>
    </row>
    <row r="744" spans="1:7" x14ac:dyDescent="0.25">
      <c r="A744" s="3"/>
      <c r="B744" s="8"/>
      <c r="C744" s="18" t="s">
        <v>1996</v>
      </c>
      <c r="D744" s="8"/>
      <c r="E744" s="8"/>
      <c r="F744" s="13"/>
      <c r="G744" s="13" t="str">
        <f t="shared" si="17"/>
        <v/>
      </c>
    </row>
    <row r="745" spans="1:7" x14ac:dyDescent="0.25">
      <c r="A745" s="3"/>
      <c r="B745" s="8"/>
      <c r="C745" s="18" t="s">
        <v>1997</v>
      </c>
      <c r="D745" s="8"/>
      <c r="E745" s="8"/>
      <c r="F745" s="13"/>
      <c r="G745" s="13" t="str">
        <f t="shared" si="17"/>
        <v/>
      </c>
    </row>
    <row r="746" spans="1:7" x14ac:dyDescent="0.25">
      <c r="A746" s="3"/>
      <c r="B746" s="8"/>
      <c r="C746" s="18" t="s">
        <v>2952</v>
      </c>
      <c r="D746" s="8"/>
      <c r="E746" s="8"/>
      <c r="F746" s="13"/>
      <c r="G746" s="13" t="str">
        <f t="shared" si="17"/>
        <v/>
      </c>
    </row>
    <row r="747" spans="1:7" x14ac:dyDescent="0.25">
      <c r="A747" s="3"/>
      <c r="B747" s="8"/>
      <c r="C747" s="1"/>
      <c r="D747" s="8"/>
      <c r="E747" s="8"/>
      <c r="F747" s="13"/>
      <c r="G747" s="13" t="str">
        <f t="shared" si="17"/>
        <v/>
      </c>
    </row>
    <row r="748" spans="1:7" x14ac:dyDescent="0.25">
      <c r="A748" s="3"/>
      <c r="B748" s="8"/>
      <c r="C748" s="18" t="s">
        <v>2009</v>
      </c>
      <c r="D748" s="8"/>
      <c r="E748" s="8"/>
      <c r="F748" s="13"/>
      <c r="G748" s="13" t="str">
        <f t="shared" si="17"/>
        <v/>
      </c>
    </row>
    <row r="749" spans="1:7" x14ac:dyDescent="0.25">
      <c r="A749" s="3"/>
      <c r="B749" s="11"/>
      <c r="C749" s="18" t="s">
        <v>2010</v>
      </c>
      <c r="D749" s="8"/>
      <c r="E749" s="8"/>
      <c r="F749" s="13"/>
      <c r="G749" s="13" t="str">
        <f t="shared" si="17"/>
        <v/>
      </c>
    </row>
    <row r="750" spans="1:7" x14ac:dyDescent="0.25">
      <c r="A750" s="3"/>
      <c r="B750" s="8"/>
      <c r="C750" s="1"/>
      <c r="D750" s="8"/>
      <c r="E750" s="8"/>
      <c r="F750" s="13"/>
      <c r="G750" s="13" t="str">
        <f t="shared" si="17"/>
        <v/>
      </c>
    </row>
    <row r="751" spans="1:7" x14ac:dyDescent="0.25">
      <c r="A751" s="3"/>
      <c r="B751" s="8"/>
      <c r="C751" s="18" t="s">
        <v>1998</v>
      </c>
      <c r="D751" s="8"/>
      <c r="E751" s="8"/>
      <c r="F751" s="13"/>
      <c r="G751" s="13" t="str">
        <f t="shared" si="17"/>
        <v/>
      </c>
    </row>
    <row r="752" spans="1:7" x14ac:dyDescent="0.25">
      <c r="A752" s="3"/>
      <c r="B752" s="8"/>
      <c r="C752" s="1"/>
      <c r="D752" s="8"/>
      <c r="E752" s="8"/>
      <c r="F752" s="13"/>
      <c r="G752" s="13" t="str">
        <f t="shared" si="17"/>
        <v/>
      </c>
    </row>
    <row r="753" spans="1:7" x14ac:dyDescent="0.25">
      <c r="A753" s="3"/>
      <c r="B753" s="11"/>
      <c r="C753" s="18" t="s">
        <v>1999</v>
      </c>
      <c r="D753" s="8"/>
      <c r="E753" s="8"/>
      <c r="F753" s="13"/>
      <c r="G753" s="13" t="str">
        <f t="shared" si="17"/>
        <v/>
      </c>
    </row>
    <row r="754" spans="1:7" x14ac:dyDescent="0.25">
      <c r="A754" s="3"/>
      <c r="B754" s="8"/>
      <c r="C754" s="1"/>
      <c r="D754" s="8"/>
      <c r="E754" s="8"/>
      <c r="F754" s="13"/>
      <c r="G754" s="13" t="str">
        <f t="shared" si="17"/>
        <v/>
      </c>
    </row>
    <row r="755" spans="1:7" x14ac:dyDescent="0.25">
      <c r="A755" s="3"/>
      <c r="B755" s="8"/>
      <c r="C755" s="18" t="s">
        <v>2000</v>
      </c>
      <c r="D755" s="8"/>
      <c r="E755" s="8"/>
      <c r="F755" s="13"/>
      <c r="G755" s="13" t="str">
        <f t="shared" si="17"/>
        <v/>
      </c>
    </row>
    <row r="756" spans="1:7" x14ac:dyDescent="0.25">
      <c r="A756" s="3"/>
      <c r="B756" s="8"/>
      <c r="C756" s="18"/>
      <c r="D756" s="8"/>
      <c r="E756" s="8"/>
      <c r="F756" s="13"/>
      <c r="G756" s="13" t="str">
        <f t="shared" si="17"/>
        <v/>
      </c>
    </row>
    <row r="757" spans="1:7" x14ac:dyDescent="0.25">
      <c r="A757" s="3"/>
      <c r="B757" s="8"/>
      <c r="C757" s="18" t="s">
        <v>2001</v>
      </c>
      <c r="D757" s="8"/>
      <c r="E757" s="8"/>
      <c r="F757" s="13"/>
      <c r="G757" s="13" t="str">
        <f t="shared" si="17"/>
        <v/>
      </c>
    </row>
    <row r="758" spans="1:7" x14ac:dyDescent="0.25">
      <c r="A758" s="3"/>
      <c r="B758" s="8"/>
      <c r="C758" s="18"/>
      <c r="D758" s="8"/>
      <c r="E758" s="8"/>
      <c r="F758" s="13"/>
      <c r="G758" s="13" t="str">
        <f t="shared" si="17"/>
        <v/>
      </c>
    </row>
    <row r="759" spans="1:7" x14ac:dyDescent="0.25">
      <c r="A759" s="3"/>
      <c r="B759" s="8"/>
      <c r="C759" s="18" t="s">
        <v>2002</v>
      </c>
      <c r="D759" s="8"/>
      <c r="E759" s="8"/>
      <c r="F759" s="13"/>
      <c r="G759" s="13" t="str">
        <f t="shared" si="17"/>
        <v/>
      </c>
    </row>
    <row r="760" spans="1:7" x14ac:dyDescent="0.25">
      <c r="A760" s="3"/>
      <c r="B760" s="8"/>
      <c r="C760" s="18"/>
      <c r="D760" s="8"/>
      <c r="E760" s="8"/>
      <c r="F760" s="13"/>
      <c r="G760" s="13" t="str">
        <f t="shared" si="17"/>
        <v/>
      </c>
    </row>
    <row r="761" spans="1:7" x14ac:dyDescent="0.25">
      <c r="A761" s="3"/>
      <c r="B761" s="8"/>
      <c r="C761" s="18" t="s">
        <v>2003</v>
      </c>
      <c r="D761" s="8"/>
      <c r="E761" s="8"/>
      <c r="F761" s="13"/>
      <c r="G761" s="13" t="str">
        <f t="shared" si="17"/>
        <v/>
      </c>
    </row>
    <row r="762" spans="1:7" x14ac:dyDescent="0.25">
      <c r="A762" s="3"/>
      <c r="B762" s="8"/>
      <c r="C762" s="1"/>
      <c r="D762" s="8"/>
      <c r="E762" s="8"/>
      <c r="F762" s="13"/>
      <c r="G762" s="13" t="str">
        <f t="shared" si="17"/>
        <v/>
      </c>
    </row>
    <row r="763" spans="1:7" x14ac:dyDescent="0.25">
      <c r="A763" s="3"/>
      <c r="B763" s="8"/>
      <c r="C763" s="18" t="s">
        <v>2004</v>
      </c>
      <c r="D763" s="8"/>
      <c r="E763" s="8"/>
      <c r="F763" s="13"/>
      <c r="G763" s="13" t="str">
        <f t="shared" si="17"/>
        <v/>
      </c>
    </row>
    <row r="764" spans="1:7" x14ac:dyDescent="0.25">
      <c r="A764" s="3"/>
      <c r="B764" s="8"/>
      <c r="C764" s="1"/>
      <c r="D764" s="8"/>
      <c r="E764" s="8"/>
      <c r="F764" s="13"/>
      <c r="G764" s="13" t="str">
        <f t="shared" si="17"/>
        <v/>
      </c>
    </row>
    <row r="765" spans="1:7" x14ac:dyDescent="0.25">
      <c r="A765" s="3"/>
      <c r="B765" s="8"/>
      <c r="C765" s="18" t="s">
        <v>2005</v>
      </c>
      <c r="D765" s="8"/>
      <c r="E765" s="8"/>
      <c r="F765" s="13"/>
      <c r="G765" s="13" t="str">
        <f t="shared" si="17"/>
        <v/>
      </c>
    </row>
    <row r="766" spans="1:7" x14ac:dyDescent="0.25">
      <c r="A766" s="3"/>
      <c r="B766" s="8"/>
      <c r="C766" s="1"/>
      <c r="D766" s="8"/>
      <c r="E766" s="8"/>
      <c r="F766" s="13"/>
      <c r="G766" s="13" t="str">
        <f t="shared" si="17"/>
        <v/>
      </c>
    </row>
    <row r="767" spans="1:7" x14ac:dyDescent="0.25">
      <c r="A767" s="3"/>
      <c r="B767" s="8"/>
      <c r="C767" s="18" t="s">
        <v>2006</v>
      </c>
      <c r="D767" s="8"/>
      <c r="E767" s="8"/>
      <c r="F767" s="13"/>
      <c r="G767" s="13" t="str">
        <f t="shared" si="17"/>
        <v/>
      </c>
    </row>
    <row r="768" spans="1:7" x14ac:dyDescent="0.25">
      <c r="A768" s="3"/>
      <c r="B768" s="8"/>
      <c r="C768" s="1"/>
      <c r="D768" s="8"/>
      <c r="E768" s="8"/>
      <c r="F768" s="13"/>
      <c r="G768" s="13" t="str">
        <f t="shared" si="17"/>
        <v/>
      </c>
    </row>
    <row r="769" spans="1:7" x14ac:dyDescent="0.25">
      <c r="A769" s="3"/>
      <c r="B769" s="8"/>
      <c r="C769" s="18" t="s">
        <v>2007</v>
      </c>
      <c r="D769" s="8"/>
      <c r="E769" s="8"/>
      <c r="F769" s="13"/>
      <c r="G769" s="13" t="str">
        <f t="shared" si="17"/>
        <v/>
      </c>
    </row>
    <row r="770" spans="1:7" x14ac:dyDescent="0.25">
      <c r="A770" s="3"/>
      <c r="B770" s="8"/>
      <c r="C770" s="1"/>
      <c r="D770" s="8"/>
      <c r="E770" s="8"/>
      <c r="F770" s="13"/>
      <c r="G770" s="13" t="str">
        <f t="shared" si="17"/>
        <v/>
      </c>
    </row>
    <row r="771" spans="1:7" x14ac:dyDescent="0.25">
      <c r="A771" s="3"/>
      <c r="B771" s="8"/>
      <c r="C771" s="18" t="s">
        <v>2953</v>
      </c>
      <c r="D771" s="8"/>
      <c r="E771" s="8"/>
      <c r="F771" s="13"/>
      <c r="G771" s="13" t="str">
        <f t="shared" si="17"/>
        <v/>
      </c>
    </row>
    <row r="772" spans="1:7" x14ac:dyDescent="0.25">
      <c r="A772" s="3"/>
      <c r="B772" s="8"/>
      <c r="C772" s="1"/>
      <c r="D772" s="8"/>
      <c r="E772" s="8"/>
      <c r="F772" s="13"/>
      <c r="G772" s="13" t="str">
        <f t="shared" si="17"/>
        <v/>
      </c>
    </row>
    <row r="773" spans="1:7" x14ac:dyDescent="0.25">
      <c r="A773" s="3">
        <v>1</v>
      </c>
      <c r="B773" s="8"/>
      <c r="C773" s="1" t="s">
        <v>2008</v>
      </c>
      <c r="D773" s="8" t="s">
        <v>252</v>
      </c>
      <c r="E773" s="8">
        <v>28</v>
      </c>
      <c r="F773" s="13">
        <v>0</v>
      </c>
      <c r="G773" s="13">
        <f t="shared" si="17"/>
        <v>0</v>
      </c>
    </row>
    <row r="774" spans="1:7" x14ac:dyDescent="0.25">
      <c r="A774" s="3"/>
      <c r="B774" s="8"/>
      <c r="C774" s="1"/>
      <c r="D774" s="8"/>
      <c r="E774" s="8"/>
      <c r="F774" s="13"/>
      <c r="G774" s="13" t="str">
        <f t="shared" si="17"/>
        <v/>
      </c>
    </row>
    <row r="775" spans="1:7" x14ac:dyDescent="0.25">
      <c r="A775" s="3">
        <v>2</v>
      </c>
      <c r="B775" s="8"/>
      <c r="C775" s="1" t="s">
        <v>2011</v>
      </c>
      <c r="D775" s="8" t="s">
        <v>252</v>
      </c>
      <c r="E775" s="8">
        <v>12</v>
      </c>
      <c r="F775" s="13">
        <v>0</v>
      </c>
      <c r="G775" s="13">
        <f t="shared" si="17"/>
        <v>0</v>
      </c>
    </row>
    <row r="776" spans="1:7" x14ac:dyDescent="0.25">
      <c r="A776" s="3"/>
      <c r="B776" s="8"/>
      <c r="C776" s="1" t="s">
        <v>2012</v>
      </c>
      <c r="D776" s="8"/>
      <c r="E776" s="8"/>
      <c r="F776" s="13"/>
      <c r="G776" s="13" t="str">
        <f t="shared" si="17"/>
        <v/>
      </c>
    </row>
    <row r="777" spans="1:7" x14ac:dyDescent="0.25">
      <c r="A777" s="3"/>
      <c r="B777" s="8"/>
      <c r="C777" s="1" t="s">
        <v>2013</v>
      </c>
      <c r="D777" s="8"/>
      <c r="E777" s="8"/>
      <c r="F777" s="13"/>
      <c r="G777" s="13" t="str">
        <f t="shared" si="17"/>
        <v/>
      </c>
    </row>
    <row r="778" spans="1:7" x14ac:dyDescent="0.25">
      <c r="A778" s="3"/>
      <c r="B778" s="11"/>
      <c r="C778" s="18"/>
      <c r="D778" s="8"/>
      <c r="E778" s="8"/>
      <c r="F778" s="13"/>
      <c r="G778" s="13" t="str">
        <f t="shared" si="17"/>
        <v/>
      </c>
    </row>
    <row r="779" spans="1:7" x14ac:dyDescent="0.25">
      <c r="A779" s="3">
        <v>3</v>
      </c>
      <c r="B779" s="8"/>
      <c r="C779" s="1" t="s">
        <v>2014</v>
      </c>
      <c r="D779" s="8" t="s">
        <v>252</v>
      </c>
      <c r="E779" s="8">
        <v>2</v>
      </c>
      <c r="F779" s="13">
        <v>0</v>
      </c>
      <c r="G779" s="13">
        <f t="shared" si="17"/>
        <v>0</v>
      </c>
    </row>
    <row r="780" spans="1:7" x14ac:dyDescent="0.25">
      <c r="A780" s="3"/>
      <c r="B780" s="8"/>
      <c r="C780" s="1" t="s">
        <v>2015</v>
      </c>
      <c r="D780" s="8"/>
      <c r="E780" s="8"/>
      <c r="F780" s="13"/>
      <c r="G780" s="13" t="str">
        <f t="shared" si="17"/>
        <v/>
      </c>
    </row>
    <row r="781" spans="1:7" x14ac:dyDescent="0.25">
      <c r="A781" s="3"/>
      <c r="B781" s="8"/>
      <c r="C781" s="1"/>
      <c r="D781" s="8"/>
      <c r="E781" s="8"/>
      <c r="F781" s="13"/>
      <c r="G781" s="13" t="str">
        <f t="shared" si="17"/>
        <v/>
      </c>
    </row>
    <row r="782" spans="1:7" x14ac:dyDescent="0.25">
      <c r="A782" s="3">
        <v>4</v>
      </c>
      <c r="B782" s="8"/>
      <c r="C782" s="1" t="s">
        <v>2016</v>
      </c>
      <c r="D782" s="8" t="s">
        <v>252</v>
      </c>
      <c r="E782" s="8">
        <v>1</v>
      </c>
      <c r="F782" s="13">
        <v>0</v>
      </c>
      <c r="G782" s="13">
        <f t="shared" si="17"/>
        <v>0</v>
      </c>
    </row>
    <row r="783" spans="1:7" x14ac:dyDescent="0.25">
      <c r="A783" s="3"/>
      <c r="B783" s="8"/>
      <c r="C783" s="1" t="s">
        <v>2017</v>
      </c>
      <c r="D783" s="8"/>
      <c r="E783" s="8"/>
      <c r="F783" s="13"/>
      <c r="G783" s="13" t="str">
        <f t="shared" si="17"/>
        <v/>
      </c>
    </row>
    <row r="784" spans="1:7" x14ac:dyDescent="0.25">
      <c r="A784" s="4"/>
      <c r="B784" s="4"/>
      <c r="C784" s="160" t="s">
        <v>7</v>
      </c>
      <c r="D784" s="161"/>
      <c r="E784" s="161"/>
      <c r="F784" s="162"/>
      <c r="G784" s="14">
        <f>SUM(G737:G783)</f>
        <v>0</v>
      </c>
    </row>
    <row r="785" spans="1:7" ht="30" x14ac:dyDescent="0.25">
      <c r="A785" s="2" t="s">
        <v>0</v>
      </c>
      <c r="B785" s="2" t="s">
        <v>1</v>
      </c>
      <c r="C785" s="2" t="s">
        <v>6</v>
      </c>
      <c r="D785" s="2" t="s">
        <v>2</v>
      </c>
      <c r="E785" s="2" t="s">
        <v>3</v>
      </c>
      <c r="F785" s="12" t="s">
        <v>4</v>
      </c>
      <c r="G785" s="12" t="s">
        <v>5</v>
      </c>
    </row>
    <row r="786" spans="1:7" x14ac:dyDescent="0.25">
      <c r="A786" s="5"/>
      <c r="B786" s="4"/>
      <c r="C786" s="160" t="s">
        <v>8</v>
      </c>
      <c r="D786" s="161"/>
      <c r="E786" s="161"/>
      <c r="F786" s="162"/>
      <c r="G786" s="15">
        <f>G784</f>
        <v>0</v>
      </c>
    </row>
    <row r="787" spans="1:7" x14ac:dyDescent="0.25">
      <c r="A787" s="3">
        <v>5</v>
      </c>
      <c r="B787" s="8"/>
      <c r="C787" s="1" t="s">
        <v>2018</v>
      </c>
      <c r="D787" s="8" t="s">
        <v>252</v>
      </c>
      <c r="E787" s="8">
        <v>1</v>
      </c>
      <c r="F787" s="13">
        <v>0</v>
      </c>
      <c r="G787" s="13">
        <f>IFERROR(IF(E787&gt;0,((F787)*E787),""),"")</f>
        <v>0</v>
      </c>
    </row>
    <row r="788" spans="1:7" x14ac:dyDescent="0.25">
      <c r="A788" s="3"/>
      <c r="B788" s="8"/>
      <c r="C788" s="1" t="s">
        <v>2019</v>
      </c>
      <c r="D788" s="8"/>
      <c r="E788" s="8"/>
      <c r="F788" s="13"/>
      <c r="G788" s="13" t="str">
        <f t="shared" ref="G788:G832" si="18">IFERROR(IF(E788&gt;0,((F788)*E788),""),"")</f>
        <v/>
      </c>
    </row>
    <row r="789" spans="1:7" x14ac:dyDescent="0.25">
      <c r="A789" s="3"/>
      <c r="B789" s="11"/>
      <c r="C789" s="18"/>
      <c r="D789" s="8"/>
      <c r="E789" s="8"/>
      <c r="F789" s="13"/>
      <c r="G789" s="13" t="str">
        <f t="shared" si="18"/>
        <v/>
      </c>
    </row>
    <row r="790" spans="1:7" x14ac:dyDescent="0.25">
      <c r="A790" s="3">
        <v>6</v>
      </c>
      <c r="B790" s="8"/>
      <c r="C790" s="1" t="s">
        <v>2020</v>
      </c>
      <c r="D790" s="8" t="s">
        <v>252</v>
      </c>
      <c r="E790" s="8">
        <v>1</v>
      </c>
      <c r="F790" s="13">
        <v>0</v>
      </c>
      <c r="G790" s="13">
        <f t="shared" si="18"/>
        <v>0</v>
      </c>
    </row>
    <row r="791" spans="1:7" x14ac:dyDescent="0.25">
      <c r="A791" s="3"/>
      <c r="B791" s="8"/>
      <c r="C791" s="1" t="s">
        <v>2021</v>
      </c>
      <c r="D791" s="8"/>
      <c r="E791" s="8"/>
      <c r="F791" s="13"/>
      <c r="G791" s="13" t="str">
        <f t="shared" si="18"/>
        <v/>
      </c>
    </row>
    <row r="792" spans="1:7" x14ac:dyDescent="0.25">
      <c r="A792" s="3"/>
      <c r="B792" s="8"/>
      <c r="C792" s="18"/>
      <c r="D792" s="8"/>
      <c r="E792" s="8"/>
      <c r="F792" s="13"/>
      <c r="G792" s="13" t="str">
        <f t="shared" si="18"/>
        <v/>
      </c>
    </row>
    <row r="793" spans="1:7" x14ac:dyDescent="0.25">
      <c r="A793" s="3">
        <v>7</v>
      </c>
      <c r="B793" s="8"/>
      <c r="C793" s="1" t="s">
        <v>2022</v>
      </c>
      <c r="D793" s="8" t="s">
        <v>252</v>
      </c>
      <c r="E793" s="8">
        <v>1</v>
      </c>
      <c r="F793" s="13">
        <v>0</v>
      </c>
      <c r="G793" s="13">
        <f t="shared" si="18"/>
        <v>0</v>
      </c>
    </row>
    <row r="794" spans="1:7" x14ac:dyDescent="0.25">
      <c r="A794" s="3"/>
      <c r="B794" s="8"/>
      <c r="C794" s="1" t="s">
        <v>2024</v>
      </c>
      <c r="D794" s="8"/>
      <c r="E794" s="8"/>
      <c r="F794" s="13"/>
      <c r="G794" s="13" t="str">
        <f t="shared" si="18"/>
        <v/>
      </c>
    </row>
    <row r="795" spans="1:7" x14ac:dyDescent="0.25">
      <c r="A795" s="3"/>
      <c r="B795" s="8"/>
      <c r="C795" s="1" t="s">
        <v>2023</v>
      </c>
      <c r="D795" s="8"/>
      <c r="E795" s="8"/>
      <c r="F795" s="13"/>
      <c r="G795" s="13" t="str">
        <f t="shared" si="18"/>
        <v/>
      </c>
    </row>
    <row r="796" spans="1:7" x14ac:dyDescent="0.25">
      <c r="A796" s="3"/>
      <c r="B796" s="8"/>
      <c r="C796" s="1"/>
      <c r="D796" s="8"/>
      <c r="E796" s="8"/>
      <c r="F796" s="13"/>
      <c r="G796" s="13" t="str">
        <f t="shared" si="18"/>
        <v/>
      </c>
    </row>
    <row r="797" spans="1:7" x14ac:dyDescent="0.25">
      <c r="A797" s="3">
        <v>8</v>
      </c>
      <c r="B797" s="8"/>
      <c r="C797" s="1" t="s">
        <v>2025</v>
      </c>
      <c r="D797" s="8" t="s">
        <v>252</v>
      </c>
      <c r="E797" s="8">
        <v>1</v>
      </c>
      <c r="F797" s="13">
        <v>0</v>
      </c>
      <c r="G797" s="13">
        <f t="shared" si="18"/>
        <v>0</v>
      </c>
    </row>
    <row r="798" spans="1:7" x14ac:dyDescent="0.25">
      <c r="A798" s="3"/>
      <c r="B798" s="11"/>
      <c r="C798" s="1" t="s">
        <v>2026</v>
      </c>
      <c r="D798" s="8"/>
      <c r="E798" s="8"/>
      <c r="F798" s="13"/>
      <c r="G798" s="13" t="str">
        <f t="shared" si="18"/>
        <v/>
      </c>
    </row>
    <row r="799" spans="1:7" x14ac:dyDescent="0.25">
      <c r="A799" s="3"/>
      <c r="B799" s="8"/>
      <c r="C799" s="1"/>
      <c r="D799" s="8"/>
      <c r="E799" s="8"/>
      <c r="F799" s="13"/>
      <c r="G799" s="13" t="str">
        <f t="shared" si="18"/>
        <v/>
      </c>
    </row>
    <row r="800" spans="1:7" x14ac:dyDescent="0.25">
      <c r="A800" s="3">
        <v>9</v>
      </c>
      <c r="B800" s="8"/>
      <c r="C800" s="1" t="s">
        <v>2027</v>
      </c>
      <c r="D800" s="8" t="s">
        <v>252</v>
      </c>
      <c r="E800" s="8">
        <v>1</v>
      </c>
      <c r="F800" s="13">
        <v>0</v>
      </c>
      <c r="G800" s="13">
        <f t="shared" si="18"/>
        <v>0</v>
      </c>
    </row>
    <row r="801" spans="1:7" x14ac:dyDescent="0.25">
      <c r="A801" s="3"/>
      <c r="B801" s="8"/>
      <c r="C801" s="1" t="s">
        <v>2028</v>
      </c>
      <c r="D801" s="8"/>
      <c r="E801" s="8"/>
      <c r="F801" s="13"/>
      <c r="G801" s="13" t="str">
        <f t="shared" si="18"/>
        <v/>
      </c>
    </row>
    <row r="802" spans="1:7" x14ac:dyDescent="0.25">
      <c r="A802" s="3"/>
      <c r="B802" s="11"/>
      <c r="C802" s="18"/>
      <c r="D802" s="8"/>
      <c r="E802" s="8"/>
      <c r="F802" s="13"/>
      <c r="G802" s="13" t="str">
        <f t="shared" si="18"/>
        <v/>
      </c>
    </row>
    <row r="803" spans="1:7" x14ac:dyDescent="0.25">
      <c r="A803" s="3">
        <v>10</v>
      </c>
      <c r="B803" s="8"/>
      <c r="C803" s="1" t="s">
        <v>2038</v>
      </c>
      <c r="D803" s="8" t="s">
        <v>252</v>
      </c>
      <c r="E803" s="8">
        <v>1</v>
      </c>
      <c r="F803" s="13">
        <v>0</v>
      </c>
      <c r="G803" s="13">
        <f t="shared" si="18"/>
        <v>0</v>
      </c>
    </row>
    <row r="804" spans="1:7" x14ac:dyDescent="0.25">
      <c r="A804" s="3"/>
      <c r="B804" s="8"/>
      <c r="C804" s="1" t="s">
        <v>2030</v>
      </c>
      <c r="D804" s="8"/>
      <c r="E804" s="8"/>
      <c r="F804" s="13"/>
      <c r="G804" s="13" t="str">
        <f t="shared" si="18"/>
        <v/>
      </c>
    </row>
    <row r="805" spans="1:7" x14ac:dyDescent="0.25">
      <c r="A805" s="3"/>
      <c r="B805" s="8"/>
      <c r="C805" s="18"/>
      <c r="D805" s="8"/>
      <c r="E805" s="8"/>
      <c r="F805" s="13"/>
      <c r="G805" s="13" t="str">
        <f t="shared" si="18"/>
        <v/>
      </c>
    </row>
    <row r="806" spans="1:7" x14ac:dyDescent="0.25">
      <c r="A806" s="3">
        <v>11</v>
      </c>
      <c r="B806" s="8"/>
      <c r="C806" s="1" t="s">
        <v>2029</v>
      </c>
      <c r="D806" s="8" t="s">
        <v>252</v>
      </c>
      <c r="E806" s="8">
        <v>1</v>
      </c>
      <c r="F806" s="13">
        <v>0</v>
      </c>
      <c r="G806" s="13">
        <f t="shared" si="18"/>
        <v>0</v>
      </c>
    </row>
    <row r="807" spans="1:7" x14ac:dyDescent="0.25">
      <c r="A807" s="3"/>
      <c r="B807" s="8"/>
      <c r="C807" s="1" t="s">
        <v>2030</v>
      </c>
      <c r="D807" s="8"/>
      <c r="E807" s="8"/>
      <c r="F807" s="13"/>
      <c r="G807" s="13" t="str">
        <f t="shared" si="18"/>
        <v/>
      </c>
    </row>
    <row r="808" spans="1:7" x14ac:dyDescent="0.25">
      <c r="A808" s="3"/>
      <c r="B808" s="8"/>
      <c r="C808" s="1"/>
      <c r="D808" s="8"/>
      <c r="E808" s="8"/>
      <c r="F808" s="13"/>
      <c r="G808" s="13" t="str">
        <f t="shared" si="18"/>
        <v/>
      </c>
    </row>
    <row r="809" spans="1:7" x14ac:dyDescent="0.25">
      <c r="A809" s="3">
        <v>12</v>
      </c>
      <c r="B809" s="8"/>
      <c r="C809" s="1" t="s">
        <v>2031</v>
      </c>
      <c r="D809" s="8" t="s">
        <v>252</v>
      </c>
      <c r="E809" s="8">
        <v>1</v>
      </c>
      <c r="F809" s="13">
        <v>0</v>
      </c>
      <c r="G809" s="13">
        <f t="shared" si="18"/>
        <v>0</v>
      </c>
    </row>
    <row r="810" spans="1:7" x14ac:dyDescent="0.25">
      <c r="A810" s="3"/>
      <c r="B810" s="8"/>
      <c r="C810" s="1" t="s">
        <v>2032</v>
      </c>
      <c r="D810" s="8"/>
      <c r="E810" s="8"/>
      <c r="F810" s="13"/>
      <c r="G810" s="13" t="str">
        <f t="shared" si="18"/>
        <v/>
      </c>
    </row>
    <row r="811" spans="1:7" x14ac:dyDescent="0.25">
      <c r="A811" s="3"/>
      <c r="B811" s="8"/>
      <c r="C811" s="1" t="s">
        <v>2023</v>
      </c>
      <c r="D811" s="8"/>
      <c r="E811" s="8"/>
      <c r="F811" s="13"/>
      <c r="G811" s="13" t="str">
        <f t="shared" si="18"/>
        <v/>
      </c>
    </row>
    <row r="812" spans="1:7" x14ac:dyDescent="0.25">
      <c r="A812" s="3"/>
      <c r="B812" s="8"/>
      <c r="C812" s="1"/>
      <c r="D812" s="8"/>
      <c r="E812" s="8"/>
      <c r="F812" s="13"/>
      <c r="G812" s="13" t="str">
        <f t="shared" si="18"/>
        <v/>
      </c>
    </row>
    <row r="813" spans="1:7" x14ac:dyDescent="0.25">
      <c r="A813" s="3">
        <v>13</v>
      </c>
      <c r="B813" s="8"/>
      <c r="C813" s="1" t="s">
        <v>2033</v>
      </c>
      <c r="D813" s="8" t="s">
        <v>252</v>
      </c>
      <c r="E813" s="8">
        <v>1</v>
      </c>
      <c r="F813" s="13">
        <v>0</v>
      </c>
      <c r="G813" s="13">
        <f t="shared" si="18"/>
        <v>0</v>
      </c>
    </row>
    <row r="814" spans="1:7" x14ac:dyDescent="0.25">
      <c r="A814" s="3"/>
      <c r="B814" s="8"/>
      <c r="C814" s="1" t="s">
        <v>2034</v>
      </c>
      <c r="D814" s="8"/>
      <c r="E814" s="8"/>
      <c r="F814" s="13"/>
      <c r="G814" s="13" t="str">
        <f t="shared" si="18"/>
        <v/>
      </c>
    </row>
    <row r="815" spans="1:7" x14ac:dyDescent="0.25">
      <c r="A815" s="3"/>
      <c r="B815" s="8"/>
      <c r="C815" s="1"/>
      <c r="D815" s="8"/>
      <c r="E815" s="8"/>
      <c r="F815" s="13"/>
      <c r="G815" s="13" t="str">
        <f t="shared" si="18"/>
        <v/>
      </c>
    </row>
    <row r="816" spans="1:7" x14ac:dyDescent="0.25">
      <c r="A816" s="3">
        <v>14</v>
      </c>
      <c r="B816" s="8"/>
      <c r="C816" s="1" t="s">
        <v>2035</v>
      </c>
      <c r="D816" s="8" t="s">
        <v>252</v>
      </c>
      <c r="E816" s="8">
        <v>1</v>
      </c>
      <c r="F816" s="13">
        <v>0</v>
      </c>
      <c r="G816" s="13">
        <f t="shared" si="18"/>
        <v>0</v>
      </c>
    </row>
    <row r="817" spans="1:7" x14ac:dyDescent="0.25">
      <c r="A817" s="3"/>
      <c r="B817" s="8"/>
      <c r="C817" s="1" t="s">
        <v>2036</v>
      </c>
      <c r="D817" s="8"/>
      <c r="E817" s="8"/>
      <c r="F817" s="13"/>
      <c r="G817" s="13" t="str">
        <f t="shared" si="18"/>
        <v/>
      </c>
    </row>
    <row r="818" spans="1:7" x14ac:dyDescent="0.25">
      <c r="A818" s="3"/>
      <c r="B818" s="8"/>
      <c r="C818" s="1"/>
      <c r="D818" s="8"/>
      <c r="E818" s="8"/>
      <c r="F818" s="13"/>
      <c r="G818" s="13" t="str">
        <f t="shared" si="18"/>
        <v/>
      </c>
    </row>
    <row r="819" spans="1:7" x14ac:dyDescent="0.25">
      <c r="A819" s="3">
        <v>15</v>
      </c>
      <c r="B819" s="8"/>
      <c r="C819" s="1" t="s">
        <v>2037</v>
      </c>
      <c r="D819" s="8" t="s">
        <v>252</v>
      </c>
      <c r="E819" s="8">
        <v>1</v>
      </c>
      <c r="F819" s="13">
        <v>0</v>
      </c>
      <c r="G819" s="13">
        <f t="shared" si="18"/>
        <v>0</v>
      </c>
    </row>
    <row r="820" spans="1:7" x14ac:dyDescent="0.25">
      <c r="A820" s="3"/>
      <c r="B820" s="8"/>
      <c r="C820" s="1"/>
      <c r="D820" s="8"/>
      <c r="E820" s="8"/>
      <c r="F820" s="13"/>
      <c r="G820" s="13" t="str">
        <f t="shared" si="18"/>
        <v/>
      </c>
    </row>
    <row r="821" spans="1:7" x14ac:dyDescent="0.25">
      <c r="A821" s="3"/>
      <c r="B821" s="8"/>
      <c r="C821" s="1"/>
      <c r="D821" s="8"/>
      <c r="E821" s="8"/>
      <c r="F821" s="13"/>
      <c r="G821" s="13" t="str">
        <f t="shared" si="18"/>
        <v/>
      </c>
    </row>
    <row r="822" spans="1:7" x14ac:dyDescent="0.25">
      <c r="A822" s="3"/>
      <c r="B822" s="8"/>
      <c r="C822" s="1"/>
      <c r="D822" s="8"/>
      <c r="E822" s="8"/>
      <c r="F822" s="13"/>
      <c r="G822" s="13" t="str">
        <f t="shared" si="18"/>
        <v/>
      </c>
    </row>
    <row r="823" spans="1:7" x14ac:dyDescent="0.25">
      <c r="A823" s="3"/>
      <c r="B823" s="8"/>
      <c r="C823" s="1"/>
      <c r="D823" s="8"/>
      <c r="E823" s="8"/>
      <c r="F823" s="13"/>
      <c r="G823" s="13" t="str">
        <f t="shared" si="18"/>
        <v/>
      </c>
    </row>
    <row r="824" spans="1:7" x14ac:dyDescent="0.25">
      <c r="A824" s="3"/>
      <c r="B824" s="8"/>
      <c r="C824" s="1"/>
      <c r="D824" s="8"/>
      <c r="E824" s="8"/>
      <c r="F824" s="13"/>
      <c r="G824" s="13" t="str">
        <f t="shared" si="18"/>
        <v/>
      </c>
    </row>
    <row r="825" spans="1:7" x14ac:dyDescent="0.25">
      <c r="A825" s="3"/>
      <c r="B825" s="8"/>
      <c r="C825" s="1"/>
      <c r="D825" s="8"/>
      <c r="E825" s="8"/>
      <c r="F825" s="13"/>
      <c r="G825" s="13" t="str">
        <f t="shared" si="18"/>
        <v/>
      </c>
    </row>
    <row r="826" spans="1:7" x14ac:dyDescent="0.25">
      <c r="A826" s="3"/>
      <c r="B826" s="8"/>
      <c r="C826" s="1"/>
      <c r="D826" s="8"/>
      <c r="E826" s="8"/>
      <c r="F826" s="13"/>
      <c r="G826" s="13" t="str">
        <f t="shared" si="18"/>
        <v/>
      </c>
    </row>
    <row r="827" spans="1:7" x14ac:dyDescent="0.25">
      <c r="A827" s="3"/>
      <c r="B827" s="11"/>
      <c r="C827" s="18"/>
      <c r="D827" s="8"/>
      <c r="E827" s="8"/>
      <c r="F827" s="13"/>
      <c r="G827" s="13" t="str">
        <f t="shared" si="18"/>
        <v/>
      </c>
    </row>
    <row r="828" spans="1:7" x14ac:dyDescent="0.25">
      <c r="A828" s="3"/>
      <c r="B828" s="8"/>
      <c r="C828" s="1"/>
      <c r="D828" s="8"/>
      <c r="E828" s="8"/>
      <c r="F828" s="13"/>
      <c r="G828" s="13" t="str">
        <f t="shared" si="18"/>
        <v/>
      </c>
    </row>
    <row r="829" spans="1:7" x14ac:dyDescent="0.25">
      <c r="A829" s="3"/>
      <c r="B829" s="8"/>
      <c r="C829" s="1"/>
      <c r="D829" s="8"/>
      <c r="E829" s="8"/>
      <c r="F829" s="13"/>
      <c r="G829" s="13" t="str">
        <f t="shared" si="18"/>
        <v/>
      </c>
    </row>
    <row r="830" spans="1:7" x14ac:dyDescent="0.25">
      <c r="A830" s="3"/>
      <c r="B830" s="8"/>
      <c r="C830" s="1"/>
      <c r="D830" s="8"/>
      <c r="E830" s="8"/>
      <c r="F830" s="13"/>
      <c r="G830" s="13" t="str">
        <f t="shared" si="18"/>
        <v/>
      </c>
    </row>
    <row r="831" spans="1:7" x14ac:dyDescent="0.25">
      <c r="A831" s="3"/>
      <c r="B831" s="8"/>
      <c r="C831" s="1"/>
      <c r="D831" s="8"/>
      <c r="E831" s="8"/>
      <c r="F831" s="13"/>
      <c r="G831" s="13" t="str">
        <f t="shared" si="18"/>
        <v/>
      </c>
    </row>
    <row r="832" spans="1:7" x14ac:dyDescent="0.25">
      <c r="A832" s="3"/>
      <c r="B832" s="8"/>
      <c r="C832" s="1"/>
      <c r="D832" s="8"/>
      <c r="E832" s="8"/>
      <c r="F832" s="13"/>
      <c r="G832" s="13" t="str">
        <f t="shared" si="18"/>
        <v/>
      </c>
    </row>
    <row r="833" spans="1:7" x14ac:dyDescent="0.25">
      <c r="A833" s="4"/>
      <c r="B833" s="4"/>
      <c r="C833" s="160" t="s">
        <v>1744</v>
      </c>
      <c r="D833" s="161"/>
      <c r="E833" s="161"/>
      <c r="F833" s="162"/>
      <c r="G833" s="14">
        <f>SUM(G786:G832)</f>
        <v>0</v>
      </c>
    </row>
    <row r="834" spans="1:7" ht="30" x14ac:dyDescent="0.25">
      <c r="A834" s="2" t="s">
        <v>0</v>
      </c>
      <c r="B834" s="2" t="s">
        <v>1</v>
      </c>
      <c r="C834" s="2" t="s">
        <v>6</v>
      </c>
      <c r="D834" s="2" t="s">
        <v>2</v>
      </c>
      <c r="E834" s="2" t="s">
        <v>3</v>
      </c>
      <c r="F834" s="12" t="s">
        <v>4</v>
      </c>
      <c r="G834" s="12" t="s">
        <v>5</v>
      </c>
    </row>
    <row r="835" spans="1:7" x14ac:dyDescent="0.25">
      <c r="A835" s="19"/>
      <c r="B835" s="22"/>
      <c r="C835" s="20" t="s">
        <v>2039</v>
      </c>
      <c r="D835" s="20"/>
      <c r="E835" s="20"/>
      <c r="F835" s="20"/>
      <c r="G835" s="21"/>
    </row>
    <row r="836" spans="1:7" x14ac:dyDescent="0.25">
      <c r="A836" s="3"/>
      <c r="B836" s="8"/>
      <c r="C836" s="18" t="s">
        <v>2040</v>
      </c>
      <c r="D836" s="8"/>
      <c r="E836" s="8"/>
      <c r="F836" s="13"/>
      <c r="G836" s="13" t="str">
        <f>IFERROR(IF(E836&gt;0,((F836)*E836),""),"")</f>
        <v/>
      </c>
    </row>
    <row r="837" spans="1:7" x14ac:dyDescent="0.25">
      <c r="A837" s="3"/>
      <c r="B837" s="8"/>
      <c r="C837" s="1"/>
      <c r="D837" s="8"/>
      <c r="E837" s="8"/>
      <c r="F837" s="13"/>
      <c r="G837" s="13" t="str">
        <f t="shared" ref="G837:G881" si="19">IFERROR(IF(E837&gt;0,((F837)*E837),""),"")</f>
        <v/>
      </c>
    </row>
    <row r="838" spans="1:7" x14ac:dyDescent="0.25">
      <c r="A838" s="3"/>
      <c r="B838" s="11"/>
      <c r="C838" s="18" t="s">
        <v>1688</v>
      </c>
      <c r="D838" s="8"/>
      <c r="E838" s="8"/>
      <c r="F838" s="13"/>
      <c r="G838" s="13" t="str">
        <f t="shared" si="19"/>
        <v/>
      </c>
    </row>
    <row r="839" spans="1:7" x14ac:dyDescent="0.25">
      <c r="A839" s="3"/>
      <c r="B839" s="8"/>
      <c r="C839" s="18"/>
      <c r="D839" s="8"/>
      <c r="E839" s="8"/>
      <c r="F839" s="13"/>
      <c r="G839" s="13" t="str">
        <f t="shared" si="19"/>
        <v/>
      </c>
    </row>
    <row r="840" spans="1:7" x14ac:dyDescent="0.25">
      <c r="A840" s="3"/>
      <c r="B840" s="8"/>
      <c r="C840" s="18" t="s">
        <v>2041</v>
      </c>
      <c r="D840" s="8"/>
      <c r="E840" s="8"/>
      <c r="F840" s="13"/>
      <c r="G840" s="13" t="str">
        <f t="shared" si="19"/>
        <v/>
      </c>
    </row>
    <row r="841" spans="1:7" x14ac:dyDescent="0.25">
      <c r="A841" s="3"/>
      <c r="B841" s="8"/>
      <c r="C841" s="18"/>
      <c r="D841" s="8"/>
      <c r="E841" s="8"/>
      <c r="F841" s="13"/>
      <c r="G841" s="13" t="str">
        <f t="shared" si="19"/>
        <v/>
      </c>
    </row>
    <row r="842" spans="1:7" x14ac:dyDescent="0.25">
      <c r="A842" s="3"/>
      <c r="B842" s="8"/>
      <c r="C842" s="18" t="s">
        <v>2042</v>
      </c>
      <c r="D842" s="8"/>
      <c r="E842" s="8"/>
      <c r="F842" s="13"/>
      <c r="G842" s="13" t="str">
        <f t="shared" si="19"/>
        <v/>
      </c>
    </row>
    <row r="843" spans="1:7" x14ac:dyDescent="0.25">
      <c r="A843" s="3"/>
      <c r="B843" s="8"/>
      <c r="C843" s="18" t="s">
        <v>2043</v>
      </c>
      <c r="D843" s="8"/>
      <c r="E843" s="8"/>
      <c r="F843" s="13"/>
      <c r="G843" s="13" t="str">
        <f t="shared" si="19"/>
        <v/>
      </c>
    </row>
    <row r="844" spans="1:7" x14ac:dyDescent="0.25">
      <c r="A844" s="3"/>
      <c r="B844" s="8"/>
      <c r="C844" s="1"/>
      <c r="D844" s="8"/>
      <c r="E844" s="8"/>
      <c r="F844" s="13"/>
      <c r="G844" s="13" t="str">
        <f t="shared" si="19"/>
        <v/>
      </c>
    </row>
    <row r="845" spans="1:7" x14ac:dyDescent="0.25">
      <c r="A845" s="3"/>
      <c r="B845" s="8"/>
      <c r="C845" s="18" t="s">
        <v>2044</v>
      </c>
      <c r="D845" s="8"/>
      <c r="E845" s="8"/>
      <c r="F845" s="13"/>
      <c r="G845" s="13" t="str">
        <f t="shared" si="19"/>
        <v/>
      </c>
    </row>
    <row r="846" spans="1:7" x14ac:dyDescent="0.25">
      <c r="A846" s="3"/>
      <c r="B846" s="8"/>
      <c r="C846" s="18" t="s">
        <v>2045</v>
      </c>
      <c r="D846" s="8"/>
      <c r="E846" s="8"/>
      <c r="F846" s="13"/>
      <c r="G846" s="13" t="str">
        <f t="shared" si="19"/>
        <v/>
      </c>
    </row>
    <row r="847" spans="1:7" x14ac:dyDescent="0.25">
      <c r="A847" s="3"/>
      <c r="B847" s="11"/>
      <c r="C847" s="18" t="s">
        <v>2046</v>
      </c>
      <c r="D847" s="8"/>
      <c r="E847" s="8"/>
      <c r="F847" s="13"/>
      <c r="G847" s="13" t="str">
        <f t="shared" si="19"/>
        <v/>
      </c>
    </row>
    <row r="848" spans="1:7" x14ac:dyDescent="0.25">
      <c r="A848" s="3"/>
      <c r="B848" s="8"/>
      <c r="C848" s="18" t="s">
        <v>2047</v>
      </c>
      <c r="D848" s="8"/>
      <c r="E848" s="8"/>
      <c r="F848" s="13"/>
      <c r="G848" s="13" t="str">
        <f t="shared" si="19"/>
        <v/>
      </c>
    </row>
    <row r="849" spans="1:7" x14ac:dyDescent="0.25">
      <c r="A849" s="3"/>
      <c r="B849" s="8"/>
      <c r="C849" s="1"/>
      <c r="D849" s="8"/>
      <c r="E849" s="8"/>
      <c r="F849" s="13"/>
      <c r="G849" s="13" t="str">
        <f t="shared" si="19"/>
        <v/>
      </c>
    </row>
    <row r="850" spans="1:7" x14ac:dyDescent="0.25">
      <c r="A850" s="3"/>
      <c r="B850" s="8"/>
      <c r="C850" s="18" t="s">
        <v>2048</v>
      </c>
      <c r="D850" s="8"/>
      <c r="E850" s="8"/>
      <c r="F850" s="13"/>
      <c r="G850" s="13" t="str">
        <f t="shared" si="19"/>
        <v/>
      </c>
    </row>
    <row r="851" spans="1:7" x14ac:dyDescent="0.25">
      <c r="A851" s="3"/>
      <c r="B851" s="11"/>
      <c r="C851" s="18" t="s">
        <v>2049</v>
      </c>
      <c r="D851" s="8"/>
      <c r="E851" s="8"/>
      <c r="F851" s="13"/>
      <c r="G851" s="13" t="str">
        <f t="shared" si="19"/>
        <v/>
      </c>
    </row>
    <row r="852" spans="1:7" x14ac:dyDescent="0.25">
      <c r="A852" s="3"/>
      <c r="B852" s="8"/>
      <c r="C852" s="18" t="s">
        <v>2050</v>
      </c>
      <c r="D852" s="8"/>
      <c r="E852" s="8"/>
      <c r="F852" s="13"/>
      <c r="G852" s="13" t="str">
        <f t="shared" si="19"/>
        <v/>
      </c>
    </row>
    <row r="853" spans="1:7" x14ac:dyDescent="0.25">
      <c r="A853" s="3"/>
      <c r="B853" s="8"/>
      <c r="C853" s="18"/>
      <c r="D853" s="8"/>
      <c r="E853" s="8"/>
      <c r="F853" s="13"/>
      <c r="G853" s="13" t="str">
        <f t="shared" si="19"/>
        <v/>
      </c>
    </row>
    <row r="854" spans="1:7" x14ac:dyDescent="0.25">
      <c r="A854" s="3"/>
      <c r="B854" s="8"/>
      <c r="C854" s="18" t="s">
        <v>2051</v>
      </c>
      <c r="D854" s="8"/>
      <c r="E854" s="8"/>
      <c r="F854" s="13"/>
      <c r="G854" s="13" t="str">
        <f t="shared" si="19"/>
        <v/>
      </c>
    </row>
    <row r="855" spans="1:7" x14ac:dyDescent="0.25">
      <c r="A855" s="3"/>
      <c r="B855" s="8"/>
      <c r="C855" s="18"/>
      <c r="D855" s="8"/>
      <c r="E855" s="8"/>
      <c r="F855" s="13"/>
      <c r="G855" s="13" t="str">
        <f t="shared" si="19"/>
        <v/>
      </c>
    </row>
    <row r="856" spans="1:7" x14ac:dyDescent="0.25">
      <c r="A856" s="3"/>
      <c r="B856" s="8"/>
      <c r="C856" s="18" t="s">
        <v>2052</v>
      </c>
      <c r="D856" s="8"/>
      <c r="E856" s="8"/>
      <c r="F856" s="13"/>
      <c r="G856" s="13" t="str">
        <f t="shared" si="19"/>
        <v/>
      </c>
    </row>
    <row r="857" spans="1:7" x14ac:dyDescent="0.25">
      <c r="A857" s="3"/>
      <c r="B857" s="8"/>
      <c r="C857" s="18"/>
      <c r="D857" s="8"/>
      <c r="E857" s="8"/>
      <c r="F857" s="13"/>
      <c r="G857" s="13" t="str">
        <f t="shared" si="19"/>
        <v/>
      </c>
    </row>
    <row r="858" spans="1:7" x14ac:dyDescent="0.25">
      <c r="A858" s="3">
        <v>1</v>
      </c>
      <c r="B858" s="8"/>
      <c r="C858" s="1" t="s">
        <v>2053</v>
      </c>
      <c r="D858" s="8" t="s">
        <v>256</v>
      </c>
      <c r="E858" s="8">
        <v>10</v>
      </c>
      <c r="F858" s="13">
        <v>0</v>
      </c>
      <c r="G858" s="13">
        <f t="shared" si="19"/>
        <v>0</v>
      </c>
    </row>
    <row r="859" spans="1:7" x14ac:dyDescent="0.25">
      <c r="A859" s="3"/>
      <c r="B859" s="8"/>
      <c r="C859" s="1" t="s">
        <v>2054</v>
      </c>
      <c r="D859" s="8"/>
      <c r="E859" s="8"/>
      <c r="F859" s="13"/>
      <c r="G859" s="13" t="str">
        <f t="shared" si="19"/>
        <v/>
      </c>
    </row>
    <row r="860" spans="1:7" x14ac:dyDescent="0.25">
      <c r="A860" s="3"/>
      <c r="B860" s="8"/>
      <c r="C860" s="1" t="s">
        <v>2055</v>
      </c>
      <c r="D860" s="8"/>
      <c r="E860" s="8"/>
      <c r="F860" s="13"/>
      <c r="G860" s="13" t="str">
        <f t="shared" si="19"/>
        <v/>
      </c>
    </row>
    <row r="861" spans="1:7" x14ac:dyDescent="0.25">
      <c r="A861" s="3"/>
      <c r="B861" s="8"/>
      <c r="C861" s="1" t="s">
        <v>2056</v>
      </c>
      <c r="D861" s="8"/>
      <c r="E861" s="8"/>
      <c r="F861" s="13"/>
      <c r="G861" s="13" t="str">
        <f t="shared" si="19"/>
        <v/>
      </c>
    </row>
    <row r="862" spans="1:7" x14ac:dyDescent="0.25">
      <c r="A862" s="3"/>
      <c r="B862" s="8"/>
      <c r="C862" s="1" t="s">
        <v>2954</v>
      </c>
      <c r="D862" s="8"/>
      <c r="E862" s="8"/>
      <c r="F862" s="13"/>
      <c r="G862" s="13" t="str">
        <f t="shared" si="19"/>
        <v/>
      </c>
    </row>
    <row r="863" spans="1:7" x14ac:dyDescent="0.25">
      <c r="A863" s="3"/>
      <c r="B863" s="8"/>
      <c r="C863" s="1"/>
      <c r="D863" s="8"/>
      <c r="E863" s="8"/>
      <c r="F863" s="13"/>
      <c r="G863" s="13" t="str">
        <f t="shared" si="19"/>
        <v/>
      </c>
    </row>
    <row r="864" spans="1:7" x14ac:dyDescent="0.25">
      <c r="A864" s="3">
        <v>2</v>
      </c>
      <c r="B864" s="8"/>
      <c r="C864" s="1" t="s">
        <v>2057</v>
      </c>
      <c r="D864" s="8" t="s">
        <v>256</v>
      </c>
      <c r="E864" s="8">
        <v>8</v>
      </c>
      <c r="F864" s="13">
        <v>0</v>
      </c>
      <c r="G864" s="13">
        <f t="shared" si="19"/>
        <v>0</v>
      </c>
    </row>
    <row r="865" spans="1:7" x14ac:dyDescent="0.25">
      <c r="A865" s="3"/>
      <c r="B865" s="8"/>
      <c r="C865" s="1" t="s">
        <v>2058</v>
      </c>
      <c r="D865" s="8"/>
      <c r="E865" s="8"/>
      <c r="F865" s="13"/>
      <c r="G865" s="13" t="str">
        <f t="shared" si="19"/>
        <v/>
      </c>
    </row>
    <row r="866" spans="1:7" x14ac:dyDescent="0.25">
      <c r="A866" s="3"/>
      <c r="B866" s="8"/>
      <c r="C866" s="1" t="s">
        <v>2055</v>
      </c>
      <c r="D866" s="8"/>
      <c r="E866" s="8"/>
      <c r="F866" s="13"/>
      <c r="G866" s="13" t="str">
        <f t="shared" si="19"/>
        <v/>
      </c>
    </row>
    <row r="867" spans="1:7" x14ac:dyDescent="0.25">
      <c r="A867" s="3"/>
      <c r="B867" s="8"/>
      <c r="C867" s="1" t="s">
        <v>2056</v>
      </c>
      <c r="D867" s="8"/>
      <c r="E867" s="8"/>
      <c r="F867" s="13"/>
      <c r="G867" s="13" t="str">
        <f t="shared" si="19"/>
        <v/>
      </c>
    </row>
    <row r="868" spans="1:7" x14ac:dyDescent="0.25">
      <c r="A868" s="3"/>
      <c r="B868" s="8"/>
      <c r="C868" s="1" t="s">
        <v>2954</v>
      </c>
      <c r="D868" s="8"/>
      <c r="E868" s="8"/>
      <c r="F868" s="13"/>
      <c r="G868" s="13" t="str">
        <f t="shared" si="19"/>
        <v/>
      </c>
    </row>
    <row r="869" spans="1:7" x14ac:dyDescent="0.25">
      <c r="A869" s="3"/>
      <c r="B869" s="8"/>
      <c r="C869" s="1"/>
      <c r="D869" s="8"/>
      <c r="E869" s="8"/>
      <c r="F869" s="13"/>
      <c r="G869" s="13" t="str">
        <f t="shared" si="19"/>
        <v/>
      </c>
    </row>
    <row r="870" spans="1:7" x14ac:dyDescent="0.25">
      <c r="A870" s="3"/>
      <c r="B870" s="8"/>
      <c r="C870" s="18" t="s">
        <v>2059</v>
      </c>
      <c r="D870" s="8"/>
      <c r="E870" s="8"/>
      <c r="F870" s="13"/>
      <c r="G870" s="13" t="str">
        <f t="shared" si="19"/>
        <v/>
      </c>
    </row>
    <row r="871" spans="1:7" x14ac:dyDescent="0.25">
      <c r="A871" s="3"/>
      <c r="B871" s="8"/>
      <c r="C871" s="1"/>
      <c r="D871" s="8"/>
      <c r="E871" s="8"/>
      <c r="F871" s="13"/>
      <c r="G871" s="13" t="str">
        <f t="shared" si="19"/>
        <v/>
      </c>
    </row>
    <row r="872" spans="1:7" x14ac:dyDescent="0.25">
      <c r="A872" s="3">
        <v>3</v>
      </c>
      <c r="B872" s="8"/>
      <c r="C872" s="1" t="s">
        <v>2060</v>
      </c>
      <c r="D872" s="8" t="s">
        <v>256</v>
      </c>
      <c r="E872" s="8">
        <v>16</v>
      </c>
      <c r="F872" s="13">
        <v>0</v>
      </c>
      <c r="G872" s="13">
        <f t="shared" si="19"/>
        <v>0</v>
      </c>
    </row>
    <row r="873" spans="1:7" x14ac:dyDescent="0.25">
      <c r="A873" s="3"/>
      <c r="B873" s="8"/>
      <c r="C873" s="1" t="s">
        <v>2061</v>
      </c>
      <c r="D873" s="8"/>
      <c r="E873" s="8"/>
      <c r="F873" s="13"/>
      <c r="G873" s="13" t="str">
        <f t="shared" si="19"/>
        <v/>
      </c>
    </row>
    <row r="874" spans="1:7" x14ac:dyDescent="0.25">
      <c r="A874" s="3"/>
      <c r="B874" s="8"/>
      <c r="C874" s="1" t="s">
        <v>2062</v>
      </c>
      <c r="D874" s="8"/>
      <c r="E874" s="8"/>
      <c r="F874" s="13"/>
      <c r="G874" s="13" t="str">
        <f t="shared" si="19"/>
        <v/>
      </c>
    </row>
    <row r="875" spans="1:7" x14ac:dyDescent="0.25">
      <c r="A875" s="3"/>
      <c r="B875" s="8"/>
      <c r="C875" s="1" t="s">
        <v>2063</v>
      </c>
      <c r="D875" s="8"/>
      <c r="E875" s="8"/>
      <c r="F875" s="13"/>
      <c r="G875" s="13" t="str">
        <f t="shared" si="19"/>
        <v/>
      </c>
    </row>
    <row r="876" spans="1:7" x14ac:dyDescent="0.25">
      <c r="A876" s="3"/>
      <c r="B876" s="11"/>
      <c r="C876" s="18"/>
      <c r="D876" s="8"/>
      <c r="E876" s="8"/>
      <c r="F876" s="13"/>
      <c r="G876" s="13" t="str">
        <f t="shared" si="19"/>
        <v/>
      </c>
    </row>
    <row r="877" spans="1:7" x14ac:dyDescent="0.25">
      <c r="A877" s="3">
        <v>4</v>
      </c>
      <c r="B877" s="8"/>
      <c r="C877" s="1" t="s">
        <v>2064</v>
      </c>
      <c r="D877" s="8" t="s">
        <v>256</v>
      </c>
      <c r="E877" s="8">
        <v>8</v>
      </c>
      <c r="F877" s="13">
        <v>0</v>
      </c>
      <c r="G877" s="13">
        <f t="shared" si="19"/>
        <v>0</v>
      </c>
    </row>
    <row r="878" spans="1:7" x14ac:dyDescent="0.25">
      <c r="A878" s="3"/>
      <c r="B878" s="8"/>
      <c r="C878" s="1" t="s">
        <v>2065</v>
      </c>
      <c r="D878" s="8"/>
      <c r="E878" s="8"/>
      <c r="F878" s="13"/>
      <c r="G878" s="13" t="str">
        <f t="shared" si="19"/>
        <v/>
      </c>
    </row>
    <row r="879" spans="1:7" x14ac:dyDescent="0.25">
      <c r="A879" s="3"/>
      <c r="B879" s="8"/>
      <c r="C879" s="1"/>
      <c r="D879" s="8"/>
      <c r="E879" s="8"/>
      <c r="F879" s="13"/>
      <c r="G879" s="13" t="str">
        <f t="shared" si="19"/>
        <v/>
      </c>
    </row>
    <row r="880" spans="1:7" x14ac:dyDescent="0.25">
      <c r="A880" s="3"/>
      <c r="B880" s="8"/>
      <c r="C880" s="18" t="s">
        <v>2066</v>
      </c>
      <c r="D880" s="8"/>
      <c r="E880" s="8"/>
      <c r="F880" s="13"/>
      <c r="G880" s="13" t="str">
        <f t="shared" si="19"/>
        <v/>
      </c>
    </row>
    <row r="881" spans="1:7" x14ac:dyDescent="0.25">
      <c r="A881" s="3"/>
      <c r="B881" s="8"/>
      <c r="C881" s="1"/>
      <c r="D881" s="8"/>
      <c r="E881" s="8"/>
      <c r="F881" s="13"/>
      <c r="G881" s="13" t="str">
        <f t="shared" si="19"/>
        <v/>
      </c>
    </row>
    <row r="882" spans="1:7" x14ac:dyDescent="0.25">
      <c r="A882" s="4"/>
      <c r="B882" s="4"/>
      <c r="C882" s="160" t="s">
        <v>7</v>
      </c>
      <c r="D882" s="161"/>
      <c r="E882" s="161"/>
      <c r="F882" s="162"/>
      <c r="G882" s="14">
        <f>SUM(G835:G881)</f>
        <v>0</v>
      </c>
    </row>
    <row r="883" spans="1:7" ht="30" x14ac:dyDescent="0.25">
      <c r="A883" s="2" t="s">
        <v>0</v>
      </c>
      <c r="B883" s="2" t="s">
        <v>1</v>
      </c>
      <c r="C883" s="2" t="s">
        <v>6</v>
      </c>
      <c r="D883" s="2" t="s">
        <v>2</v>
      </c>
      <c r="E883" s="2" t="s">
        <v>3</v>
      </c>
      <c r="F883" s="12" t="s">
        <v>4</v>
      </c>
      <c r="G883" s="12" t="s">
        <v>5</v>
      </c>
    </row>
    <row r="884" spans="1:7" x14ac:dyDescent="0.25">
      <c r="A884" s="5"/>
      <c r="B884" s="4"/>
      <c r="C884" s="160" t="s">
        <v>8</v>
      </c>
      <c r="D884" s="161"/>
      <c r="E884" s="161"/>
      <c r="F884" s="162"/>
      <c r="G884" s="15">
        <f>G882</f>
        <v>0</v>
      </c>
    </row>
    <row r="885" spans="1:7" x14ac:dyDescent="0.25">
      <c r="A885" s="3"/>
      <c r="B885" s="8"/>
      <c r="C885" s="18" t="s">
        <v>2067</v>
      </c>
      <c r="D885" s="8"/>
      <c r="E885" s="8"/>
      <c r="F885" s="13"/>
      <c r="G885" s="13" t="str">
        <f>IFERROR(IF(E885&gt;0,((F885)*E885),""),"")</f>
        <v/>
      </c>
    </row>
    <row r="886" spans="1:7" x14ac:dyDescent="0.25">
      <c r="A886" s="3"/>
      <c r="B886" s="8"/>
      <c r="C886" s="1"/>
      <c r="D886" s="8"/>
      <c r="E886" s="8"/>
      <c r="F886" s="13"/>
      <c r="G886" s="13" t="str">
        <f t="shared" ref="G886:G930" si="20">IFERROR(IF(E886&gt;0,((F886)*E886),""),"")</f>
        <v/>
      </c>
    </row>
    <row r="887" spans="1:7" x14ac:dyDescent="0.25">
      <c r="A887" s="3">
        <v>5</v>
      </c>
      <c r="B887" s="11"/>
      <c r="C887" s="1" t="s">
        <v>2068</v>
      </c>
      <c r="D887" s="8" t="s">
        <v>256</v>
      </c>
      <c r="E887" s="8">
        <v>42</v>
      </c>
      <c r="F887" s="13">
        <v>0</v>
      </c>
      <c r="G887" s="13">
        <f t="shared" si="20"/>
        <v>0</v>
      </c>
    </row>
    <row r="888" spans="1:7" x14ac:dyDescent="0.25">
      <c r="A888" s="3"/>
      <c r="B888" s="8"/>
      <c r="C888" s="1" t="s">
        <v>2069</v>
      </c>
      <c r="D888" s="8"/>
      <c r="E888" s="8"/>
      <c r="F888" s="13"/>
      <c r="G888" s="13" t="str">
        <f t="shared" si="20"/>
        <v/>
      </c>
    </row>
    <row r="889" spans="1:7" x14ac:dyDescent="0.25">
      <c r="A889" s="3"/>
      <c r="B889" s="8"/>
      <c r="C889" s="1" t="s">
        <v>2070</v>
      </c>
      <c r="D889" s="8"/>
      <c r="E889" s="8"/>
      <c r="F889" s="13"/>
      <c r="G889" s="13" t="str">
        <f t="shared" si="20"/>
        <v/>
      </c>
    </row>
    <row r="890" spans="1:7" x14ac:dyDescent="0.25">
      <c r="A890" s="3"/>
      <c r="B890" s="8"/>
      <c r="C890" s="18"/>
      <c r="D890" s="8"/>
      <c r="E890" s="8"/>
      <c r="F890" s="13"/>
      <c r="G890" s="13" t="str">
        <f t="shared" si="20"/>
        <v/>
      </c>
    </row>
    <row r="891" spans="1:7" x14ac:dyDescent="0.25">
      <c r="A891" s="3">
        <v>6</v>
      </c>
      <c r="B891" s="8"/>
      <c r="C891" s="1" t="s">
        <v>2071</v>
      </c>
      <c r="D891" s="8" t="s">
        <v>256</v>
      </c>
      <c r="E891" s="8">
        <v>20</v>
      </c>
      <c r="F891" s="13">
        <v>0</v>
      </c>
      <c r="G891" s="13">
        <f t="shared" si="20"/>
        <v>0</v>
      </c>
    </row>
    <row r="892" spans="1:7" x14ac:dyDescent="0.25">
      <c r="A892" s="3"/>
      <c r="B892" s="8"/>
      <c r="C892" s="1" t="s">
        <v>2072</v>
      </c>
      <c r="D892" s="8"/>
      <c r="E892" s="8"/>
      <c r="F892" s="13"/>
      <c r="G892" s="13" t="str">
        <f t="shared" si="20"/>
        <v/>
      </c>
    </row>
    <row r="893" spans="1:7" x14ac:dyDescent="0.25">
      <c r="A893" s="3"/>
      <c r="B893" s="8"/>
      <c r="C893" s="1"/>
      <c r="D893" s="8"/>
      <c r="E893" s="8"/>
      <c r="F893" s="13"/>
      <c r="G893" s="13" t="str">
        <f t="shared" si="20"/>
        <v/>
      </c>
    </row>
    <row r="894" spans="1:7" x14ac:dyDescent="0.25">
      <c r="A894" s="3"/>
      <c r="B894" s="8"/>
      <c r="C894" s="18" t="s">
        <v>2073</v>
      </c>
      <c r="D894" s="8"/>
      <c r="E894" s="8"/>
      <c r="F894" s="13"/>
      <c r="G894" s="13" t="str">
        <f t="shared" si="20"/>
        <v/>
      </c>
    </row>
    <row r="895" spans="1:7" x14ac:dyDescent="0.25">
      <c r="A895" s="3"/>
      <c r="B895" s="8"/>
      <c r="C895" s="1"/>
      <c r="D895" s="8"/>
      <c r="E895" s="8"/>
      <c r="F895" s="13"/>
      <c r="G895" s="13" t="str">
        <f t="shared" si="20"/>
        <v/>
      </c>
    </row>
    <row r="896" spans="1:7" x14ac:dyDescent="0.25">
      <c r="A896" s="3"/>
      <c r="B896" s="11"/>
      <c r="C896" s="18" t="s">
        <v>2074</v>
      </c>
      <c r="D896" s="8"/>
      <c r="E896" s="8"/>
      <c r="F896" s="13"/>
      <c r="G896" s="13" t="str">
        <f t="shared" si="20"/>
        <v/>
      </c>
    </row>
    <row r="897" spans="1:7" x14ac:dyDescent="0.25">
      <c r="A897" s="3"/>
      <c r="B897" s="8"/>
      <c r="C897" s="1"/>
      <c r="D897" s="8"/>
      <c r="E897" s="8"/>
      <c r="F897" s="13"/>
      <c r="G897" s="13" t="str">
        <f t="shared" si="20"/>
        <v/>
      </c>
    </row>
    <row r="898" spans="1:7" x14ac:dyDescent="0.25">
      <c r="A898" s="3">
        <v>7</v>
      </c>
      <c r="B898" s="8"/>
      <c r="C898" s="1" t="s">
        <v>2075</v>
      </c>
      <c r="D898" s="8" t="s">
        <v>252</v>
      </c>
      <c r="E898" s="8">
        <v>3</v>
      </c>
      <c r="F898" s="13">
        <v>0</v>
      </c>
      <c r="G898" s="13">
        <f t="shared" si="20"/>
        <v>0</v>
      </c>
    </row>
    <row r="899" spans="1:7" x14ac:dyDescent="0.25">
      <c r="A899" s="3"/>
      <c r="B899" s="8"/>
      <c r="C899" s="1" t="s">
        <v>2076</v>
      </c>
      <c r="D899" s="8"/>
      <c r="E899" s="8"/>
      <c r="F899" s="13"/>
      <c r="G899" s="13" t="str">
        <f t="shared" si="20"/>
        <v/>
      </c>
    </row>
    <row r="900" spans="1:7" x14ac:dyDescent="0.25">
      <c r="A900" s="3"/>
      <c r="B900" s="11"/>
      <c r="C900" s="1" t="s">
        <v>2077</v>
      </c>
      <c r="D900" s="8"/>
      <c r="E900" s="8"/>
      <c r="F900" s="13"/>
      <c r="G900" s="13" t="str">
        <f t="shared" si="20"/>
        <v/>
      </c>
    </row>
    <row r="901" spans="1:7" x14ac:dyDescent="0.25">
      <c r="A901" s="3"/>
      <c r="B901" s="8"/>
      <c r="C901" s="1" t="s">
        <v>2078</v>
      </c>
      <c r="D901" s="8"/>
      <c r="E901" s="8"/>
      <c r="F901" s="13"/>
      <c r="G901" s="13" t="str">
        <f t="shared" si="20"/>
        <v/>
      </c>
    </row>
    <row r="902" spans="1:7" x14ac:dyDescent="0.25">
      <c r="A902" s="3"/>
      <c r="B902" s="8"/>
      <c r="C902" s="18"/>
      <c r="D902" s="8"/>
      <c r="E902" s="8"/>
      <c r="F902" s="13"/>
      <c r="G902" s="13" t="str">
        <f t="shared" si="20"/>
        <v/>
      </c>
    </row>
    <row r="903" spans="1:7" x14ac:dyDescent="0.25">
      <c r="A903" s="3"/>
      <c r="B903" s="8"/>
      <c r="C903" s="18" t="s">
        <v>2079</v>
      </c>
      <c r="D903" s="8"/>
      <c r="E903" s="8"/>
      <c r="F903" s="13"/>
      <c r="G903" s="13" t="str">
        <f t="shared" si="20"/>
        <v/>
      </c>
    </row>
    <row r="904" spans="1:7" x14ac:dyDescent="0.25">
      <c r="A904" s="3"/>
      <c r="B904" s="8"/>
      <c r="C904" s="18"/>
      <c r="D904" s="8"/>
      <c r="E904" s="8"/>
      <c r="F904" s="13"/>
      <c r="G904" s="13" t="str">
        <f t="shared" si="20"/>
        <v/>
      </c>
    </row>
    <row r="905" spans="1:7" x14ac:dyDescent="0.25">
      <c r="A905" s="3"/>
      <c r="B905" s="8"/>
      <c r="C905" s="18" t="s">
        <v>2080</v>
      </c>
      <c r="D905" s="8"/>
      <c r="E905" s="8"/>
      <c r="F905" s="13"/>
      <c r="G905" s="13" t="str">
        <f t="shared" si="20"/>
        <v/>
      </c>
    </row>
    <row r="906" spans="1:7" x14ac:dyDescent="0.25">
      <c r="A906" s="3"/>
      <c r="B906" s="8"/>
      <c r="C906" s="18" t="s">
        <v>2081</v>
      </c>
      <c r="D906" s="8"/>
      <c r="E906" s="8"/>
      <c r="F906" s="13"/>
      <c r="G906" s="13" t="str">
        <f t="shared" si="20"/>
        <v/>
      </c>
    </row>
    <row r="907" spans="1:7" x14ac:dyDescent="0.25">
      <c r="A907" s="3"/>
      <c r="B907" s="8"/>
      <c r="C907" s="18" t="s">
        <v>2082</v>
      </c>
      <c r="D907" s="8"/>
      <c r="E907" s="8"/>
      <c r="F907" s="13"/>
      <c r="G907" s="13" t="str">
        <f t="shared" si="20"/>
        <v/>
      </c>
    </row>
    <row r="908" spans="1:7" x14ac:dyDescent="0.25">
      <c r="A908" s="3"/>
      <c r="B908" s="8"/>
      <c r="C908" s="18" t="s">
        <v>2083</v>
      </c>
      <c r="D908" s="8"/>
      <c r="E908" s="8"/>
      <c r="F908" s="13"/>
      <c r="G908" s="13" t="str">
        <f t="shared" si="20"/>
        <v/>
      </c>
    </row>
    <row r="909" spans="1:7" x14ac:dyDescent="0.25">
      <c r="A909" s="3"/>
      <c r="B909" s="8"/>
      <c r="C909" s="1"/>
      <c r="D909" s="8"/>
      <c r="E909" s="8"/>
      <c r="F909" s="13"/>
      <c r="G909" s="13" t="str">
        <f t="shared" si="20"/>
        <v/>
      </c>
    </row>
    <row r="910" spans="1:7" x14ac:dyDescent="0.25">
      <c r="A910" s="3">
        <v>8</v>
      </c>
      <c r="B910" s="8"/>
      <c r="C910" s="1" t="s">
        <v>4491</v>
      </c>
      <c r="D910" s="8" t="s">
        <v>252</v>
      </c>
      <c r="E910" s="8">
        <v>1</v>
      </c>
      <c r="F910" s="13">
        <v>0</v>
      </c>
      <c r="G910" s="13">
        <f t="shared" si="20"/>
        <v>0</v>
      </c>
    </row>
    <row r="911" spans="1:7" x14ac:dyDescent="0.25">
      <c r="A911" s="3"/>
      <c r="B911" s="8"/>
      <c r="C911" s="1"/>
      <c r="D911" s="8"/>
      <c r="E911" s="8"/>
      <c r="F911" s="13"/>
      <c r="G911" s="13" t="str">
        <f t="shared" si="20"/>
        <v/>
      </c>
    </row>
    <row r="912" spans="1:7" x14ac:dyDescent="0.25">
      <c r="A912" s="3">
        <v>9</v>
      </c>
      <c r="B912" s="8"/>
      <c r="C912" s="1" t="s">
        <v>2084</v>
      </c>
      <c r="D912" s="8" t="s">
        <v>252</v>
      </c>
      <c r="E912" s="8">
        <v>1</v>
      </c>
      <c r="F912" s="13">
        <v>0</v>
      </c>
      <c r="G912" s="13">
        <f t="shared" si="20"/>
        <v>0</v>
      </c>
    </row>
    <row r="913" spans="1:7" x14ac:dyDescent="0.25">
      <c r="A913" s="3"/>
      <c r="B913" s="8"/>
      <c r="C913" s="1"/>
      <c r="D913" s="8"/>
      <c r="E913" s="8"/>
      <c r="F913" s="13"/>
      <c r="G913" s="13" t="str">
        <f t="shared" si="20"/>
        <v/>
      </c>
    </row>
    <row r="914" spans="1:7" x14ac:dyDescent="0.25">
      <c r="A914" s="3"/>
      <c r="B914" s="8"/>
      <c r="C914" s="18" t="s">
        <v>2085</v>
      </c>
      <c r="D914" s="8"/>
      <c r="E914" s="8"/>
      <c r="F914" s="13"/>
      <c r="G914" s="13" t="str">
        <f t="shared" si="20"/>
        <v/>
      </c>
    </row>
    <row r="915" spans="1:7" x14ac:dyDescent="0.25">
      <c r="A915" s="3"/>
      <c r="B915" s="8"/>
      <c r="C915" s="1"/>
      <c r="D915" s="8"/>
      <c r="E915" s="8"/>
      <c r="F915" s="13"/>
      <c r="G915" s="13" t="str">
        <f t="shared" si="20"/>
        <v/>
      </c>
    </row>
    <row r="916" spans="1:7" x14ac:dyDescent="0.25">
      <c r="A916" s="3"/>
      <c r="B916" s="8"/>
      <c r="C916" s="18" t="s">
        <v>2086</v>
      </c>
      <c r="D916" s="8"/>
      <c r="E916" s="8"/>
      <c r="F916" s="13"/>
      <c r="G916" s="13" t="str">
        <f t="shared" si="20"/>
        <v/>
      </c>
    </row>
    <row r="917" spans="1:7" x14ac:dyDescent="0.25">
      <c r="A917" s="3"/>
      <c r="B917" s="8"/>
      <c r="C917" s="18" t="s">
        <v>4492</v>
      </c>
      <c r="D917" s="8"/>
      <c r="E917" s="8"/>
      <c r="F917" s="13"/>
      <c r="G917" s="13" t="str">
        <f t="shared" si="20"/>
        <v/>
      </c>
    </row>
    <row r="918" spans="1:7" x14ac:dyDescent="0.25">
      <c r="A918" s="3"/>
      <c r="B918" s="8"/>
      <c r="C918" s="18" t="s">
        <v>2087</v>
      </c>
      <c r="D918" s="8"/>
      <c r="E918" s="8"/>
      <c r="F918" s="13"/>
      <c r="G918" s="13" t="str">
        <f t="shared" si="20"/>
        <v/>
      </c>
    </row>
    <row r="919" spans="1:7" x14ac:dyDescent="0.25">
      <c r="A919" s="3"/>
      <c r="B919" s="8"/>
      <c r="C919" s="1"/>
      <c r="D919" s="8"/>
      <c r="E919" s="8"/>
      <c r="F919" s="13"/>
      <c r="G919" s="13" t="str">
        <f t="shared" si="20"/>
        <v/>
      </c>
    </row>
    <row r="920" spans="1:7" x14ac:dyDescent="0.25">
      <c r="A920" s="3">
        <v>10</v>
      </c>
      <c r="B920" s="8"/>
      <c r="C920" s="1" t="s">
        <v>2088</v>
      </c>
      <c r="D920" s="8" t="s">
        <v>1945</v>
      </c>
      <c r="E920" s="8">
        <v>4</v>
      </c>
      <c r="F920" s="13">
        <v>0</v>
      </c>
      <c r="G920" s="13">
        <f t="shared" si="20"/>
        <v>0</v>
      </c>
    </row>
    <row r="921" spans="1:7" x14ac:dyDescent="0.25">
      <c r="A921" s="3"/>
      <c r="B921" s="8"/>
      <c r="C921" s="1"/>
      <c r="D921" s="8"/>
      <c r="E921" s="8"/>
      <c r="F921" s="13"/>
      <c r="G921" s="13" t="str">
        <f t="shared" si="20"/>
        <v/>
      </c>
    </row>
    <row r="922" spans="1:7" x14ac:dyDescent="0.25">
      <c r="A922" s="3">
        <v>11</v>
      </c>
      <c r="B922" s="8"/>
      <c r="C922" s="1" t="s">
        <v>4493</v>
      </c>
      <c r="D922" s="8" t="s">
        <v>1945</v>
      </c>
      <c r="E922" s="8">
        <v>2</v>
      </c>
      <c r="F922" s="13">
        <v>0</v>
      </c>
      <c r="G922" s="13">
        <f t="shared" ref="G922" si="21">IFERROR(IF(E922&gt;0,((F922)*E922),""),"")</f>
        <v>0</v>
      </c>
    </row>
    <row r="923" spans="1:7" x14ac:dyDescent="0.25">
      <c r="A923" s="3"/>
      <c r="B923" s="8"/>
      <c r="C923" s="1"/>
      <c r="D923" s="8"/>
      <c r="E923" s="8"/>
      <c r="F923" s="13"/>
      <c r="G923" s="13" t="str">
        <f t="shared" si="20"/>
        <v/>
      </c>
    </row>
    <row r="924" spans="1:7" x14ac:dyDescent="0.25">
      <c r="A924" s="3">
        <v>12</v>
      </c>
      <c r="B924" s="8"/>
      <c r="C924" s="1" t="s">
        <v>3249</v>
      </c>
      <c r="D924" s="8" t="s">
        <v>1945</v>
      </c>
      <c r="E924" s="8">
        <v>6</v>
      </c>
      <c r="F924" s="13">
        <v>0</v>
      </c>
      <c r="G924" s="13">
        <f t="shared" si="20"/>
        <v>0</v>
      </c>
    </row>
    <row r="925" spans="1:7" x14ac:dyDescent="0.25">
      <c r="A925" s="3"/>
      <c r="B925" s="11"/>
      <c r="C925" s="18"/>
      <c r="D925" s="8"/>
      <c r="E925" s="8"/>
      <c r="F925" s="13"/>
      <c r="G925" s="13" t="str">
        <f t="shared" si="20"/>
        <v/>
      </c>
    </row>
    <row r="926" spans="1:7" x14ac:dyDescent="0.25">
      <c r="A926" s="3"/>
      <c r="B926" s="8"/>
      <c r="C926" s="1"/>
      <c r="D926" s="8"/>
      <c r="E926" s="8"/>
      <c r="F926" s="13"/>
      <c r="G926" s="13" t="str">
        <f t="shared" si="20"/>
        <v/>
      </c>
    </row>
    <row r="927" spans="1:7" x14ac:dyDescent="0.25">
      <c r="A927" s="3"/>
      <c r="B927" s="8"/>
      <c r="C927" s="1"/>
      <c r="D927" s="8"/>
      <c r="E927" s="8"/>
      <c r="F927" s="13"/>
      <c r="G927" s="13" t="str">
        <f t="shared" si="20"/>
        <v/>
      </c>
    </row>
    <row r="928" spans="1:7" x14ac:dyDescent="0.25">
      <c r="A928" s="3"/>
      <c r="B928" s="8"/>
      <c r="C928" s="1"/>
      <c r="D928" s="8"/>
      <c r="E928" s="8"/>
      <c r="F928" s="13"/>
      <c r="G928" s="13" t="str">
        <f t="shared" si="20"/>
        <v/>
      </c>
    </row>
    <row r="929" spans="1:7" x14ac:dyDescent="0.25">
      <c r="A929" s="3"/>
      <c r="B929" s="8"/>
      <c r="C929" s="1"/>
      <c r="D929" s="8"/>
      <c r="E929" s="8"/>
      <c r="F929" s="13"/>
      <c r="G929" s="13" t="str">
        <f t="shared" si="20"/>
        <v/>
      </c>
    </row>
    <row r="930" spans="1:7" x14ac:dyDescent="0.25">
      <c r="A930" s="3"/>
      <c r="B930" s="8"/>
      <c r="C930" s="1"/>
      <c r="D930" s="8"/>
      <c r="E930" s="8"/>
      <c r="F930" s="13"/>
      <c r="G930" s="13" t="str">
        <f t="shared" si="20"/>
        <v/>
      </c>
    </row>
    <row r="931" spans="1:7" x14ac:dyDescent="0.25">
      <c r="A931" s="4"/>
      <c r="B931" s="4"/>
      <c r="C931" s="160" t="s">
        <v>1744</v>
      </c>
      <c r="D931" s="161"/>
      <c r="E931" s="161"/>
      <c r="F931" s="162"/>
      <c r="G931" s="14">
        <f>SUM(G884:G930)</f>
        <v>0</v>
      </c>
    </row>
    <row r="932" spans="1:7" ht="30" x14ac:dyDescent="0.25">
      <c r="A932" s="2" t="s">
        <v>0</v>
      </c>
      <c r="B932" s="2" t="s">
        <v>1</v>
      </c>
      <c r="C932" s="2" t="s">
        <v>6</v>
      </c>
      <c r="D932" s="2" t="s">
        <v>2</v>
      </c>
      <c r="E932" s="2" t="s">
        <v>3</v>
      </c>
      <c r="F932" s="12" t="s">
        <v>4</v>
      </c>
      <c r="G932" s="12" t="s">
        <v>5</v>
      </c>
    </row>
    <row r="933" spans="1:7" x14ac:dyDescent="0.25">
      <c r="A933" s="19"/>
      <c r="B933" s="22"/>
      <c r="C933" s="20" t="s">
        <v>2089</v>
      </c>
      <c r="D933" s="20"/>
      <c r="E933" s="20"/>
      <c r="F933" s="20"/>
      <c r="G933" s="21"/>
    </row>
    <row r="934" spans="1:7" x14ac:dyDescent="0.25">
      <c r="A934" s="3"/>
      <c r="B934" s="8"/>
      <c r="C934" s="18" t="s">
        <v>2090</v>
      </c>
      <c r="D934" s="8"/>
      <c r="E934" s="8"/>
      <c r="F934" s="13"/>
      <c r="G934" s="13" t="str">
        <f>IFERROR(IF(E934&gt;0,((F934)*E934),""),"")</f>
        <v/>
      </c>
    </row>
    <row r="935" spans="1:7" x14ac:dyDescent="0.25">
      <c r="A935" s="3"/>
      <c r="B935" s="8"/>
      <c r="C935" s="1"/>
      <c r="D935" s="8"/>
      <c r="E935" s="8"/>
      <c r="F935" s="13"/>
      <c r="G935" s="13" t="str">
        <f t="shared" ref="G935:G979" si="22">IFERROR(IF(E935&gt;0,((F935)*E935),""),"")</f>
        <v/>
      </c>
    </row>
    <row r="936" spans="1:7" x14ac:dyDescent="0.25">
      <c r="A936" s="3"/>
      <c r="B936" s="11"/>
      <c r="C936" s="18" t="s">
        <v>2091</v>
      </c>
      <c r="D936" s="8"/>
      <c r="E936" s="8"/>
      <c r="F936" s="13"/>
      <c r="G936" s="13" t="str">
        <f t="shared" si="22"/>
        <v/>
      </c>
    </row>
    <row r="937" spans="1:7" x14ac:dyDescent="0.25">
      <c r="A937" s="3"/>
      <c r="B937" s="8"/>
      <c r="C937" s="18"/>
      <c r="D937" s="8"/>
      <c r="E937" s="8"/>
      <c r="F937" s="13"/>
      <c r="G937" s="13" t="str">
        <f t="shared" si="22"/>
        <v/>
      </c>
    </row>
    <row r="938" spans="1:7" x14ac:dyDescent="0.25">
      <c r="A938" s="3"/>
      <c r="B938" s="8"/>
      <c r="C938" s="18" t="s">
        <v>2092</v>
      </c>
      <c r="D938" s="8"/>
      <c r="E938" s="8"/>
      <c r="F938" s="13"/>
      <c r="G938" s="13" t="str">
        <f t="shared" si="22"/>
        <v/>
      </c>
    </row>
    <row r="939" spans="1:7" x14ac:dyDescent="0.25">
      <c r="A939" s="3"/>
      <c r="B939" s="8"/>
      <c r="C939" s="18"/>
      <c r="D939" s="8"/>
      <c r="E939" s="8"/>
      <c r="F939" s="13"/>
      <c r="G939" s="13" t="str">
        <f t="shared" si="22"/>
        <v/>
      </c>
    </row>
    <row r="940" spans="1:7" x14ac:dyDescent="0.25">
      <c r="A940" s="3"/>
      <c r="B940" s="8"/>
      <c r="C940" s="18" t="s">
        <v>2093</v>
      </c>
      <c r="D940" s="8"/>
      <c r="E940" s="8"/>
      <c r="F940" s="13"/>
      <c r="G940" s="13" t="str">
        <f t="shared" si="22"/>
        <v/>
      </c>
    </row>
    <row r="941" spans="1:7" x14ac:dyDescent="0.25">
      <c r="A941" s="3"/>
      <c r="B941" s="8"/>
      <c r="C941" s="18" t="s">
        <v>2955</v>
      </c>
      <c r="D941" s="8"/>
      <c r="E941" s="8"/>
      <c r="F941" s="13"/>
      <c r="G941" s="13" t="str">
        <f t="shared" si="22"/>
        <v/>
      </c>
    </row>
    <row r="942" spans="1:7" x14ac:dyDescent="0.25">
      <c r="A942" s="3"/>
      <c r="B942" s="8"/>
      <c r="C942" s="1"/>
      <c r="D942" s="8"/>
      <c r="E942" s="8"/>
      <c r="F942" s="13"/>
      <c r="G942" s="13" t="str">
        <f t="shared" si="22"/>
        <v/>
      </c>
    </row>
    <row r="943" spans="1:7" x14ac:dyDescent="0.25">
      <c r="A943" s="3">
        <v>1</v>
      </c>
      <c r="B943" s="8"/>
      <c r="C943" s="1" t="s">
        <v>2094</v>
      </c>
      <c r="D943" s="8" t="s">
        <v>247</v>
      </c>
      <c r="E943" s="8">
        <v>32</v>
      </c>
      <c r="F943" s="13">
        <v>0</v>
      </c>
      <c r="G943" s="13">
        <f t="shared" si="22"/>
        <v>0</v>
      </c>
    </row>
    <row r="944" spans="1:7" x14ac:dyDescent="0.25">
      <c r="A944" s="3"/>
      <c r="B944" s="8"/>
      <c r="C944" s="1"/>
      <c r="D944" s="8"/>
      <c r="E944" s="8"/>
      <c r="F944" s="13" t="s">
        <v>1392</v>
      </c>
      <c r="G944" s="13" t="str">
        <f t="shared" si="22"/>
        <v/>
      </c>
    </row>
    <row r="945" spans="1:7" x14ac:dyDescent="0.25">
      <c r="A945" s="3">
        <v>2</v>
      </c>
      <c r="B945" s="11"/>
      <c r="C945" s="1" t="s">
        <v>2095</v>
      </c>
      <c r="D945" s="8" t="s">
        <v>247</v>
      </c>
      <c r="E945" s="8">
        <v>78</v>
      </c>
      <c r="F945" s="13">
        <v>0</v>
      </c>
      <c r="G945" s="13">
        <f t="shared" si="22"/>
        <v>0</v>
      </c>
    </row>
    <row r="946" spans="1:7" x14ac:dyDescent="0.25">
      <c r="A946" s="3"/>
      <c r="B946" s="8"/>
      <c r="C946" s="1"/>
      <c r="D946" s="8"/>
      <c r="E946" s="8"/>
      <c r="F946" s="13"/>
      <c r="G946" s="13" t="str">
        <f t="shared" si="22"/>
        <v/>
      </c>
    </row>
    <row r="947" spans="1:7" x14ac:dyDescent="0.25">
      <c r="A947" s="3">
        <v>3</v>
      </c>
      <c r="B947" s="8"/>
      <c r="C947" s="1" t="s">
        <v>2097</v>
      </c>
      <c r="D947" s="8" t="s">
        <v>247</v>
      </c>
      <c r="E947" s="8">
        <v>110</v>
      </c>
      <c r="F947" s="13">
        <v>0</v>
      </c>
      <c r="G947" s="13">
        <f t="shared" si="22"/>
        <v>0</v>
      </c>
    </row>
    <row r="948" spans="1:7" x14ac:dyDescent="0.25">
      <c r="A948" s="3"/>
      <c r="B948" s="8"/>
      <c r="C948" s="1" t="s">
        <v>2098</v>
      </c>
      <c r="D948" s="8"/>
      <c r="E948" s="8"/>
      <c r="F948" s="13"/>
      <c r="G948" s="13" t="str">
        <f t="shared" si="22"/>
        <v/>
      </c>
    </row>
    <row r="949" spans="1:7" x14ac:dyDescent="0.25">
      <c r="A949" s="3"/>
      <c r="B949" s="11"/>
      <c r="C949" s="18"/>
      <c r="D949" s="8"/>
      <c r="E949" s="8"/>
      <c r="F949" s="13"/>
      <c r="G949" s="13" t="str">
        <f t="shared" si="22"/>
        <v/>
      </c>
    </row>
    <row r="950" spans="1:7" x14ac:dyDescent="0.25">
      <c r="A950" s="3"/>
      <c r="B950" s="8"/>
      <c r="C950" s="18" t="s">
        <v>2096</v>
      </c>
      <c r="D950" s="8"/>
      <c r="E950" s="8"/>
      <c r="F950" s="13"/>
      <c r="G950" s="13" t="str">
        <f t="shared" si="22"/>
        <v/>
      </c>
    </row>
    <row r="951" spans="1:7" x14ac:dyDescent="0.25">
      <c r="A951" s="3"/>
      <c r="B951" s="8"/>
      <c r="C951" s="18"/>
      <c r="D951" s="8"/>
      <c r="E951" s="8"/>
      <c r="F951" s="13"/>
      <c r="G951" s="13" t="str">
        <f t="shared" si="22"/>
        <v/>
      </c>
    </row>
    <row r="952" spans="1:7" x14ac:dyDescent="0.25">
      <c r="A952" s="3"/>
      <c r="B952" s="8"/>
      <c r="C952" s="18" t="s">
        <v>2099</v>
      </c>
      <c r="D952" s="8"/>
      <c r="E952" s="8"/>
      <c r="F952" s="13"/>
      <c r="G952" s="13" t="str">
        <f t="shared" si="22"/>
        <v/>
      </c>
    </row>
    <row r="953" spans="1:7" x14ac:dyDescent="0.25">
      <c r="A953" s="3"/>
      <c r="B953" s="8"/>
      <c r="C953" s="18" t="s">
        <v>2100</v>
      </c>
      <c r="D953" s="8"/>
      <c r="E953" s="8"/>
      <c r="F953" s="13"/>
      <c r="G953" s="13" t="str">
        <f t="shared" si="22"/>
        <v/>
      </c>
    </row>
    <row r="954" spans="1:7" x14ac:dyDescent="0.25">
      <c r="A954" s="3"/>
      <c r="B954" s="8"/>
      <c r="C954" s="18" t="s">
        <v>2711</v>
      </c>
      <c r="D954" s="8"/>
      <c r="E954" s="8"/>
      <c r="F954" s="13"/>
      <c r="G954" s="13" t="str">
        <f t="shared" si="22"/>
        <v/>
      </c>
    </row>
    <row r="955" spans="1:7" x14ac:dyDescent="0.25">
      <c r="A955" s="3"/>
      <c r="B955" s="8"/>
      <c r="C955" s="18"/>
      <c r="D955" s="8"/>
      <c r="E955" s="8"/>
      <c r="F955" s="13"/>
      <c r="G955" s="13" t="str">
        <f t="shared" si="22"/>
        <v/>
      </c>
    </row>
    <row r="956" spans="1:7" x14ac:dyDescent="0.25">
      <c r="A956" s="3">
        <v>4</v>
      </c>
      <c r="B956" s="8"/>
      <c r="C956" s="1" t="s">
        <v>2101</v>
      </c>
      <c r="D956" s="8" t="s">
        <v>247</v>
      </c>
      <c r="E956" s="8">
        <v>571</v>
      </c>
      <c r="F956" s="13">
        <v>0</v>
      </c>
      <c r="G956" s="13">
        <f t="shared" si="22"/>
        <v>0</v>
      </c>
    </row>
    <row r="957" spans="1:7" x14ac:dyDescent="0.25">
      <c r="A957" s="3"/>
      <c r="B957" s="8"/>
      <c r="C957" s="1"/>
      <c r="D957" s="8"/>
      <c r="E957" s="8"/>
      <c r="F957" s="13"/>
      <c r="G957" s="13" t="str">
        <f t="shared" si="22"/>
        <v/>
      </c>
    </row>
    <row r="958" spans="1:7" x14ac:dyDescent="0.25">
      <c r="A958" s="3"/>
      <c r="B958" s="8"/>
      <c r="C958" s="18" t="s">
        <v>2102</v>
      </c>
      <c r="D958" s="8"/>
      <c r="E958" s="8"/>
      <c r="F958" s="13"/>
      <c r="G958" s="13" t="str">
        <f t="shared" si="22"/>
        <v/>
      </c>
    </row>
    <row r="959" spans="1:7" x14ac:dyDescent="0.25">
      <c r="A959" s="3"/>
      <c r="B959" s="8"/>
      <c r="C959" s="1"/>
      <c r="D959" s="8"/>
      <c r="E959" s="8"/>
      <c r="F959" s="13"/>
      <c r="G959" s="13" t="str">
        <f t="shared" si="22"/>
        <v/>
      </c>
    </row>
    <row r="960" spans="1:7" x14ac:dyDescent="0.25">
      <c r="A960" s="3">
        <v>5</v>
      </c>
      <c r="B960" s="8"/>
      <c r="C960" s="1" t="s">
        <v>2103</v>
      </c>
      <c r="D960" s="8" t="s">
        <v>247</v>
      </c>
      <c r="E960" s="8">
        <v>15</v>
      </c>
      <c r="F960" s="13">
        <v>0</v>
      </c>
      <c r="G960" s="13">
        <f t="shared" si="22"/>
        <v>0</v>
      </c>
    </row>
    <row r="961" spans="1:7" x14ac:dyDescent="0.25">
      <c r="A961" s="3"/>
      <c r="B961" s="8"/>
      <c r="C961" s="1" t="s">
        <v>2104</v>
      </c>
      <c r="D961" s="8"/>
      <c r="E961" s="8"/>
      <c r="F961" s="13"/>
      <c r="G961" s="13" t="str">
        <f t="shared" si="22"/>
        <v/>
      </c>
    </row>
    <row r="962" spans="1:7" x14ac:dyDescent="0.25">
      <c r="A962" s="3"/>
      <c r="B962" s="8"/>
      <c r="C962" s="1"/>
      <c r="D962" s="8"/>
      <c r="E962" s="8"/>
      <c r="F962" s="13"/>
      <c r="G962" s="13" t="str">
        <f t="shared" si="22"/>
        <v/>
      </c>
    </row>
    <row r="963" spans="1:7" x14ac:dyDescent="0.25">
      <c r="A963" s="3"/>
      <c r="B963" s="8"/>
      <c r="C963" s="18" t="s">
        <v>2105</v>
      </c>
      <c r="D963" s="8"/>
      <c r="E963" s="8"/>
      <c r="F963" s="13"/>
      <c r="G963" s="13" t="str">
        <f t="shared" si="22"/>
        <v/>
      </c>
    </row>
    <row r="964" spans="1:7" x14ac:dyDescent="0.25">
      <c r="A964" s="3"/>
      <c r="B964" s="8"/>
      <c r="C964" s="1"/>
      <c r="D964" s="8"/>
      <c r="E964" s="8"/>
      <c r="F964" s="13"/>
      <c r="G964" s="13" t="str">
        <f t="shared" si="22"/>
        <v/>
      </c>
    </row>
    <row r="965" spans="1:7" x14ac:dyDescent="0.25">
      <c r="A965" s="3">
        <v>6</v>
      </c>
      <c r="B965" s="8"/>
      <c r="C965" s="1" t="s">
        <v>2106</v>
      </c>
      <c r="D965" s="8" t="s">
        <v>256</v>
      </c>
      <c r="E965" s="8">
        <v>28</v>
      </c>
      <c r="F965" s="13">
        <v>0</v>
      </c>
      <c r="G965" s="13">
        <f t="shared" si="22"/>
        <v>0</v>
      </c>
    </row>
    <row r="966" spans="1:7" x14ac:dyDescent="0.25">
      <c r="A966" s="3"/>
      <c r="B966" s="8"/>
      <c r="C966" s="1" t="s">
        <v>2107</v>
      </c>
      <c r="D966" s="8"/>
      <c r="E966" s="8"/>
      <c r="F966" s="13"/>
      <c r="G966" s="13" t="str">
        <f t="shared" si="22"/>
        <v/>
      </c>
    </row>
    <row r="967" spans="1:7" x14ac:dyDescent="0.25">
      <c r="A967" s="3"/>
      <c r="B967" s="8"/>
      <c r="C967" s="1" t="s">
        <v>2108</v>
      </c>
      <c r="D967" s="8"/>
      <c r="E967" s="8"/>
      <c r="F967" s="13"/>
      <c r="G967" s="13" t="str">
        <f t="shared" si="22"/>
        <v/>
      </c>
    </row>
    <row r="968" spans="1:7" x14ac:dyDescent="0.25">
      <c r="A968" s="3"/>
      <c r="B968" s="8"/>
      <c r="C968" s="1"/>
      <c r="D968" s="8"/>
      <c r="E968" s="8"/>
      <c r="F968" s="13"/>
      <c r="G968" s="13" t="str">
        <f t="shared" si="22"/>
        <v/>
      </c>
    </row>
    <row r="969" spans="1:7" x14ac:dyDescent="0.25">
      <c r="A969" s="3"/>
      <c r="B969" s="8"/>
      <c r="C969" s="1"/>
      <c r="D969" s="8"/>
      <c r="E969" s="8"/>
      <c r="F969" s="13"/>
      <c r="G969" s="13" t="str">
        <f t="shared" si="22"/>
        <v/>
      </c>
    </row>
    <row r="970" spans="1:7" x14ac:dyDescent="0.25">
      <c r="A970" s="3"/>
      <c r="B970" s="8"/>
      <c r="C970" s="1"/>
      <c r="D970" s="8"/>
      <c r="E970" s="8"/>
      <c r="F970" s="13"/>
      <c r="G970" s="13" t="str">
        <f t="shared" si="22"/>
        <v/>
      </c>
    </row>
    <row r="971" spans="1:7" x14ac:dyDescent="0.25">
      <c r="A971" s="3"/>
      <c r="B971" s="8"/>
      <c r="C971" s="1"/>
      <c r="D971" s="8"/>
      <c r="E971" s="8"/>
      <c r="F971" s="13"/>
      <c r="G971" s="13" t="str">
        <f t="shared" si="22"/>
        <v/>
      </c>
    </row>
    <row r="972" spans="1:7" x14ac:dyDescent="0.25">
      <c r="A972" s="3"/>
      <c r="B972" s="8"/>
      <c r="C972" s="1"/>
      <c r="D972" s="8"/>
      <c r="E972" s="8"/>
      <c r="F972" s="13"/>
      <c r="G972" s="13" t="str">
        <f t="shared" si="22"/>
        <v/>
      </c>
    </row>
    <row r="973" spans="1:7" x14ac:dyDescent="0.25">
      <c r="A973" s="3"/>
      <c r="B973" s="8"/>
      <c r="C973" s="1"/>
      <c r="D973" s="8"/>
      <c r="E973" s="8"/>
      <c r="F973" s="13"/>
      <c r="G973" s="13" t="str">
        <f t="shared" si="22"/>
        <v/>
      </c>
    </row>
    <row r="974" spans="1:7" x14ac:dyDescent="0.25">
      <c r="A974" s="3"/>
      <c r="B974" s="11"/>
      <c r="C974" s="18"/>
      <c r="D974" s="8"/>
      <c r="E974" s="8"/>
      <c r="F974" s="13"/>
      <c r="G974" s="13" t="str">
        <f t="shared" si="22"/>
        <v/>
      </c>
    </row>
    <row r="975" spans="1:7" x14ac:dyDescent="0.25">
      <c r="A975" s="3"/>
      <c r="B975" s="8"/>
      <c r="C975" s="1"/>
      <c r="D975" s="8"/>
      <c r="E975" s="8"/>
      <c r="F975" s="13"/>
      <c r="G975" s="13" t="str">
        <f t="shared" si="22"/>
        <v/>
      </c>
    </row>
    <row r="976" spans="1:7" x14ac:dyDescent="0.25">
      <c r="A976" s="3"/>
      <c r="B976" s="8"/>
      <c r="C976" s="1"/>
      <c r="D976" s="8"/>
      <c r="E976" s="8"/>
      <c r="F976" s="13"/>
      <c r="G976" s="13" t="str">
        <f t="shared" si="22"/>
        <v/>
      </c>
    </row>
    <row r="977" spans="1:7" x14ac:dyDescent="0.25">
      <c r="A977" s="3"/>
      <c r="B977" s="8"/>
      <c r="C977" s="1"/>
      <c r="D977" s="8"/>
      <c r="E977" s="8"/>
      <c r="F977" s="13"/>
      <c r="G977" s="13" t="str">
        <f t="shared" si="22"/>
        <v/>
      </c>
    </row>
    <row r="978" spans="1:7" x14ac:dyDescent="0.25">
      <c r="A978" s="3"/>
      <c r="B978" s="8"/>
      <c r="C978" s="1"/>
      <c r="D978" s="8"/>
      <c r="E978" s="8"/>
      <c r="F978" s="13"/>
      <c r="G978" s="13" t="str">
        <f t="shared" si="22"/>
        <v/>
      </c>
    </row>
    <row r="979" spans="1:7" x14ac:dyDescent="0.25">
      <c r="A979" s="3"/>
      <c r="B979" s="8"/>
      <c r="C979" s="1"/>
      <c r="D979" s="8"/>
      <c r="E979" s="8"/>
      <c r="F979" s="13"/>
      <c r="G979" s="13" t="str">
        <f t="shared" si="22"/>
        <v/>
      </c>
    </row>
    <row r="980" spans="1:7" x14ac:dyDescent="0.25">
      <c r="A980" s="4"/>
      <c r="B980" s="4"/>
      <c r="C980" s="160" t="s">
        <v>1744</v>
      </c>
      <c r="D980" s="161"/>
      <c r="E980" s="161"/>
      <c r="F980" s="162"/>
      <c r="G980" s="14">
        <f>SUM(G933:G979)</f>
        <v>0</v>
      </c>
    </row>
    <row r="981" spans="1:7" ht="30" x14ac:dyDescent="0.25">
      <c r="A981" s="2" t="s">
        <v>0</v>
      </c>
      <c r="B981" s="2" t="s">
        <v>1</v>
      </c>
      <c r="C981" s="2" t="s">
        <v>6</v>
      </c>
      <c r="D981" s="2" t="s">
        <v>2</v>
      </c>
      <c r="E981" s="2" t="s">
        <v>3</v>
      </c>
      <c r="F981" s="12" t="s">
        <v>4</v>
      </c>
      <c r="G981" s="12" t="s">
        <v>5</v>
      </c>
    </row>
    <row r="982" spans="1:7" x14ac:dyDescent="0.25">
      <c r="A982" s="19"/>
      <c r="B982" s="22"/>
      <c r="C982" s="20" t="s">
        <v>2109</v>
      </c>
      <c r="D982" s="20"/>
      <c r="E982" s="20"/>
      <c r="F982" s="20"/>
      <c r="G982" s="21"/>
    </row>
    <row r="983" spans="1:7" x14ac:dyDescent="0.25">
      <c r="A983" s="3"/>
      <c r="B983" s="8"/>
      <c r="C983" s="18" t="s">
        <v>2110</v>
      </c>
      <c r="D983" s="8"/>
      <c r="E983" s="8"/>
      <c r="F983" s="13"/>
      <c r="G983" s="13" t="str">
        <f>IFERROR(IF(E983&gt;0,((F983)*E983),""),"")</f>
        <v/>
      </c>
    </row>
    <row r="984" spans="1:7" x14ac:dyDescent="0.25">
      <c r="A984" s="3"/>
      <c r="B984" s="8"/>
      <c r="C984" s="1"/>
      <c r="D984" s="8"/>
      <c r="E984" s="8"/>
      <c r="F984" s="13"/>
      <c r="G984" s="13" t="str">
        <f t="shared" ref="G984:G1028" si="23">IFERROR(IF(E984&gt;0,((F984)*E984),""),"")</f>
        <v/>
      </c>
    </row>
    <row r="985" spans="1:7" x14ac:dyDescent="0.25">
      <c r="A985" s="3"/>
      <c r="B985" s="11"/>
      <c r="C985" s="18" t="s">
        <v>1688</v>
      </c>
      <c r="D985" s="8"/>
      <c r="E985" s="8"/>
      <c r="F985" s="13"/>
      <c r="G985" s="13" t="str">
        <f t="shared" si="23"/>
        <v/>
      </c>
    </row>
    <row r="986" spans="1:7" x14ac:dyDescent="0.25">
      <c r="A986" s="3"/>
      <c r="B986" s="8"/>
      <c r="C986" s="18"/>
      <c r="D986" s="8"/>
      <c r="E986" s="8"/>
      <c r="F986" s="13"/>
      <c r="G986" s="13" t="str">
        <f t="shared" si="23"/>
        <v/>
      </c>
    </row>
    <row r="987" spans="1:7" x14ac:dyDescent="0.25">
      <c r="A987" s="3"/>
      <c r="B987" s="8"/>
      <c r="C987" s="18" t="s">
        <v>2041</v>
      </c>
      <c r="D987" s="8"/>
      <c r="E987" s="8"/>
      <c r="F987" s="13"/>
      <c r="G987" s="13" t="str">
        <f t="shared" si="23"/>
        <v/>
      </c>
    </row>
    <row r="988" spans="1:7" x14ac:dyDescent="0.25">
      <c r="A988" s="3"/>
      <c r="B988" s="8"/>
      <c r="C988" s="18"/>
      <c r="D988" s="8"/>
      <c r="E988" s="8"/>
      <c r="F988" s="13"/>
      <c r="G988" s="13" t="str">
        <f t="shared" si="23"/>
        <v/>
      </c>
    </row>
    <row r="989" spans="1:7" x14ac:dyDescent="0.25">
      <c r="A989" s="3"/>
      <c r="B989" s="8"/>
      <c r="C989" s="18" t="s">
        <v>2111</v>
      </c>
      <c r="D989" s="8"/>
      <c r="E989" s="8"/>
      <c r="F989" s="13"/>
      <c r="G989" s="13" t="str">
        <f t="shared" si="23"/>
        <v/>
      </c>
    </row>
    <row r="990" spans="1:7" x14ac:dyDescent="0.25">
      <c r="A990" s="3"/>
      <c r="B990" s="8"/>
      <c r="C990" s="1"/>
      <c r="D990" s="8"/>
      <c r="E990" s="8"/>
      <c r="F990" s="13"/>
      <c r="G990" s="13" t="str">
        <f t="shared" si="23"/>
        <v/>
      </c>
    </row>
    <row r="991" spans="1:7" x14ac:dyDescent="0.25">
      <c r="A991" s="3"/>
      <c r="B991" s="8"/>
      <c r="C991" s="18" t="s">
        <v>4494</v>
      </c>
      <c r="D991" s="8"/>
      <c r="E991" s="8"/>
      <c r="F991" s="13"/>
      <c r="G991" s="13" t="str">
        <f t="shared" si="23"/>
        <v/>
      </c>
    </row>
    <row r="992" spans="1:7" x14ac:dyDescent="0.25">
      <c r="A992" s="3"/>
      <c r="B992" s="8"/>
      <c r="C992" s="18" t="s">
        <v>2113</v>
      </c>
      <c r="D992" s="8"/>
      <c r="E992" s="8"/>
      <c r="F992" s="13"/>
      <c r="G992" s="13" t="str">
        <f t="shared" si="23"/>
        <v/>
      </c>
    </row>
    <row r="993" spans="1:7" x14ac:dyDescent="0.25">
      <c r="A993" s="3"/>
      <c r="B993" s="8"/>
      <c r="C993" s="18" t="s">
        <v>648</v>
      </c>
      <c r="D993" s="8"/>
      <c r="E993" s="8"/>
      <c r="F993" s="13"/>
      <c r="G993" s="13" t="str">
        <f t="shared" si="23"/>
        <v/>
      </c>
    </row>
    <row r="994" spans="1:7" x14ac:dyDescent="0.25">
      <c r="A994" s="3"/>
      <c r="B994" s="11"/>
      <c r="C994" s="18"/>
      <c r="D994" s="8"/>
      <c r="E994" s="8"/>
      <c r="F994" s="13"/>
      <c r="G994" s="13" t="str">
        <f t="shared" si="23"/>
        <v/>
      </c>
    </row>
    <row r="995" spans="1:7" x14ac:dyDescent="0.25">
      <c r="A995" s="3">
        <v>1</v>
      </c>
      <c r="B995" s="8"/>
      <c r="C995" s="1" t="s">
        <v>2101</v>
      </c>
      <c r="D995" s="8" t="s">
        <v>247</v>
      </c>
      <c r="E995" s="8">
        <v>12</v>
      </c>
      <c r="F995" s="13">
        <v>0</v>
      </c>
      <c r="G995" s="13">
        <f t="shared" si="23"/>
        <v>0</v>
      </c>
    </row>
    <row r="996" spans="1:7" x14ac:dyDescent="0.25">
      <c r="A996" s="3"/>
      <c r="B996" s="8"/>
      <c r="C996" s="1"/>
      <c r="D996" s="8"/>
      <c r="E996" s="8"/>
      <c r="F996" s="13"/>
      <c r="G996" s="13" t="str">
        <f t="shared" si="23"/>
        <v/>
      </c>
    </row>
    <row r="997" spans="1:7" x14ac:dyDescent="0.25">
      <c r="A997" s="3"/>
      <c r="B997" s="8"/>
      <c r="C997" s="1"/>
      <c r="D997" s="8"/>
      <c r="E997" s="8"/>
      <c r="F997" s="13"/>
      <c r="G997" s="13" t="str">
        <f t="shared" si="23"/>
        <v/>
      </c>
    </row>
    <row r="998" spans="1:7" x14ac:dyDescent="0.25">
      <c r="A998" s="3"/>
      <c r="B998" s="11"/>
      <c r="C998" s="18"/>
      <c r="D998" s="8"/>
      <c r="E998" s="8"/>
      <c r="F998" s="13"/>
      <c r="G998" s="13" t="str">
        <f t="shared" si="23"/>
        <v/>
      </c>
    </row>
    <row r="999" spans="1:7" x14ac:dyDescent="0.25">
      <c r="A999" s="3"/>
      <c r="B999" s="8"/>
      <c r="C999" s="1"/>
      <c r="D999" s="8"/>
      <c r="E999" s="8"/>
      <c r="F999" s="13"/>
      <c r="G999" s="13" t="str">
        <f t="shared" si="23"/>
        <v/>
      </c>
    </row>
    <row r="1000" spans="1:7" x14ac:dyDescent="0.25">
      <c r="A1000" s="3"/>
      <c r="B1000" s="8"/>
      <c r="C1000" s="18"/>
      <c r="D1000" s="8"/>
      <c r="E1000" s="8"/>
      <c r="F1000" s="13"/>
      <c r="G1000" s="13" t="str">
        <f t="shared" si="23"/>
        <v/>
      </c>
    </row>
    <row r="1001" spans="1:7" x14ac:dyDescent="0.25">
      <c r="A1001" s="3"/>
      <c r="B1001" s="8"/>
      <c r="C1001" s="18"/>
      <c r="D1001" s="8"/>
      <c r="E1001" s="8"/>
      <c r="F1001" s="13"/>
      <c r="G1001" s="13" t="str">
        <f t="shared" si="23"/>
        <v/>
      </c>
    </row>
    <row r="1002" spans="1:7" x14ac:dyDescent="0.25">
      <c r="A1002" s="3"/>
      <c r="B1002" s="8"/>
      <c r="C1002" s="18"/>
      <c r="D1002" s="8"/>
      <c r="E1002" s="8"/>
      <c r="F1002" s="13"/>
      <c r="G1002" s="13" t="str">
        <f t="shared" si="23"/>
        <v/>
      </c>
    </row>
    <row r="1003" spans="1:7" x14ac:dyDescent="0.25">
      <c r="A1003" s="3"/>
      <c r="B1003" s="8"/>
      <c r="C1003" s="18"/>
      <c r="D1003" s="8"/>
      <c r="E1003" s="8"/>
      <c r="F1003" s="13"/>
      <c r="G1003" s="13" t="str">
        <f t="shared" si="23"/>
        <v/>
      </c>
    </row>
    <row r="1004" spans="1:7" x14ac:dyDescent="0.25">
      <c r="A1004" s="3"/>
      <c r="B1004" s="8"/>
      <c r="C1004" s="18"/>
      <c r="D1004" s="8"/>
      <c r="E1004" s="8"/>
      <c r="F1004" s="13"/>
      <c r="G1004" s="13" t="str">
        <f t="shared" si="23"/>
        <v/>
      </c>
    </row>
    <row r="1005" spans="1:7" x14ac:dyDescent="0.25">
      <c r="A1005" s="3"/>
      <c r="B1005" s="8"/>
      <c r="C1005" s="18"/>
      <c r="D1005" s="8"/>
      <c r="E1005" s="8"/>
      <c r="F1005" s="13"/>
      <c r="G1005" s="13" t="str">
        <f t="shared" si="23"/>
        <v/>
      </c>
    </row>
    <row r="1006" spans="1:7" x14ac:dyDescent="0.25">
      <c r="A1006" s="3"/>
      <c r="B1006" s="8"/>
      <c r="C1006" s="1"/>
      <c r="D1006" s="8"/>
      <c r="E1006" s="8"/>
      <c r="F1006" s="13"/>
      <c r="G1006" s="13" t="str">
        <f t="shared" si="23"/>
        <v/>
      </c>
    </row>
    <row r="1007" spans="1:7" x14ac:dyDescent="0.25">
      <c r="A1007" s="3"/>
      <c r="B1007" s="8"/>
      <c r="C1007" s="1"/>
      <c r="D1007" s="8"/>
      <c r="E1007" s="8"/>
      <c r="F1007" s="13"/>
      <c r="G1007" s="13" t="str">
        <f t="shared" si="23"/>
        <v/>
      </c>
    </row>
    <row r="1008" spans="1:7" x14ac:dyDescent="0.25">
      <c r="A1008" s="3"/>
      <c r="B1008" s="8"/>
      <c r="C1008" s="1"/>
      <c r="D1008" s="8"/>
      <c r="E1008" s="8"/>
      <c r="F1008" s="13"/>
      <c r="G1008" s="13" t="str">
        <f t="shared" si="23"/>
        <v/>
      </c>
    </row>
    <row r="1009" spans="1:7" x14ac:dyDescent="0.25">
      <c r="A1009" s="3"/>
      <c r="B1009" s="8"/>
      <c r="C1009" s="1"/>
      <c r="D1009" s="8"/>
      <c r="E1009" s="8"/>
      <c r="F1009" s="13"/>
      <c r="G1009" s="13" t="str">
        <f t="shared" si="23"/>
        <v/>
      </c>
    </row>
    <row r="1010" spans="1:7" x14ac:dyDescent="0.25">
      <c r="A1010" s="3"/>
      <c r="B1010" s="8"/>
      <c r="C1010" s="1"/>
      <c r="D1010" s="8"/>
      <c r="E1010" s="8"/>
      <c r="F1010" s="13"/>
      <c r="G1010" s="13" t="str">
        <f t="shared" si="23"/>
        <v/>
      </c>
    </row>
    <row r="1011" spans="1:7" x14ac:dyDescent="0.25">
      <c r="A1011" s="3"/>
      <c r="B1011" s="8"/>
      <c r="C1011" s="1"/>
      <c r="D1011" s="8"/>
      <c r="E1011" s="8"/>
      <c r="F1011" s="13"/>
      <c r="G1011" s="13" t="str">
        <f t="shared" si="23"/>
        <v/>
      </c>
    </row>
    <row r="1012" spans="1:7" x14ac:dyDescent="0.25">
      <c r="A1012" s="3"/>
      <c r="B1012" s="8"/>
      <c r="C1012" s="1"/>
      <c r="D1012" s="8"/>
      <c r="E1012" s="8"/>
      <c r="F1012" s="13"/>
      <c r="G1012" s="13" t="str">
        <f t="shared" si="23"/>
        <v/>
      </c>
    </row>
    <row r="1013" spans="1:7" x14ac:dyDescent="0.25">
      <c r="A1013" s="3"/>
      <c r="B1013" s="8"/>
      <c r="C1013" s="1"/>
      <c r="D1013" s="8"/>
      <c r="E1013" s="8"/>
      <c r="F1013" s="13"/>
      <c r="G1013" s="13" t="str">
        <f t="shared" si="23"/>
        <v/>
      </c>
    </row>
    <row r="1014" spans="1:7" x14ac:dyDescent="0.25">
      <c r="A1014" s="3"/>
      <c r="B1014" s="8"/>
      <c r="C1014" s="1"/>
      <c r="D1014" s="8"/>
      <c r="E1014" s="8"/>
      <c r="F1014" s="13"/>
      <c r="G1014" s="13" t="str">
        <f t="shared" si="23"/>
        <v/>
      </c>
    </row>
    <row r="1015" spans="1:7" x14ac:dyDescent="0.25">
      <c r="A1015" s="3"/>
      <c r="B1015" s="8"/>
      <c r="C1015" s="1"/>
      <c r="D1015" s="8"/>
      <c r="E1015" s="8"/>
      <c r="F1015" s="13"/>
      <c r="G1015" s="13" t="str">
        <f t="shared" si="23"/>
        <v/>
      </c>
    </row>
    <row r="1016" spans="1:7" x14ac:dyDescent="0.25">
      <c r="A1016" s="3"/>
      <c r="B1016" s="8"/>
      <c r="C1016" s="1"/>
      <c r="D1016" s="8"/>
      <c r="E1016" s="8"/>
      <c r="F1016" s="13"/>
      <c r="G1016" s="13" t="str">
        <f t="shared" si="23"/>
        <v/>
      </c>
    </row>
    <row r="1017" spans="1:7" x14ac:dyDescent="0.25">
      <c r="A1017" s="3"/>
      <c r="B1017" s="8"/>
      <c r="C1017" s="1"/>
      <c r="D1017" s="8"/>
      <c r="E1017" s="8"/>
      <c r="F1017" s="13"/>
      <c r="G1017" s="13" t="str">
        <f t="shared" si="23"/>
        <v/>
      </c>
    </row>
    <row r="1018" spans="1:7" x14ac:dyDescent="0.25">
      <c r="A1018" s="3"/>
      <c r="B1018" s="8"/>
      <c r="C1018" s="1"/>
      <c r="D1018" s="8"/>
      <c r="E1018" s="8"/>
      <c r="F1018" s="13"/>
      <c r="G1018" s="13" t="str">
        <f t="shared" si="23"/>
        <v/>
      </c>
    </row>
    <row r="1019" spans="1:7" x14ac:dyDescent="0.25">
      <c r="A1019" s="3"/>
      <c r="B1019" s="8"/>
      <c r="C1019" s="1"/>
      <c r="D1019" s="8"/>
      <c r="E1019" s="8"/>
      <c r="F1019" s="13"/>
      <c r="G1019" s="13" t="str">
        <f t="shared" si="23"/>
        <v/>
      </c>
    </row>
    <row r="1020" spans="1:7" x14ac:dyDescent="0.25">
      <c r="A1020" s="3"/>
      <c r="B1020" s="8"/>
      <c r="C1020" s="1"/>
      <c r="D1020" s="8"/>
      <c r="E1020" s="8"/>
      <c r="F1020" s="13"/>
      <c r="G1020" s="13" t="str">
        <f t="shared" si="23"/>
        <v/>
      </c>
    </row>
    <row r="1021" spans="1:7" x14ac:dyDescent="0.25">
      <c r="A1021" s="3"/>
      <c r="B1021" s="8"/>
      <c r="C1021" s="1"/>
      <c r="D1021" s="8"/>
      <c r="E1021" s="8"/>
      <c r="F1021" s="13"/>
      <c r="G1021" s="13" t="str">
        <f t="shared" si="23"/>
        <v/>
      </c>
    </row>
    <row r="1022" spans="1:7" x14ac:dyDescent="0.25">
      <c r="A1022" s="3"/>
      <c r="B1022" s="8"/>
      <c r="C1022" s="1"/>
      <c r="D1022" s="8"/>
      <c r="E1022" s="8"/>
      <c r="F1022" s="13"/>
      <c r="G1022" s="13" t="str">
        <f t="shared" si="23"/>
        <v/>
      </c>
    </row>
    <row r="1023" spans="1:7" x14ac:dyDescent="0.25">
      <c r="A1023" s="3"/>
      <c r="B1023" s="11"/>
      <c r="C1023" s="18"/>
      <c r="D1023" s="8"/>
      <c r="E1023" s="8"/>
      <c r="F1023" s="13"/>
      <c r="G1023" s="13" t="str">
        <f t="shared" si="23"/>
        <v/>
      </c>
    </row>
    <row r="1024" spans="1:7" x14ac:dyDescent="0.25">
      <c r="A1024" s="3"/>
      <c r="B1024" s="8"/>
      <c r="C1024" s="1"/>
      <c r="D1024" s="8"/>
      <c r="E1024" s="8"/>
      <c r="F1024" s="13"/>
      <c r="G1024" s="13" t="str">
        <f t="shared" si="23"/>
        <v/>
      </c>
    </row>
    <row r="1025" spans="1:7" x14ac:dyDescent="0.25">
      <c r="A1025" s="3"/>
      <c r="B1025" s="8"/>
      <c r="C1025" s="1"/>
      <c r="D1025" s="8"/>
      <c r="E1025" s="8"/>
      <c r="F1025" s="13"/>
      <c r="G1025" s="13" t="str">
        <f t="shared" si="23"/>
        <v/>
      </c>
    </row>
    <row r="1026" spans="1:7" x14ac:dyDescent="0.25">
      <c r="A1026" s="3"/>
      <c r="B1026" s="8"/>
      <c r="C1026" s="1"/>
      <c r="D1026" s="8"/>
      <c r="E1026" s="8"/>
      <c r="F1026" s="13"/>
      <c r="G1026" s="13" t="str">
        <f t="shared" si="23"/>
        <v/>
      </c>
    </row>
    <row r="1027" spans="1:7" x14ac:dyDescent="0.25">
      <c r="A1027" s="3"/>
      <c r="B1027" s="8"/>
      <c r="C1027" s="1"/>
      <c r="D1027" s="8"/>
      <c r="E1027" s="8"/>
      <c r="F1027" s="13"/>
      <c r="G1027" s="13" t="str">
        <f t="shared" si="23"/>
        <v/>
      </c>
    </row>
    <row r="1028" spans="1:7" x14ac:dyDescent="0.25">
      <c r="A1028" s="3"/>
      <c r="B1028" s="8"/>
      <c r="C1028" s="1"/>
      <c r="D1028" s="8"/>
      <c r="E1028" s="8"/>
      <c r="F1028" s="13"/>
      <c r="G1028" s="13" t="str">
        <f t="shared" si="23"/>
        <v/>
      </c>
    </row>
    <row r="1029" spans="1:7" x14ac:dyDescent="0.25">
      <c r="A1029" s="4"/>
      <c r="B1029" s="4"/>
      <c r="C1029" s="160" t="s">
        <v>1744</v>
      </c>
      <c r="D1029" s="161"/>
      <c r="E1029" s="161"/>
      <c r="F1029" s="162"/>
      <c r="G1029" s="14">
        <f>SUM(G982:G1028)</f>
        <v>0</v>
      </c>
    </row>
    <row r="1030" spans="1:7" ht="30" x14ac:dyDescent="0.25">
      <c r="A1030" s="2" t="s">
        <v>0</v>
      </c>
      <c r="B1030" s="2" t="s">
        <v>1</v>
      </c>
      <c r="C1030" s="2" t="s">
        <v>6</v>
      </c>
      <c r="D1030" s="2" t="s">
        <v>2</v>
      </c>
      <c r="E1030" s="2" t="s">
        <v>3</v>
      </c>
      <c r="F1030" s="12" t="s">
        <v>4</v>
      </c>
      <c r="G1030" s="12" t="s">
        <v>5</v>
      </c>
    </row>
    <row r="1031" spans="1:7" x14ac:dyDescent="0.25">
      <c r="A1031" s="19"/>
      <c r="B1031" s="22"/>
      <c r="C1031" s="20" t="s">
        <v>2114</v>
      </c>
      <c r="D1031" s="20"/>
      <c r="E1031" s="20"/>
      <c r="F1031" s="20"/>
      <c r="G1031" s="21"/>
    </row>
    <row r="1032" spans="1:7" x14ac:dyDescent="0.25">
      <c r="A1032" s="3"/>
      <c r="B1032" s="8"/>
      <c r="C1032" s="18" t="s">
        <v>2115</v>
      </c>
      <c r="D1032" s="8"/>
      <c r="E1032" s="8"/>
      <c r="F1032" s="13"/>
      <c r="G1032" s="13" t="str">
        <f>IFERROR(IF(E1032&gt;0,((F1032)*E1032),""),"")</f>
        <v/>
      </c>
    </row>
    <row r="1033" spans="1:7" x14ac:dyDescent="0.25">
      <c r="A1033" s="3"/>
      <c r="B1033" s="8"/>
      <c r="C1033" s="18" t="s">
        <v>2116</v>
      </c>
      <c r="D1033" s="8"/>
      <c r="E1033" s="8"/>
      <c r="F1033" s="13"/>
      <c r="G1033" s="13" t="str">
        <f t="shared" ref="G1033:G1077" si="24">IFERROR(IF(E1033&gt;0,((F1033)*E1033),""),"")</f>
        <v/>
      </c>
    </row>
    <row r="1034" spans="1:7" x14ac:dyDescent="0.25">
      <c r="A1034" s="3"/>
      <c r="B1034" s="11"/>
      <c r="C1034" s="18"/>
      <c r="D1034" s="8"/>
      <c r="E1034" s="8"/>
      <c r="F1034" s="13"/>
      <c r="G1034" s="13" t="str">
        <f t="shared" si="24"/>
        <v/>
      </c>
    </row>
    <row r="1035" spans="1:7" x14ac:dyDescent="0.25">
      <c r="A1035" s="3"/>
      <c r="B1035" s="8"/>
      <c r="C1035" s="18" t="s">
        <v>1688</v>
      </c>
      <c r="D1035" s="8"/>
      <c r="E1035" s="8"/>
      <c r="F1035" s="13"/>
      <c r="G1035" s="13" t="str">
        <f t="shared" si="24"/>
        <v/>
      </c>
    </row>
    <row r="1036" spans="1:7" x14ac:dyDescent="0.25">
      <c r="A1036" s="3"/>
      <c r="B1036" s="8"/>
      <c r="C1036" s="18"/>
      <c r="D1036" s="8"/>
      <c r="E1036" s="8"/>
      <c r="F1036" s="13"/>
      <c r="G1036" s="13" t="str">
        <f t="shared" si="24"/>
        <v/>
      </c>
    </row>
    <row r="1037" spans="1:7" x14ac:dyDescent="0.25">
      <c r="A1037" s="3"/>
      <c r="B1037" s="8"/>
      <c r="C1037" s="18" t="s">
        <v>2957</v>
      </c>
      <c r="D1037" s="8"/>
      <c r="E1037" s="8"/>
      <c r="F1037" s="13"/>
      <c r="G1037" s="13" t="str">
        <f t="shared" si="24"/>
        <v/>
      </c>
    </row>
    <row r="1038" spans="1:7" x14ac:dyDescent="0.25">
      <c r="A1038" s="3"/>
      <c r="B1038" s="8"/>
      <c r="C1038" s="18"/>
      <c r="D1038" s="8"/>
      <c r="E1038" s="8"/>
      <c r="F1038" s="13"/>
      <c r="G1038" s="13" t="str">
        <f t="shared" si="24"/>
        <v/>
      </c>
    </row>
    <row r="1039" spans="1:7" x14ac:dyDescent="0.25">
      <c r="A1039" s="3"/>
      <c r="B1039" s="8"/>
      <c r="C1039" s="18" t="s">
        <v>2117</v>
      </c>
      <c r="D1039" s="8"/>
      <c r="E1039" s="8"/>
      <c r="F1039" s="13"/>
      <c r="G1039" s="13" t="str">
        <f t="shared" si="24"/>
        <v/>
      </c>
    </row>
    <row r="1040" spans="1:7" x14ac:dyDescent="0.25">
      <c r="A1040" s="3"/>
      <c r="B1040" s="8"/>
      <c r="C1040" s="18" t="s">
        <v>2118</v>
      </c>
      <c r="D1040" s="8"/>
      <c r="E1040" s="8"/>
      <c r="F1040" s="13"/>
      <c r="G1040" s="13" t="str">
        <f t="shared" si="24"/>
        <v/>
      </c>
    </row>
    <row r="1041" spans="1:7" x14ac:dyDescent="0.25">
      <c r="A1041" s="3"/>
      <c r="B1041" s="8"/>
      <c r="C1041" s="1"/>
      <c r="D1041" s="8"/>
      <c r="E1041" s="8"/>
      <c r="F1041" s="13"/>
      <c r="G1041" s="13" t="str">
        <f t="shared" si="24"/>
        <v/>
      </c>
    </row>
    <row r="1042" spans="1:7" x14ac:dyDescent="0.25">
      <c r="A1042" s="3"/>
      <c r="B1042" s="8"/>
      <c r="C1042" s="18" t="s">
        <v>2958</v>
      </c>
      <c r="D1042" s="8"/>
      <c r="E1042" s="8"/>
      <c r="F1042" s="13"/>
      <c r="G1042" s="13" t="str">
        <f t="shared" si="24"/>
        <v/>
      </c>
    </row>
    <row r="1043" spans="1:7" x14ac:dyDescent="0.25">
      <c r="A1043" s="3"/>
      <c r="B1043" s="11"/>
      <c r="C1043" s="18"/>
      <c r="D1043" s="8"/>
      <c r="E1043" s="8"/>
      <c r="F1043" s="13"/>
      <c r="G1043" s="13" t="str">
        <f t="shared" si="24"/>
        <v/>
      </c>
    </row>
    <row r="1044" spans="1:7" x14ac:dyDescent="0.25">
      <c r="A1044" s="3"/>
      <c r="B1044" s="8"/>
      <c r="C1044" s="18" t="s">
        <v>2119</v>
      </c>
      <c r="D1044" s="8"/>
      <c r="E1044" s="8"/>
      <c r="F1044" s="13"/>
      <c r="G1044" s="13" t="str">
        <f t="shared" si="24"/>
        <v/>
      </c>
    </row>
    <row r="1045" spans="1:7" x14ac:dyDescent="0.25">
      <c r="A1045" s="3"/>
      <c r="B1045" s="8"/>
      <c r="C1045" s="18" t="s">
        <v>2120</v>
      </c>
      <c r="D1045" s="8"/>
      <c r="E1045" s="8"/>
      <c r="F1045" s="13"/>
      <c r="G1045" s="13" t="str">
        <f t="shared" si="24"/>
        <v/>
      </c>
    </row>
    <row r="1046" spans="1:7" x14ac:dyDescent="0.25">
      <c r="A1046" s="3"/>
      <c r="B1046" s="8"/>
      <c r="C1046" s="1"/>
      <c r="D1046" s="8"/>
      <c r="E1046" s="8"/>
      <c r="F1046" s="13"/>
      <c r="G1046" s="13" t="str">
        <f t="shared" si="24"/>
        <v/>
      </c>
    </row>
    <row r="1047" spans="1:7" x14ac:dyDescent="0.25">
      <c r="A1047" s="3"/>
      <c r="B1047" s="11"/>
      <c r="C1047" s="18" t="s">
        <v>2121</v>
      </c>
      <c r="D1047" s="8"/>
      <c r="E1047" s="8"/>
      <c r="F1047" s="13"/>
      <c r="G1047" s="13" t="str">
        <f t="shared" si="24"/>
        <v/>
      </c>
    </row>
    <row r="1048" spans="1:7" x14ac:dyDescent="0.25">
      <c r="A1048" s="3"/>
      <c r="B1048" s="8"/>
      <c r="C1048" s="18" t="s">
        <v>2122</v>
      </c>
      <c r="D1048" s="8"/>
      <c r="E1048" s="8"/>
      <c r="F1048" s="13"/>
      <c r="G1048" s="13" t="str">
        <f t="shared" si="24"/>
        <v/>
      </c>
    </row>
    <row r="1049" spans="1:7" x14ac:dyDescent="0.25">
      <c r="A1049" s="3"/>
      <c r="B1049" s="8"/>
      <c r="C1049" s="18" t="s">
        <v>2123</v>
      </c>
      <c r="D1049" s="8"/>
      <c r="E1049" s="8"/>
      <c r="F1049" s="13"/>
      <c r="G1049" s="13" t="str">
        <f t="shared" si="24"/>
        <v/>
      </c>
    </row>
    <row r="1050" spans="1:7" x14ac:dyDescent="0.25">
      <c r="A1050" s="3"/>
      <c r="B1050" s="8"/>
      <c r="C1050" s="18"/>
      <c r="D1050" s="8"/>
      <c r="E1050" s="8"/>
      <c r="F1050" s="13"/>
      <c r="G1050" s="13" t="str">
        <f t="shared" si="24"/>
        <v/>
      </c>
    </row>
    <row r="1051" spans="1:7" x14ac:dyDescent="0.25">
      <c r="A1051" s="3"/>
      <c r="B1051" s="8"/>
      <c r="C1051" s="18" t="s">
        <v>2124</v>
      </c>
      <c r="D1051" s="8"/>
      <c r="E1051" s="8"/>
      <c r="F1051" s="13"/>
      <c r="G1051" s="13" t="str">
        <f t="shared" si="24"/>
        <v/>
      </c>
    </row>
    <row r="1052" spans="1:7" x14ac:dyDescent="0.25">
      <c r="A1052" s="3"/>
      <c r="B1052" s="8"/>
      <c r="C1052" s="18" t="s">
        <v>2125</v>
      </c>
      <c r="D1052" s="8"/>
      <c r="E1052" s="8"/>
      <c r="F1052" s="13"/>
      <c r="G1052" s="13" t="str">
        <f t="shared" si="24"/>
        <v/>
      </c>
    </row>
    <row r="1053" spans="1:7" x14ac:dyDescent="0.25">
      <c r="A1053" s="3"/>
      <c r="B1053" s="8"/>
      <c r="C1053" s="18" t="s">
        <v>2126</v>
      </c>
      <c r="D1053" s="8"/>
      <c r="E1053" s="8"/>
      <c r="F1053" s="13"/>
      <c r="G1053" s="13" t="str">
        <f t="shared" si="24"/>
        <v/>
      </c>
    </row>
    <row r="1054" spans="1:7" x14ac:dyDescent="0.25">
      <c r="A1054" s="3"/>
      <c r="B1054" s="8"/>
      <c r="C1054" s="18" t="s">
        <v>2127</v>
      </c>
      <c r="D1054" s="8"/>
      <c r="E1054" s="8"/>
      <c r="F1054" s="13"/>
      <c r="G1054" s="13" t="str">
        <f t="shared" si="24"/>
        <v/>
      </c>
    </row>
    <row r="1055" spans="1:7" x14ac:dyDescent="0.25">
      <c r="A1055" s="3"/>
      <c r="B1055" s="8"/>
      <c r="C1055" s="18" t="s">
        <v>2128</v>
      </c>
      <c r="D1055" s="8"/>
      <c r="E1055" s="8"/>
      <c r="F1055" s="13"/>
      <c r="G1055" s="13" t="str">
        <f t="shared" si="24"/>
        <v/>
      </c>
    </row>
    <row r="1056" spans="1:7" x14ac:dyDescent="0.25">
      <c r="A1056" s="3"/>
      <c r="B1056" s="8"/>
      <c r="C1056" s="1"/>
      <c r="D1056" s="8"/>
      <c r="E1056" s="8"/>
      <c r="F1056" s="13"/>
      <c r="G1056" s="13" t="str">
        <f t="shared" si="24"/>
        <v/>
      </c>
    </row>
    <row r="1057" spans="1:7" x14ac:dyDescent="0.25">
      <c r="A1057" s="3"/>
      <c r="B1057" s="8"/>
      <c r="C1057" s="18" t="s">
        <v>2959</v>
      </c>
      <c r="D1057" s="8"/>
      <c r="E1057" s="8"/>
      <c r="F1057" s="13"/>
      <c r="G1057" s="13" t="str">
        <f t="shared" si="24"/>
        <v/>
      </c>
    </row>
    <row r="1058" spans="1:7" x14ac:dyDescent="0.25">
      <c r="A1058" s="3"/>
      <c r="B1058" s="8"/>
      <c r="C1058" s="1"/>
      <c r="D1058" s="8"/>
      <c r="E1058" s="8"/>
      <c r="F1058" s="13"/>
      <c r="G1058" s="13" t="str">
        <f t="shared" si="24"/>
        <v/>
      </c>
    </row>
    <row r="1059" spans="1:7" x14ac:dyDescent="0.25">
      <c r="A1059" s="3"/>
      <c r="B1059" s="8"/>
      <c r="C1059" s="18" t="s">
        <v>2129</v>
      </c>
      <c r="D1059" s="8"/>
      <c r="E1059" s="8"/>
      <c r="F1059" s="13"/>
      <c r="G1059" s="13" t="str">
        <f t="shared" si="24"/>
        <v/>
      </c>
    </row>
    <row r="1060" spans="1:7" x14ac:dyDescent="0.25">
      <c r="A1060" s="3"/>
      <c r="B1060" s="8"/>
      <c r="C1060" s="18" t="s">
        <v>2130</v>
      </c>
      <c r="D1060" s="8"/>
      <c r="E1060" s="8"/>
      <c r="F1060" s="13"/>
      <c r="G1060" s="13" t="str">
        <f t="shared" si="24"/>
        <v/>
      </c>
    </row>
    <row r="1061" spans="1:7" x14ac:dyDescent="0.25">
      <c r="A1061" s="3"/>
      <c r="B1061" s="8"/>
      <c r="C1061" s="18" t="s">
        <v>2131</v>
      </c>
      <c r="D1061" s="8"/>
      <c r="E1061" s="8"/>
      <c r="F1061" s="13"/>
      <c r="G1061" s="13" t="str">
        <f t="shared" si="24"/>
        <v/>
      </c>
    </row>
    <row r="1062" spans="1:7" x14ac:dyDescent="0.25">
      <c r="A1062" s="3"/>
      <c r="B1062" s="8"/>
      <c r="C1062" s="18" t="s">
        <v>2132</v>
      </c>
      <c r="D1062" s="8"/>
      <c r="E1062" s="8"/>
      <c r="F1062" s="13"/>
      <c r="G1062" s="13" t="str">
        <f t="shared" si="24"/>
        <v/>
      </c>
    </row>
    <row r="1063" spans="1:7" x14ac:dyDescent="0.25">
      <c r="A1063" s="3"/>
      <c r="B1063" s="8"/>
      <c r="C1063" s="18" t="s">
        <v>2133</v>
      </c>
      <c r="D1063" s="8"/>
      <c r="E1063" s="8"/>
      <c r="F1063" s="13"/>
      <c r="G1063" s="13" t="str">
        <f t="shared" si="24"/>
        <v/>
      </c>
    </row>
    <row r="1064" spans="1:7" x14ac:dyDescent="0.25">
      <c r="A1064" s="3"/>
      <c r="B1064" s="8"/>
      <c r="C1064" s="18" t="s">
        <v>2134</v>
      </c>
      <c r="D1064" s="8"/>
      <c r="E1064" s="8"/>
      <c r="F1064" s="13"/>
      <c r="G1064" s="13" t="str">
        <f t="shared" si="24"/>
        <v/>
      </c>
    </row>
    <row r="1065" spans="1:7" x14ac:dyDescent="0.25">
      <c r="A1065" s="3"/>
      <c r="B1065" s="8"/>
      <c r="C1065" s="18" t="s">
        <v>2135</v>
      </c>
      <c r="D1065" s="8"/>
      <c r="E1065" s="8"/>
      <c r="F1065" s="13"/>
      <c r="G1065" s="13" t="str">
        <f t="shared" si="24"/>
        <v/>
      </c>
    </row>
    <row r="1066" spans="1:7" x14ac:dyDescent="0.25">
      <c r="A1066" s="3"/>
      <c r="B1066" s="8"/>
      <c r="C1066" s="18" t="s">
        <v>2136</v>
      </c>
      <c r="D1066" s="8"/>
      <c r="E1066" s="8"/>
      <c r="F1066" s="13"/>
      <c r="G1066" s="13" t="str">
        <f t="shared" si="24"/>
        <v/>
      </c>
    </row>
    <row r="1067" spans="1:7" x14ac:dyDescent="0.25">
      <c r="A1067" s="3"/>
      <c r="B1067" s="8"/>
      <c r="C1067" s="18" t="s">
        <v>2137</v>
      </c>
      <c r="D1067" s="8"/>
      <c r="E1067" s="8"/>
      <c r="F1067" s="13"/>
      <c r="G1067" s="13" t="str">
        <f t="shared" si="24"/>
        <v/>
      </c>
    </row>
    <row r="1068" spans="1:7" x14ac:dyDescent="0.25">
      <c r="A1068" s="3"/>
      <c r="B1068" s="8"/>
      <c r="C1068" s="18" t="s">
        <v>2138</v>
      </c>
      <c r="D1068" s="8"/>
      <c r="E1068" s="8"/>
      <c r="F1068" s="13"/>
      <c r="G1068" s="13" t="str">
        <f t="shared" si="24"/>
        <v/>
      </c>
    </row>
    <row r="1069" spans="1:7" x14ac:dyDescent="0.25">
      <c r="A1069" s="3"/>
      <c r="B1069" s="8"/>
      <c r="C1069" s="18" t="s">
        <v>2139</v>
      </c>
      <c r="D1069" s="8"/>
      <c r="E1069" s="8"/>
      <c r="F1069" s="13"/>
      <c r="G1069" s="13" t="str">
        <f t="shared" si="24"/>
        <v/>
      </c>
    </row>
    <row r="1070" spans="1:7" x14ac:dyDescent="0.25">
      <c r="A1070" s="3"/>
      <c r="B1070" s="8"/>
      <c r="C1070" s="18" t="s">
        <v>2140</v>
      </c>
      <c r="D1070" s="8"/>
      <c r="E1070" s="8"/>
      <c r="F1070" s="13"/>
      <c r="G1070" s="13" t="str">
        <f t="shared" si="24"/>
        <v/>
      </c>
    </row>
    <row r="1071" spans="1:7" x14ac:dyDescent="0.25">
      <c r="A1071" s="3"/>
      <c r="B1071" s="8"/>
      <c r="C1071" s="18" t="s">
        <v>2141</v>
      </c>
      <c r="D1071" s="8"/>
      <c r="E1071" s="8"/>
      <c r="F1071" s="13"/>
      <c r="G1071" s="13" t="str">
        <f t="shared" si="24"/>
        <v/>
      </c>
    </row>
    <row r="1072" spans="1:7" x14ac:dyDescent="0.25">
      <c r="A1072" s="3"/>
      <c r="B1072" s="11"/>
      <c r="C1072" s="18"/>
      <c r="D1072" s="8"/>
      <c r="E1072" s="8"/>
      <c r="F1072" s="13"/>
      <c r="G1072" s="13" t="str">
        <f t="shared" si="24"/>
        <v/>
      </c>
    </row>
    <row r="1073" spans="1:7" x14ac:dyDescent="0.25">
      <c r="A1073" s="3"/>
      <c r="B1073" s="8"/>
      <c r="C1073" s="18" t="s">
        <v>2142</v>
      </c>
      <c r="D1073" s="8"/>
      <c r="E1073" s="8"/>
      <c r="F1073" s="13"/>
      <c r="G1073" s="13" t="str">
        <f t="shared" si="24"/>
        <v/>
      </c>
    </row>
    <row r="1074" spans="1:7" x14ac:dyDescent="0.25">
      <c r="A1074" s="3"/>
      <c r="B1074" s="8"/>
      <c r="C1074" s="1"/>
      <c r="D1074" s="8"/>
      <c r="E1074" s="8"/>
      <c r="F1074" s="13"/>
      <c r="G1074" s="13" t="str">
        <f t="shared" si="24"/>
        <v/>
      </c>
    </row>
    <row r="1075" spans="1:7" x14ac:dyDescent="0.25">
      <c r="A1075" s="3"/>
      <c r="B1075" s="8"/>
      <c r="C1075" s="18" t="s">
        <v>2143</v>
      </c>
      <c r="D1075" s="8"/>
      <c r="E1075" s="8"/>
      <c r="F1075" s="13"/>
      <c r="G1075" s="13" t="str">
        <f t="shared" si="24"/>
        <v/>
      </c>
    </row>
    <row r="1076" spans="1:7" x14ac:dyDescent="0.25">
      <c r="A1076" s="3"/>
      <c r="B1076" s="8"/>
      <c r="C1076" s="18" t="s">
        <v>2144</v>
      </c>
      <c r="D1076" s="8"/>
      <c r="E1076" s="8"/>
      <c r="F1076" s="13"/>
      <c r="G1076" s="13" t="str">
        <f t="shared" si="24"/>
        <v/>
      </c>
    </row>
    <row r="1077" spans="1:7" x14ac:dyDescent="0.25">
      <c r="A1077" s="3"/>
      <c r="B1077" s="8"/>
      <c r="C1077" s="18" t="s">
        <v>2145</v>
      </c>
      <c r="D1077" s="8"/>
      <c r="E1077" s="8"/>
      <c r="F1077" s="13"/>
      <c r="G1077" s="13" t="str">
        <f t="shared" si="24"/>
        <v/>
      </c>
    </row>
    <row r="1078" spans="1:7" x14ac:dyDescent="0.25">
      <c r="A1078" s="4"/>
      <c r="B1078" s="4"/>
      <c r="C1078" s="160" t="s">
        <v>7</v>
      </c>
      <c r="D1078" s="161"/>
      <c r="E1078" s="161"/>
      <c r="F1078" s="162"/>
      <c r="G1078" s="14">
        <f>SUM(G1031:G1077)</f>
        <v>0</v>
      </c>
    </row>
    <row r="1079" spans="1:7" ht="30" x14ac:dyDescent="0.25">
      <c r="A1079" s="2" t="s">
        <v>0</v>
      </c>
      <c r="B1079" s="2" t="s">
        <v>1</v>
      </c>
      <c r="C1079" s="2" t="s">
        <v>6</v>
      </c>
      <c r="D1079" s="2" t="s">
        <v>2</v>
      </c>
      <c r="E1079" s="2" t="s">
        <v>3</v>
      </c>
      <c r="F1079" s="12" t="s">
        <v>4</v>
      </c>
      <c r="G1079" s="12" t="s">
        <v>5</v>
      </c>
    </row>
    <row r="1080" spans="1:7" x14ac:dyDescent="0.25">
      <c r="A1080" s="5"/>
      <c r="B1080" s="4"/>
      <c r="C1080" s="160" t="s">
        <v>8</v>
      </c>
      <c r="D1080" s="161"/>
      <c r="E1080" s="161"/>
      <c r="F1080" s="162"/>
      <c r="G1080" s="15">
        <f>G1078</f>
        <v>0</v>
      </c>
    </row>
    <row r="1081" spans="1:7" x14ac:dyDescent="0.25">
      <c r="A1081" s="3"/>
      <c r="B1081" s="8"/>
      <c r="C1081" s="18" t="s">
        <v>2146</v>
      </c>
      <c r="D1081" s="8"/>
      <c r="E1081" s="8"/>
      <c r="F1081" s="13"/>
      <c r="G1081" s="13" t="str">
        <f>IFERROR(IF(E1081&gt;0,((F1081)*E1081),""),"")</f>
        <v/>
      </c>
    </row>
    <row r="1082" spans="1:7" x14ac:dyDescent="0.25">
      <c r="A1082" s="3"/>
      <c r="B1082" s="8"/>
      <c r="C1082" s="18" t="s">
        <v>2147</v>
      </c>
      <c r="D1082" s="8"/>
      <c r="E1082" s="8"/>
      <c r="F1082" s="13"/>
      <c r="G1082" s="13" t="str">
        <f t="shared" ref="G1082:G1125" si="25">IFERROR(IF(E1082&gt;0,((F1082)*E1082),""),"")</f>
        <v/>
      </c>
    </row>
    <row r="1083" spans="1:7" x14ac:dyDescent="0.25">
      <c r="A1083" s="3"/>
      <c r="B1083" s="8"/>
      <c r="C1083" s="1"/>
      <c r="D1083" s="8"/>
      <c r="E1083" s="8"/>
      <c r="F1083" s="13"/>
      <c r="G1083" s="13" t="str">
        <f t="shared" si="25"/>
        <v/>
      </c>
    </row>
    <row r="1084" spans="1:7" x14ac:dyDescent="0.25">
      <c r="A1084" s="3"/>
      <c r="B1084" s="8"/>
      <c r="C1084" s="18" t="s">
        <v>2148</v>
      </c>
      <c r="D1084" s="8"/>
      <c r="E1084" s="8"/>
      <c r="F1084" s="13"/>
      <c r="G1084" s="13" t="str">
        <f t="shared" si="25"/>
        <v/>
      </c>
    </row>
    <row r="1085" spans="1:7" x14ac:dyDescent="0.25">
      <c r="A1085" s="3"/>
      <c r="B1085" s="8"/>
      <c r="C1085" s="1"/>
      <c r="D1085" s="8"/>
      <c r="E1085" s="8"/>
      <c r="F1085" s="13"/>
      <c r="G1085" s="13" t="str">
        <f t="shared" si="25"/>
        <v/>
      </c>
    </row>
    <row r="1086" spans="1:7" x14ac:dyDescent="0.25">
      <c r="A1086" s="3"/>
      <c r="B1086" s="8"/>
      <c r="C1086" s="18" t="s">
        <v>2149</v>
      </c>
      <c r="D1086" s="8"/>
      <c r="E1086" s="8"/>
      <c r="F1086" s="13"/>
      <c r="G1086" s="13" t="str">
        <f t="shared" si="25"/>
        <v/>
      </c>
    </row>
    <row r="1087" spans="1:7" x14ac:dyDescent="0.25">
      <c r="A1087" s="3"/>
      <c r="B1087" s="8"/>
      <c r="C1087" s="18" t="s">
        <v>2150</v>
      </c>
      <c r="D1087" s="8"/>
      <c r="E1087" s="8"/>
      <c r="F1087" s="13"/>
      <c r="G1087" s="13" t="str">
        <f t="shared" si="25"/>
        <v/>
      </c>
    </row>
    <row r="1088" spans="1:7" x14ac:dyDescent="0.25">
      <c r="A1088" s="3"/>
      <c r="B1088" s="8"/>
      <c r="C1088" s="18" t="s">
        <v>2151</v>
      </c>
      <c r="D1088" s="8"/>
      <c r="E1088" s="8"/>
      <c r="F1088" s="13"/>
      <c r="G1088" s="13" t="str">
        <f t="shared" si="25"/>
        <v/>
      </c>
    </row>
    <row r="1089" spans="1:7" x14ac:dyDescent="0.25">
      <c r="A1089" s="3"/>
      <c r="B1089" s="8"/>
      <c r="C1089" s="18" t="s">
        <v>2152</v>
      </c>
      <c r="D1089" s="8"/>
      <c r="E1089" s="8"/>
      <c r="F1089" s="13"/>
      <c r="G1089" s="13" t="str">
        <f t="shared" si="25"/>
        <v/>
      </c>
    </row>
    <row r="1090" spans="1:7" x14ac:dyDescent="0.25">
      <c r="A1090" s="3"/>
      <c r="B1090" s="8"/>
      <c r="C1090" s="1"/>
      <c r="D1090" s="8"/>
      <c r="E1090" s="8"/>
      <c r="F1090" s="13"/>
      <c r="G1090" s="13" t="str">
        <f t="shared" si="25"/>
        <v/>
      </c>
    </row>
    <row r="1091" spans="1:7" x14ac:dyDescent="0.25">
      <c r="A1091" s="3"/>
      <c r="B1091" s="8"/>
      <c r="C1091" s="18" t="s">
        <v>2153</v>
      </c>
      <c r="D1091" s="8"/>
      <c r="E1091" s="8"/>
      <c r="F1091" s="13"/>
      <c r="G1091" s="13" t="str">
        <f t="shared" si="25"/>
        <v/>
      </c>
    </row>
    <row r="1092" spans="1:7" x14ac:dyDescent="0.25">
      <c r="A1092" s="3"/>
      <c r="B1092" s="8"/>
      <c r="C1092" s="18" t="s">
        <v>2154</v>
      </c>
      <c r="D1092" s="8"/>
      <c r="E1092" s="8"/>
      <c r="F1092" s="13"/>
      <c r="G1092" s="13" t="str">
        <f t="shared" si="25"/>
        <v/>
      </c>
    </row>
    <row r="1093" spans="1:7" x14ac:dyDescent="0.25">
      <c r="A1093" s="3"/>
      <c r="B1093" s="8"/>
      <c r="C1093" s="1"/>
      <c r="D1093" s="8"/>
      <c r="E1093" s="8"/>
      <c r="F1093" s="13"/>
      <c r="G1093" s="13" t="str">
        <f t="shared" si="25"/>
        <v/>
      </c>
    </row>
    <row r="1094" spans="1:7" x14ac:dyDescent="0.25">
      <c r="A1094" s="3"/>
      <c r="B1094" s="8"/>
      <c r="C1094" s="18" t="s">
        <v>2155</v>
      </c>
      <c r="D1094" s="8"/>
      <c r="E1094" s="8"/>
      <c r="F1094" s="13"/>
      <c r="G1094" s="13" t="str">
        <f t="shared" si="25"/>
        <v/>
      </c>
    </row>
    <row r="1095" spans="1:7" x14ac:dyDescent="0.25">
      <c r="A1095" s="3"/>
      <c r="B1095" s="8"/>
      <c r="C1095" s="18"/>
      <c r="D1095" s="8"/>
      <c r="E1095" s="8"/>
      <c r="F1095" s="13"/>
      <c r="G1095" s="13" t="str">
        <f t="shared" si="25"/>
        <v/>
      </c>
    </row>
    <row r="1096" spans="1:7" x14ac:dyDescent="0.25">
      <c r="A1096" s="3"/>
      <c r="B1096" s="8"/>
      <c r="C1096" s="18" t="s">
        <v>2156</v>
      </c>
      <c r="D1096" s="8"/>
      <c r="E1096" s="8"/>
      <c r="F1096" s="13"/>
      <c r="G1096" s="13" t="str">
        <f t="shared" si="25"/>
        <v/>
      </c>
    </row>
    <row r="1097" spans="1:7" x14ac:dyDescent="0.25">
      <c r="A1097" s="3"/>
      <c r="B1097" s="8"/>
      <c r="C1097" s="18" t="s">
        <v>2157</v>
      </c>
      <c r="D1097" s="8"/>
      <c r="E1097" s="8"/>
      <c r="F1097" s="13"/>
      <c r="G1097" s="13" t="str">
        <f t="shared" si="25"/>
        <v/>
      </c>
    </row>
    <row r="1098" spans="1:7" x14ac:dyDescent="0.25">
      <c r="A1098" s="3"/>
      <c r="B1098" s="8"/>
      <c r="C1098" s="18" t="s">
        <v>2158</v>
      </c>
      <c r="D1098" s="8"/>
      <c r="E1098" s="8"/>
      <c r="F1098" s="13"/>
      <c r="G1098" s="13" t="str">
        <f t="shared" si="25"/>
        <v/>
      </c>
    </row>
    <row r="1099" spans="1:7" x14ac:dyDescent="0.25">
      <c r="A1099" s="3"/>
      <c r="B1099" s="8"/>
      <c r="C1099" s="18" t="s">
        <v>313</v>
      </c>
      <c r="D1099" s="8"/>
      <c r="E1099" s="8"/>
      <c r="F1099" s="13"/>
      <c r="G1099" s="13" t="str">
        <f t="shared" si="25"/>
        <v/>
      </c>
    </row>
    <row r="1100" spans="1:7" x14ac:dyDescent="0.25">
      <c r="A1100" s="3"/>
      <c r="B1100" s="8"/>
      <c r="C1100" s="1"/>
      <c r="D1100" s="8"/>
      <c r="E1100" s="8"/>
      <c r="F1100" s="13"/>
      <c r="G1100" s="13" t="str">
        <f t="shared" si="25"/>
        <v/>
      </c>
    </row>
    <row r="1101" spans="1:7" x14ac:dyDescent="0.25">
      <c r="A1101" s="3"/>
      <c r="B1101" s="8"/>
      <c r="C1101" s="18" t="s">
        <v>2159</v>
      </c>
      <c r="D1101" s="8"/>
      <c r="E1101" s="8"/>
      <c r="F1101" s="13"/>
      <c r="G1101" s="13" t="str">
        <f t="shared" si="25"/>
        <v/>
      </c>
    </row>
    <row r="1102" spans="1:7" x14ac:dyDescent="0.25">
      <c r="A1102" s="3"/>
      <c r="B1102" s="8"/>
      <c r="C1102" s="18" t="s">
        <v>2160</v>
      </c>
      <c r="D1102" s="8"/>
      <c r="E1102" s="8"/>
      <c r="F1102" s="13"/>
      <c r="G1102" s="13" t="str">
        <f t="shared" si="25"/>
        <v/>
      </c>
    </row>
    <row r="1103" spans="1:7" x14ac:dyDescent="0.25">
      <c r="A1103" s="3"/>
      <c r="B1103" s="8"/>
      <c r="C1103" s="18" t="s">
        <v>2161</v>
      </c>
      <c r="D1103" s="8"/>
      <c r="E1103" s="8"/>
      <c r="F1103" s="13"/>
      <c r="G1103" s="13" t="str">
        <f t="shared" si="25"/>
        <v/>
      </c>
    </row>
    <row r="1104" spans="1:7" x14ac:dyDescent="0.25">
      <c r="A1104" s="3"/>
      <c r="B1104" s="8"/>
      <c r="C1104" s="18" t="s">
        <v>2162</v>
      </c>
      <c r="D1104" s="8"/>
      <c r="E1104" s="8"/>
      <c r="F1104" s="13"/>
      <c r="G1104" s="13" t="str">
        <f t="shared" si="25"/>
        <v/>
      </c>
    </row>
    <row r="1105" spans="1:7" x14ac:dyDescent="0.25">
      <c r="A1105" s="3"/>
      <c r="B1105" s="8"/>
      <c r="C1105" s="1"/>
      <c r="D1105" s="8"/>
      <c r="E1105" s="8"/>
      <c r="F1105" s="13"/>
      <c r="G1105" s="13" t="str">
        <f t="shared" si="25"/>
        <v/>
      </c>
    </row>
    <row r="1106" spans="1:7" x14ac:dyDescent="0.25">
      <c r="A1106" s="3"/>
      <c r="B1106" s="8"/>
      <c r="C1106" s="18" t="s">
        <v>2163</v>
      </c>
      <c r="D1106" s="8"/>
      <c r="E1106" s="8"/>
      <c r="F1106" s="13"/>
      <c r="G1106" s="13" t="str">
        <f t="shared" si="25"/>
        <v/>
      </c>
    </row>
    <row r="1107" spans="1:7" x14ac:dyDescent="0.25">
      <c r="A1107" s="3"/>
      <c r="B1107" s="8"/>
      <c r="C1107" s="1"/>
      <c r="D1107" s="8"/>
      <c r="E1107" s="8"/>
      <c r="F1107" s="13"/>
      <c r="G1107" s="13" t="str">
        <f t="shared" si="25"/>
        <v/>
      </c>
    </row>
    <row r="1108" spans="1:7" x14ac:dyDescent="0.25">
      <c r="A1108" s="3"/>
      <c r="B1108" s="8"/>
      <c r="C1108" s="18" t="s">
        <v>2164</v>
      </c>
      <c r="D1108" s="8"/>
      <c r="E1108" s="8"/>
      <c r="F1108" s="13"/>
      <c r="G1108" s="13" t="str">
        <f t="shared" si="25"/>
        <v/>
      </c>
    </row>
    <row r="1109" spans="1:7" x14ac:dyDescent="0.25">
      <c r="A1109" s="3"/>
      <c r="B1109" s="8"/>
      <c r="C1109" s="1"/>
      <c r="D1109" s="8"/>
      <c r="E1109" s="8"/>
      <c r="F1109" s="13"/>
      <c r="G1109" s="13" t="str">
        <f t="shared" si="25"/>
        <v/>
      </c>
    </row>
    <row r="1110" spans="1:7" x14ac:dyDescent="0.25">
      <c r="A1110" s="3"/>
      <c r="B1110" s="8"/>
      <c r="C1110" s="18" t="s">
        <v>2165</v>
      </c>
      <c r="D1110" s="8"/>
      <c r="E1110" s="8"/>
      <c r="F1110" s="13"/>
      <c r="G1110" s="13" t="str">
        <f t="shared" si="25"/>
        <v/>
      </c>
    </row>
    <row r="1111" spans="1:7" x14ac:dyDescent="0.25">
      <c r="A1111" s="3"/>
      <c r="B1111" s="8"/>
      <c r="C1111" s="1"/>
      <c r="D1111" s="8"/>
      <c r="E1111" s="8"/>
      <c r="F1111" s="13"/>
      <c r="G1111" s="13" t="str">
        <f t="shared" si="25"/>
        <v/>
      </c>
    </row>
    <row r="1112" spans="1:7" x14ac:dyDescent="0.25">
      <c r="A1112" s="3"/>
      <c r="B1112" s="8"/>
      <c r="C1112" s="18" t="s">
        <v>2166</v>
      </c>
      <c r="D1112" s="8"/>
      <c r="E1112" s="8"/>
      <c r="F1112" s="13"/>
      <c r="G1112" s="13" t="str">
        <f t="shared" si="25"/>
        <v/>
      </c>
    </row>
    <row r="1113" spans="1:7" x14ac:dyDescent="0.25">
      <c r="A1113" s="3"/>
      <c r="B1113" s="8"/>
      <c r="C1113" s="18" t="s">
        <v>2167</v>
      </c>
      <c r="D1113" s="8"/>
      <c r="E1113" s="8"/>
      <c r="F1113" s="13"/>
      <c r="G1113" s="13" t="str">
        <f t="shared" si="25"/>
        <v/>
      </c>
    </row>
    <row r="1114" spans="1:7" x14ac:dyDescent="0.25">
      <c r="A1114" s="3"/>
      <c r="B1114" s="8"/>
      <c r="C1114" s="18" t="s">
        <v>2168</v>
      </c>
      <c r="D1114" s="8"/>
      <c r="E1114" s="8"/>
      <c r="F1114" s="13"/>
      <c r="G1114" s="13" t="str">
        <f t="shared" si="25"/>
        <v/>
      </c>
    </row>
    <row r="1115" spans="1:7" x14ac:dyDescent="0.25">
      <c r="A1115" s="3"/>
      <c r="B1115" s="8"/>
      <c r="C1115" s="1"/>
      <c r="D1115" s="8"/>
      <c r="E1115" s="8"/>
      <c r="F1115" s="13"/>
      <c r="G1115" s="13" t="str">
        <f t="shared" si="25"/>
        <v/>
      </c>
    </row>
    <row r="1116" spans="1:7" x14ac:dyDescent="0.25">
      <c r="A1116" s="3"/>
      <c r="B1116" s="8"/>
      <c r="C1116" s="18" t="s">
        <v>2169</v>
      </c>
      <c r="D1116" s="8"/>
      <c r="E1116" s="8"/>
      <c r="F1116" s="13"/>
      <c r="G1116" s="13" t="str">
        <f t="shared" si="25"/>
        <v/>
      </c>
    </row>
    <row r="1117" spans="1:7" x14ac:dyDescent="0.25">
      <c r="A1117" s="3"/>
      <c r="B1117" s="8"/>
      <c r="C1117" s="1"/>
      <c r="D1117" s="8"/>
      <c r="E1117" s="8"/>
      <c r="F1117" s="13"/>
      <c r="G1117" s="13" t="str">
        <f t="shared" si="25"/>
        <v/>
      </c>
    </row>
    <row r="1118" spans="1:7" x14ac:dyDescent="0.25">
      <c r="A1118" s="3"/>
      <c r="B1118" s="8"/>
      <c r="C1118" s="18" t="s">
        <v>2170</v>
      </c>
      <c r="D1118" s="8"/>
      <c r="E1118" s="8"/>
      <c r="F1118" s="13"/>
      <c r="G1118" s="13" t="str">
        <f t="shared" si="25"/>
        <v/>
      </c>
    </row>
    <row r="1119" spans="1:7" x14ac:dyDescent="0.25">
      <c r="A1119" s="3"/>
      <c r="B1119" s="8"/>
      <c r="C1119" s="18" t="s">
        <v>2171</v>
      </c>
      <c r="D1119" s="8"/>
      <c r="E1119" s="8"/>
      <c r="F1119" s="13"/>
      <c r="G1119" s="13" t="str">
        <f t="shared" si="25"/>
        <v/>
      </c>
    </row>
    <row r="1120" spans="1:7" x14ac:dyDescent="0.25">
      <c r="A1120" s="3"/>
      <c r="B1120" s="8"/>
      <c r="C1120" s="18" t="s">
        <v>2172</v>
      </c>
      <c r="D1120" s="8"/>
      <c r="E1120" s="8"/>
      <c r="F1120" s="13"/>
      <c r="G1120" s="13" t="str">
        <f t="shared" si="25"/>
        <v/>
      </c>
    </row>
    <row r="1121" spans="1:7" x14ac:dyDescent="0.25">
      <c r="A1121" s="3"/>
      <c r="B1121" s="8"/>
      <c r="C1121" s="18"/>
      <c r="D1121" s="8"/>
      <c r="E1121" s="8"/>
      <c r="F1121" s="13"/>
      <c r="G1121" s="13" t="str">
        <f t="shared" si="25"/>
        <v/>
      </c>
    </row>
    <row r="1122" spans="1:7" x14ac:dyDescent="0.25">
      <c r="A1122" s="3"/>
      <c r="B1122" s="8"/>
      <c r="C1122" s="18" t="s">
        <v>2960</v>
      </c>
      <c r="D1122" s="8"/>
      <c r="E1122" s="8"/>
      <c r="F1122" s="13"/>
      <c r="G1122" s="13" t="str">
        <f t="shared" si="25"/>
        <v/>
      </c>
    </row>
    <row r="1123" spans="1:7" x14ac:dyDescent="0.25">
      <c r="A1123" s="3"/>
      <c r="B1123" s="8"/>
      <c r="C1123" s="1"/>
      <c r="D1123" s="8"/>
      <c r="E1123" s="8"/>
      <c r="F1123" s="13"/>
      <c r="G1123" s="13" t="str">
        <f t="shared" si="25"/>
        <v/>
      </c>
    </row>
    <row r="1124" spans="1:7" x14ac:dyDescent="0.25">
      <c r="A1124" s="3"/>
      <c r="B1124" s="8"/>
      <c r="C1124" s="18" t="s">
        <v>2173</v>
      </c>
      <c r="D1124" s="8"/>
      <c r="E1124" s="8"/>
      <c r="F1124" s="13"/>
      <c r="G1124" s="13" t="str">
        <f t="shared" si="25"/>
        <v/>
      </c>
    </row>
    <row r="1125" spans="1:7" x14ac:dyDescent="0.25">
      <c r="A1125" s="3"/>
      <c r="B1125" s="8"/>
      <c r="C1125" s="18" t="s">
        <v>2174</v>
      </c>
      <c r="D1125" s="8"/>
      <c r="E1125" s="8"/>
      <c r="F1125" s="13"/>
      <c r="G1125" s="13" t="str">
        <f t="shared" si="25"/>
        <v/>
      </c>
    </row>
    <row r="1126" spans="1:7" x14ac:dyDescent="0.25">
      <c r="A1126" s="3"/>
      <c r="B1126" s="8"/>
      <c r="C1126" s="1"/>
      <c r="D1126" s="8"/>
      <c r="E1126" s="8"/>
      <c r="F1126" s="13"/>
      <c r="G1126" s="13" t="str">
        <f>IFERROR(IF(E1126&gt;0,((F1126)*E1126),""),"")</f>
        <v/>
      </c>
    </row>
    <row r="1127" spans="1:7" x14ac:dyDescent="0.25">
      <c r="A1127" s="4"/>
      <c r="B1127" s="4"/>
      <c r="C1127" s="160" t="s">
        <v>7</v>
      </c>
      <c r="D1127" s="161"/>
      <c r="E1127" s="161"/>
      <c r="F1127" s="162"/>
      <c r="G1127" s="14">
        <f>SUM(G1080:G1126)</f>
        <v>0</v>
      </c>
    </row>
    <row r="1128" spans="1:7" ht="30" x14ac:dyDescent="0.25">
      <c r="A1128" s="2" t="s">
        <v>0</v>
      </c>
      <c r="B1128" s="2" t="s">
        <v>1</v>
      </c>
      <c r="C1128" s="2" t="s">
        <v>6</v>
      </c>
      <c r="D1128" s="2" t="s">
        <v>2</v>
      </c>
      <c r="E1128" s="2" t="s">
        <v>3</v>
      </c>
      <c r="F1128" s="12" t="s">
        <v>4</v>
      </c>
      <c r="G1128" s="12" t="s">
        <v>5</v>
      </c>
    </row>
    <row r="1129" spans="1:7" x14ac:dyDescent="0.25">
      <c r="A1129" s="5"/>
      <c r="B1129" s="4"/>
      <c r="C1129" s="160" t="s">
        <v>8</v>
      </c>
      <c r="D1129" s="161"/>
      <c r="E1129" s="161"/>
      <c r="F1129" s="162"/>
      <c r="G1129" s="15">
        <f>G1127</f>
        <v>0</v>
      </c>
    </row>
    <row r="1130" spans="1:7" x14ac:dyDescent="0.25">
      <c r="A1130" s="3"/>
      <c r="B1130" s="8"/>
      <c r="C1130" s="18" t="s">
        <v>2175</v>
      </c>
      <c r="D1130" s="8"/>
      <c r="E1130" s="8"/>
      <c r="F1130" s="13"/>
      <c r="G1130" s="13" t="str">
        <f>IFERROR(IF(E1130&gt;0,((F1130)*E1130),""),"")</f>
        <v/>
      </c>
    </row>
    <row r="1131" spans="1:7" x14ac:dyDescent="0.25">
      <c r="A1131" s="3"/>
      <c r="B1131" s="8"/>
      <c r="C1131" s="1"/>
      <c r="D1131" s="8"/>
      <c r="E1131" s="8"/>
      <c r="F1131" s="13"/>
      <c r="G1131" s="13" t="str">
        <f t="shared" ref="G1131:G1173" si="26">IFERROR(IF(E1131&gt;0,((F1131)*E1131),""),"")</f>
        <v/>
      </c>
    </row>
    <row r="1132" spans="1:7" x14ac:dyDescent="0.25">
      <c r="A1132" s="3"/>
      <c r="B1132" s="8"/>
      <c r="C1132" s="18" t="s">
        <v>2176</v>
      </c>
      <c r="D1132" s="8"/>
      <c r="E1132" s="8"/>
      <c r="F1132" s="13"/>
      <c r="G1132" s="13" t="str">
        <f t="shared" si="26"/>
        <v/>
      </c>
    </row>
    <row r="1133" spans="1:7" x14ac:dyDescent="0.25">
      <c r="A1133" s="3"/>
      <c r="B1133" s="8"/>
      <c r="C1133" s="18" t="s">
        <v>2177</v>
      </c>
      <c r="D1133" s="8"/>
      <c r="E1133" s="8"/>
      <c r="F1133" s="13"/>
      <c r="G1133" s="13" t="str">
        <f t="shared" si="26"/>
        <v/>
      </c>
    </row>
    <row r="1134" spans="1:7" x14ac:dyDescent="0.25">
      <c r="A1134" s="3"/>
      <c r="B1134" s="8"/>
      <c r="C1134" s="1"/>
      <c r="D1134" s="8"/>
      <c r="E1134" s="8"/>
      <c r="F1134" s="13"/>
      <c r="G1134" s="13" t="str">
        <f t="shared" si="26"/>
        <v/>
      </c>
    </row>
    <row r="1135" spans="1:7" x14ac:dyDescent="0.25">
      <c r="A1135" s="3"/>
      <c r="B1135" s="8"/>
      <c r="C1135" s="18" t="s">
        <v>2178</v>
      </c>
      <c r="D1135" s="8"/>
      <c r="E1135" s="8"/>
      <c r="F1135" s="13"/>
      <c r="G1135" s="13" t="str">
        <f t="shared" si="26"/>
        <v/>
      </c>
    </row>
    <row r="1136" spans="1:7" x14ac:dyDescent="0.25">
      <c r="A1136" s="3"/>
      <c r="B1136" s="8"/>
      <c r="C1136" s="18" t="s">
        <v>2179</v>
      </c>
      <c r="D1136" s="8"/>
      <c r="E1136" s="8"/>
      <c r="F1136" s="13"/>
      <c r="G1136" s="13" t="str">
        <f t="shared" si="26"/>
        <v/>
      </c>
    </row>
    <row r="1137" spans="1:7" x14ac:dyDescent="0.25">
      <c r="A1137" s="3"/>
      <c r="B1137" s="8"/>
      <c r="C1137" s="18"/>
      <c r="D1137" s="8"/>
      <c r="E1137" s="8"/>
      <c r="F1137" s="13"/>
      <c r="G1137" s="13" t="str">
        <f t="shared" si="26"/>
        <v/>
      </c>
    </row>
    <row r="1138" spans="1:7" x14ac:dyDescent="0.25">
      <c r="A1138" s="3"/>
      <c r="B1138" s="8"/>
      <c r="C1138" s="18" t="s">
        <v>2180</v>
      </c>
      <c r="D1138" s="8"/>
      <c r="E1138" s="8"/>
      <c r="F1138" s="13"/>
      <c r="G1138" s="13" t="str">
        <f t="shared" si="26"/>
        <v/>
      </c>
    </row>
    <row r="1139" spans="1:7" x14ac:dyDescent="0.25">
      <c r="A1139" s="3"/>
      <c r="B1139" s="8"/>
      <c r="C1139" s="18" t="s">
        <v>2181</v>
      </c>
      <c r="D1139" s="8"/>
      <c r="E1139" s="8"/>
      <c r="F1139" s="13"/>
      <c r="G1139" s="13" t="str">
        <f t="shared" si="26"/>
        <v/>
      </c>
    </row>
    <row r="1140" spans="1:7" x14ac:dyDescent="0.25">
      <c r="A1140" s="3"/>
      <c r="B1140" s="8"/>
      <c r="C1140" s="18" t="s">
        <v>2182</v>
      </c>
      <c r="D1140" s="8"/>
      <c r="E1140" s="8"/>
      <c r="F1140" s="13"/>
      <c r="G1140" s="13" t="str">
        <f t="shared" si="26"/>
        <v/>
      </c>
    </row>
    <row r="1141" spans="1:7" x14ac:dyDescent="0.25">
      <c r="A1141" s="3"/>
      <c r="B1141" s="8"/>
      <c r="C1141" s="1"/>
      <c r="D1141" s="8"/>
      <c r="E1141" s="8"/>
      <c r="F1141" s="13"/>
      <c r="G1141" s="13" t="str">
        <f t="shared" si="26"/>
        <v/>
      </c>
    </row>
    <row r="1142" spans="1:7" x14ac:dyDescent="0.25">
      <c r="A1142" s="3"/>
      <c r="B1142" s="8"/>
      <c r="C1142" s="18" t="s">
        <v>2183</v>
      </c>
      <c r="D1142" s="8"/>
      <c r="E1142" s="8"/>
      <c r="F1142" s="13"/>
      <c r="G1142" s="13" t="str">
        <f t="shared" si="26"/>
        <v/>
      </c>
    </row>
    <row r="1143" spans="1:7" x14ac:dyDescent="0.25">
      <c r="A1143" s="3"/>
      <c r="B1143" s="8"/>
      <c r="C1143" s="1"/>
      <c r="D1143" s="8"/>
      <c r="E1143" s="8"/>
      <c r="F1143" s="13"/>
      <c r="G1143" s="13" t="str">
        <f t="shared" si="26"/>
        <v/>
      </c>
    </row>
    <row r="1144" spans="1:7" x14ac:dyDescent="0.25">
      <c r="A1144" s="3"/>
      <c r="B1144" s="8"/>
      <c r="C1144" s="18" t="s">
        <v>2184</v>
      </c>
      <c r="D1144" s="8"/>
      <c r="E1144" s="8"/>
      <c r="F1144" s="13"/>
      <c r="G1144" s="13" t="str">
        <f t="shared" si="26"/>
        <v/>
      </c>
    </row>
    <row r="1145" spans="1:7" x14ac:dyDescent="0.25">
      <c r="A1145" s="3"/>
      <c r="B1145" s="8"/>
      <c r="C1145" s="18" t="s">
        <v>2185</v>
      </c>
      <c r="D1145" s="8"/>
      <c r="E1145" s="8"/>
      <c r="F1145" s="13"/>
      <c r="G1145" s="13" t="str">
        <f t="shared" si="26"/>
        <v/>
      </c>
    </row>
    <row r="1146" spans="1:7" x14ac:dyDescent="0.25">
      <c r="A1146" s="3"/>
      <c r="B1146" s="8"/>
      <c r="C1146" s="18" t="s">
        <v>2186</v>
      </c>
      <c r="D1146" s="8"/>
      <c r="E1146" s="8"/>
      <c r="F1146" s="13"/>
      <c r="G1146" s="13" t="str">
        <f t="shared" si="26"/>
        <v/>
      </c>
    </row>
    <row r="1147" spans="1:7" x14ac:dyDescent="0.25">
      <c r="A1147" s="3"/>
      <c r="B1147" s="8"/>
      <c r="C1147" s="1"/>
      <c r="D1147" s="8"/>
      <c r="E1147" s="8"/>
      <c r="F1147" s="13"/>
      <c r="G1147" s="13" t="str">
        <f t="shared" si="26"/>
        <v/>
      </c>
    </row>
    <row r="1148" spans="1:7" x14ac:dyDescent="0.25">
      <c r="A1148" s="3"/>
      <c r="B1148" s="8"/>
      <c r="C1148" s="18" t="s">
        <v>2187</v>
      </c>
      <c r="D1148" s="8"/>
      <c r="E1148" s="8"/>
      <c r="F1148" s="13"/>
      <c r="G1148" s="13" t="str">
        <f t="shared" si="26"/>
        <v/>
      </c>
    </row>
    <row r="1149" spans="1:7" x14ac:dyDescent="0.25">
      <c r="A1149" s="3"/>
      <c r="B1149" s="8"/>
      <c r="C1149" s="1"/>
      <c r="D1149" s="8"/>
      <c r="E1149" s="8"/>
      <c r="F1149" s="13"/>
      <c r="G1149" s="13" t="str">
        <f t="shared" si="26"/>
        <v/>
      </c>
    </row>
    <row r="1150" spans="1:7" x14ac:dyDescent="0.25">
      <c r="A1150" s="3"/>
      <c r="B1150" s="8"/>
      <c r="C1150" s="18" t="s">
        <v>2188</v>
      </c>
      <c r="D1150" s="8"/>
      <c r="E1150" s="8"/>
      <c r="F1150" s="13"/>
      <c r="G1150" s="13" t="str">
        <f t="shared" si="26"/>
        <v/>
      </c>
    </row>
    <row r="1151" spans="1:7" x14ac:dyDescent="0.25">
      <c r="A1151" s="3"/>
      <c r="B1151" s="8"/>
      <c r="C1151" s="1"/>
      <c r="D1151" s="8"/>
      <c r="E1151" s="8"/>
      <c r="F1151" s="13"/>
      <c r="G1151" s="13" t="str">
        <f t="shared" si="26"/>
        <v/>
      </c>
    </row>
    <row r="1152" spans="1:7" x14ac:dyDescent="0.25">
      <c r="A1152" s="3"/>
      <c r="B1152" s="8"/>
      <c r="C1152" s="18" t="s">
        <v>2189</v>
      </c>
      <c r="D1152" s="8"/>
      <c r="E1152" s="8"/>
      <c r="F1152" s="13"/>
      <c r="G1152" s="13" t="str">
        <f t="shared" si="26"/>
        <v/>
      </c>
    </row>
    <row r="1153" spans="1:7" x14ac:dyDescent="0.25">
      <c r="A1153" s="3"/>
      <c r="B1153" s="8"/>
      <c r="C1153" s="18" t="s">
        <v>2961</v>
      </c>
      <c r="D1153" s="8"/>
      <c r="E1153" s="8"/>
      <c r="F1153" s="13"/>
      <c r="G1153" s="13" t="str">
        <f t="shared" si="26"/>
        <v/>
      </c>
    </row>
    <row r="1154" spans="1:7" x14ac:dyDescent="0.25">
      <c r="A1154" s="3"/>
      <c r="B1154" s="8"/>
      <c r="C1154" s="1"/>
      <c r="D1154" s="8"/>
      <c r="E1154" s="8"/>
      <c r="F1154" s="13"/>
      <c r="G1154" s="13" t="str">
        <f t="shared" si="26"/>
        <v/>
      </c>
    </row>
    <row r="1155" spans="1:7" x14ac:dyDescent="0.25">
      <c r="A1155" s="3">
        <v>1</v>
      </c>
      <c r="B1155" s="8"/>
      <c r="C1155" s="1" t="s">
        <v>2190</v>
      </c>
      <c r="D1155" s="8" t="s">
        <v>256</v>
      </c>
      <c r="E1155" s="8">
        <v>105</v>
      </c>
      <c r="F1155" s="13">
        <v>0</v>
      </c>
      <c r="G1155" s="13">
        <f t="shared" si="26"/>
        <v>0</v>
      </c>
    </row>
    <row r="1156" spans="1:7" x14ac:dyDescent="0.25">
      <c r="A1156" s="3"/>
      <c r="B1156" s="8"/>
      <c r="C1156" s="1"/>
      <c r="D1156" s="8"/>
      <c r="E1156" s="8"/>
      <c r="F1156" s="13"/>
      <c r="G1156" s="13" t="str">
        <f t="shared" si="26"/>
        <v/>
      </c>
    </row>
    <row r="1157" spans="1:7" x14ac:dyDescent="0.25">
      <c r="A1157" s="3">
        <v>2</v>
      </c>
      <c r="B1157" s="8"/>
      <c r="C1157" s="1" t="s">
        <v>2191</v>
      </c>
      <c r="D1157" s="8" t="s">
        <v>252</v>
      </c>
      <c r="E1157" s="8">
        <v>10</v>
      </c>
      <c r="F1157" s="13">
        <v>0</v>
      </c>
      <c r="G1157" s="13">
        <f t="shared" si="26"/>
        <v>0</v>
      </c>
    </row>
    <row r="1158" spans="1:7" x14ac:dyDescent="0.25">
      <c r="A1158" s="3"/>
      <c r="B1158" s="8"/>
      <c r="C1158" s="1" t="s">
        <v>2192</v>
      </c>
      <c r="D1158" s="8"/>
      <c r="E1158" s="8"/>
      <c r="F1158" s="13"/>
      <c r="G1158" s="13" t="str">
        <f t="shared" si="26"/>
        <v/>
      </c>
    </row>
    <row r="1159" spans="1:7" x14ac:dyDescent="0.25">
      <c r="A1159" s="3"/>
      <c r="B1159" s="8"/>
      <c r="C1159" s="1"/>
      <c r="D1159" s="8"/>
      <c r="E1159" s="8"/>
      <c r="F1159" s="13"/>
      <c r="G1159" s="13" t="str">
        <f t="shared" si="26"/>
        <v/>
      </c>
    </row>
    <row r="1160" spans="1:7" x14ac:dyDescent="0.25">
      <c r="A1160" s="3">
        <v>3</v>
      </c>
      <c r="B1160" s="8"/>
      <c r="C1160" s="1" t="s">
        <v>2193</v>
      </c>
      <c r="D1160" s="8" t="s">
        <v>256</v>
      </c>
      <c r="E1160" s="8">
        <v>42</v>
      </c>
      <c r="F1160" s="13">
        <v>0</v>
      </c>
      <c r="G1160" s="13">
        <f t="shared" si="26"/>
        <v>0</v>
      </c>
    </row>
    <row r="1161" spans="1:7" x14ac:dyDescent="0.25">
      <c r="A1161" s="3"/>
      <c r="B1161" s="8"/>
      <c r="C1161" s="1"/>
      <c r="D1161" s="8"/>
      <c r="E1161" s="8"/>
      <c r="F1161" s="13"/>
      <c r="G1161" s="13" t="str">
        <f t="shared" si="26"/>
        <v/>
      </c>
    </row>
    <row r="1162" spans="1:7" x14ac:dyDescent="0.25">
      <c r="A1162" s="3">
        <v>4</v>
      </c>
      <c r="B1162" s="8"/>
      <c r="C1162" s="1" t="s">
        <v>2194</v>
      </c>
      <c r="D1162" s="8" t="s">
        <v>252</v>
      </c>
      <c r="E1162" s="8">
        <v>10</v>
      </c>
      <c r="F1162" s="13">
        <v>0</v>
      </c>
      <c r="G1162" s="13">
        <f t="shared" si="26"/>
        <v>0</v>
      </c>
    </row>
    <row r="1163" spans="1:7" x14ac:dyDescent="0.25">
      <c r="A1163" s="3"/>
      <c r="B1163" s="8"/>
      <c r="C1163" s="1" t="s">
        <v>2195</v>
      </c>
      <c r="D1163" s="8"/>
      <c r="E1163" s="8"/>
      <c r="F1163" s="13"/>
      <c r="G1163" s="13" t="str">
        <f t="shared" si="26"/>
        <v/>
      </c>
    </row>
    <row r="1164" spans="1:7" x14ac:dyDescent="0.25">
      <c r="A1164" s="3"/>
      <c r="B1164" s="8"/>
      <c r="C1164" s="1"/>
      <c r="D1164" s="8"/>
      <c r="E1164" s="8"/>
      <c r="F1164" s="13"/>
      <c r="G1164" s="13" t="str">
        <f t="shared" si="26"/>
        <v/>
      </c>
    </row>
    <row r="1165" spans="1:7" x14ac:dyDescent="0.25">
      <c r="A1165" s="3">
        <v>5</v>
      </c>
      <c r="B1165" s="8"/>
      <c r="C1165" s="1" t="s">
        <v>2196</v>
      </c>
      <c r="D1165" s="8" t="s">
        <v>252</v>
      </c>
      <c r="E1165" s="8">
        <v>2</v>
      </c>
      <c r="F1165" s="13">
        <v>0</v>
      </c>
      <c r="G1165" s="13">
        <f t="shared" si="26"/>
        <v>0</v>
      </c>
    </row>
    <row r="1166" spans="1:7" x14ac:dyDescent="0.25">
      <c r="A1166" s="3"/>
      <c r="B1166" s="8"/>
      <c r="C1166" s="1" t="s">
        <v>2197</v>
      </c>
      <c r="D1166" s="8"/>
      <c r="E1166" s="8"/>
      <c r="F1166" s="13"/>
      <c r="G1166" s="13" t="str">
        <f t="shared" si="26"/>
        <v/>
      </c>
    </row>
    <row r="1167" spans="1:7" x14ac:dyDescent="0.25">
      <c r="A1167" s="3"/>
      <c r="B1167" s="8"/>
      <c r="C1167" s="1"/>
      <c r="D1167" s="8"/>
      <c r="E1167" s="8"/>
      <c r="F1167" s="13"/>
      <c r="G1167" s="13" t="str">
        <f t="shared" si="26"/>
        <v/>
      </c>
    </row>
    <row r="1168" spans="1:7" x14ac:dyDescent="0.25">
      <c r="A1168" s="3"/>
      <c r="B1168" s="8"/>
      <c r="C1168" s="18" t="s">
        <v>2198</v>
      </c>
      <c r="D1168" s="8"/>
      <c r="E1168" s="8"/>
      <c r="F1168" s="13"/>
      <c r="G1168" s="13" t="str">
        <f t="shared" si="26"/>
        <v/>
      </c>
    </row>
    <row r="1169" spans="1:7" x14ac:dyDescent="0.25">
      <c r="A1169" s="3"/>
      <c r="B1169" s="8"/>
      <c r="C1169" s="1"/>
      <c r="D1169" s="8"/>
      <c r="E1169" s="8"/>
      <c r="F1169" s="13"/>
      <c r="G1169" s="13" t="str">
        <f t="shared" si="26"/>
        <v/>
      </c>
    </row>
    <row r="1170" spans="1:7" x14ac:dyDescent="0.25">
      <c r="A1170" s="3"/>
      <c r="B1170" s="8"/>
      <c r="C1170" s="18" t="s">
        <v>2199</v>
      </c>
      <c r="D1170" s="8"/>
      <c r="E1170" s="8"/>
      <c r="F1170" s="13"/>
      <c r="G1170" s="13" t="str">
        <f t="shared" si="26"/>
        <v/>
      </c>
    </row>
    <row r="1171" spans="1:7" x14ac:dyDescent="0.25">
      <c r="A1171" s="3"/>
      <c r="B1171" s="8"/>
      <c r="C1171" s="1"/>
      <c r="D1171" s="8"/>
      <c r="E1171" s="8"/>
      <c r="F1171" s="13"/>
      <c r="G1171" s="13" t="str">
        <f t="shared" si="26"/>
        <v/>
      </c>
    </row>
    <row r="1172" spans="1:7" x14ac:dyDescent="0.25">
      <c r="A1172" s="3"/>
      <c r="B1172" s="8"/>
      <c r="C1172" s="18" t="s">
        <v>2956</v>
      </c>
      <c r="D1172" s="8"/>
      <c r="E1172" s="8"/>
      <c r="F1172" s="13"/>
      <c r="G1172" s="13" t="str">
        <f t="shared" si="26"/>
        <v/>
      </c>
    </row>
    <row r="1173" spans="1:7" x14ac:dyDescent="0.25">
      <c r="A1173" s="3"/>
      <c r="B1173" s="8"/>
      <c r="C1173" s="1"/>
      <c r="D1173" s="8"/>
      <c r="E1173" s="8"/>
      <c r="F1173" s="13"/>
      <c r="G1173" s="13" t="str">
        <f t="shared" si="26"/>
        <v/>
      </c>
    </row>
    <row r="1174" spans="1:7" x14ac:dyDescent="0.25">
      <c r="A1174" s="3">
        <v>6</v>
      </c>
      <c r="B1174" s="8"/>
      <c r="C1174" s="1" t="s">
        <v>2200</v>
      </c>
      <c r="D1174" s="8" t="s">
        <v>256</v>
      </c>
      <c r="E1174" s="8">
        <v>0</v>
      </c>
      <c r="F1174" s="13">
        <v>0</v>
      </c>
      <c r="G1174" s="45" t="s">
        <v>336</v>
      </c>
    </row>
    <row r="1175" spans="1:7" x14ac:dyDescent="0.25">
      <c r="A1175" s="3"/>
      <c r="B1175" s="8"/>
      <c r="C1175" s="1"/>
      <c r="D1175" s="8"/>
      <c r="E1175" s="8"/>
      <c r="F1175" s="13"/>
      <c r="G1175" s="13" t="str">
        <f>IFERROR(IF(E1175&gt;0,((F1175)*E1175),""),"")</f>
        <v/>
      </c>
    </row>
    <row r="1176" spans="1:7" x14ac:dyDescent="0.25">
      <c r="A1176" s="4"/>
      <c r="B1176" s="4"/>
      <c r="C1176" s="160" t="s">
        <v>7</v>
      </c>
      <c r="D1176" s="161"/>
      <c r="E1176" s="161"/>
      <c r="F1176" s="162"/>
      <c r="G1176" s="14">
        <f>SUM(G1129:G1175)</f>
        <v>0</v>
      </c>
    </row>
    <row r="1177" spans="1:7" ht="30" x14ac:dyDescent="0.25">
      <c r="A1177" s="2" t="s">
        <v>0</v>
      </c>
      <c r="B1177" s="2" t="s">
        <v>1</v>
      </c>
      <c r="C1177" s="2" t="s">
        <v>6</v>
      </c>
      <c r="D1177" s="2" t="s">
        <v>2</v>
      </c>
      <c r="E1177" s="2" t="s">
        <v>3</v>
      </c>
      <c r="F1177" s="12" t="s">
        <v>4</v>
      </c>
      <c r="G1177" s="12" t="s">
        <v>5</v>
      </c>
    </row>
    <row r="1178" spans="1:7" x14ac:dyDescent="0.25">
      <c r="A1178" s="5"/>
      <c r="B1178" s="4"/>
      <c r="C1178" s="160" t="s">
        <v>8</v>
      </c>
      <c r="D1178" s="161"/>
      <c r="E1178" s="161"/>
      <c r="F1178" s="162"/>
      <c r="G1178" s="15">
        <f>G1176</f>
        <v>0</v>
      </c>
    </row>
    <row r="1179" spans="1:7" x14ac:dyDescent="0.25">
      <c r="A1179" s="3">
        <v>7</v>
      </c>
      <c r="B1179" s="8"/>
      <c r="C1179" s="1" t="s">
        <v>2201</v>
      </c>
      <c r="D1179" s="8" t="s">
        <v>256</v>
      </c>
      <c r="E1179" s="29">
        <v>12</v>
      </c>
      <c r="F1179" s="13">
        <v>0</v>
      </c>
      <c r="G1179" s="13">
        <f>IFERROR(IF(E1179&gt;0,((F1179)*E1179),""),"")</f>
        <v>0</v>
      </c>
    </row>
    <row r="1180" spans="1:7" x14ac:dyDescent="0.25">
      <c r="A1180" s="3"/>
      <c r="B1180" s="8"/>
      <c r="C1180" s="1" t="s">
        <v>2202</v>
      </c>
      <c r="D1180" s="8"/>
      <c r="E1180" s="8"/>
      <c r="F1180" s="13"/>
      <c r="G1180" s="13" t="str">
        <f t="shared" ref="G1180:G1223" si="27">IFERROR(IF(E1180&gt;0,((F1180)*E1180),""),"")</f>
        <v/>
      </c>
    </row>
    <row r="1181" spans="1:7" x14ac:dyDescent="0.25">
      <c r="A1181" s="3"/>
      <c r="B1181" s="8"/>
      <c r="C1181" s="1"/>
      <c r="D1181" s="8"/>
      <c r="E1181" s="8"/>
      <c r="F1181" s="13"/>
      <c r="G1181" s="13" t="str">
        <f t="shared" si="27"/>
        <v/>
      </c>
    </row>
    <row r="1182" spans="1:7" x14ac:dyDescent="0.25">
      <c r="A1182" s="3"/>
      <c r="B1182" s="8"/>
      <c r="C1182" s="18" t="s">
        <v>2962</v>
      </c>
      <c r="D1182" s="8"/>
      <c r="E1182" s="8"/>
      <c r="F1182" s="13"/>
      <c r="G1182" s="13" t="str">
        <f t="shared" si="27"/>
        <v/>
      </c>
    </row>
    <row r="1183" spans="1:7" x14ac:dyDescent="0.25">
      <c r="A1183" s="3"/>
      <c r="B1183" s="8"/>
      <c r="C1183" s="1"/>
      <c r="D1183" s="8"/>
      <c r="E1183" s="8"/>
      <c r="F1183" s="13"/>
      <c r="G1183" s="13" t="str">
        <f t="shared" si="27"/>
        <v/>
      </c>
    </row>
    <row r="1184" spans="1:7" x14ac:dyDescent="0.25">
      <c r="A1184" s="3">
        <v>8</v>
      </c>
      <c r="B1184" s="8"/>
      <c r="C1184" s="1" t="s">
        <v>2203</v>
      </c>
      <c r="D1184" s="8" t="s">
        <v>252</v>
      </c>
      <c r="E1184" s="8">
        <v>4</v>
      </c>
      <c r="F1184" s="13">
        <v>0</v>
      </c>
      <c r="G1184" s="13">
        <f t="shared" si="27"/>
        <v>0</v>
      </c>
    </row>
    <row r="1185" spans="1:7" x14ac:dyDescent="0.25">
      <c r="A1185" s="3"/>
      <c r="B1185" s="8"/>
      <c r="C1185" s="1"/>
      <c r="D1185" s="8"/>
      <c r="E1185" s="8"/>
      <c r="F1185" s="13"/>
      <c r="G1185" s="13" t="str">
        <f t="shared" si="27"/>
        <v/>
      </c>
    </row>
    <row r="1186" spans="1:7" x14ac:dyDescent="0.25">
      <c r="A1186" s="3">
        <v>9</v>
      </c>
      <c r="B1186" s="8"/>
      <c r="C1186" s="1" t="s">
        <v>2204</v>
      </c>
      <c r="D1186" s="8" t="s">
        <v>252</v>
      </c>
      <c r="E1186" s="8">
        <v>2</v>
      </c>
      <c r="F1186" s="13">
        <v>0</v>
      </c>
      <c r="G1186" s="13">
        <f t="shared" si="27"/>
        <v>0</v>
      </c>
    </row>
    <row r="1187" spans="1:7" x14ac:dyDescent="0.25">
      <c r="A1187" s="3"/>
      <c r="B1187" s="8"/>
      <c r="C1187" s="18"/>
      <c r="D1187" s="8"/>
      <c r="E1187" s="8"/>
      <c r="F1187" s="13"/>
      <c r="G1187" s="13" t="str">
        <f t="shared" si="27"/>
        <v/>
      </c>
    </row>
    <row r="1188" spans="1:7" x14ac:dyDescent="0.25">
      <c r="A1188" s="3">
        <v>10</v>
      </c>
      <c r="B1188" s="8"/>
      <c r="C1188" s="1" t="s">
        <v>2205</v>
      </c>
      <c r="D1188" s="8" t="s">
        <v>252</v>
      </c>
      <c r="E1188" s="8">
        <v>1</v>
      </c>
      <c r="F1188" s="13">
        <v>0</v>
      </c>
      <c r="G1188" s="13">
        <f t="shared" si="27"/>
        <v>0</v>
      </c>
    </row>
    <row r="1189" spans="1:7" x14ac:dyDescent="0.25">
      <c r="A1189" s="3"/>
      <c r="B1189" s="8"/>
      <c r="C1189" s="1"/>
      <c r="D1189" s="8"/>
      <c r="E1189" s="8"/>
      <c r="F1189" s="13"/>
      <c r="G1189" s="13" t="str">
        <f t="shared" si="27"/>
        <v/>
      </c>
    </row>
    <row r="1190" spans="1:7" x14ac:dyDescent="0.25">
      <c r="A1190" s="3">
        <v>11</v>
      </c>
      <c r="B1190" s="8"/>
      <c r="C1190" s="1" t="s">
        <v>2206</v>
      </c>
      <c r="D1190" s="8" t="s">
        <v>252</v>
      </c>
      <c r="E1190" s="8">
        <v>2</v>
      </c>
      <c r="F1190" s="13">
        <v>0</v>
      </c>
      <c r="G1190" s="13">
        <f t="shared" si="27"/>
        <v>0</v>
      </c>
    </row>
    <row r="1191" spans="1:7" x14ac:dyDescent="0.25">
      <c r="A1191" s="3"/>
      <c r="B1191" s="8"/>
      <c r="C1191" s="1"/>
      <c r="D1191" s="8"/>
      <c r="E1191" s="8"/>
      <c r="F1191" s="13"/>
      <c r="G1191" s="13" t="str">
        <f t="shared" si="27"/>
        <v/>
      </c>
    </row>
    <row r="1192" spans="1:7" x14ac:dyDescent="0.25">
      <c r="A1192" s="3"/>
      <c r="B1192" s="8"/>
      <c r="C1192" s="18" t="s">
        <v>2963</v>
      </c>
      <c r="D1192" s="8"/>
      <c r="E1192" s="8"/>
      <c r="F1192" s="13"/>
      <c r="G1192" s="13" t="str">
        <f t="shared" si="27"/>
        <v/>
      </c>
    </row>
    <row r="1193" spans="1:7" x14ac:dyDescent="0.25">
      <c r="A1193" s="3"/>
      <c r="B1193" s="8"/>
      <c r="C1193" s="18"/>
      <c r="D1193" s="8"/>
      <c r="E1193" s="8"/>
      <c r="F1193" s="13"/>
      <c r="G1193" s="13" t="str">
        <f t="shared" si="27"/>
        <v/>
      </c>
    </row>
    <row r="1194" spans="1:7" x14ac:dyDescent="0.25">
      <c r="A1194" s="3">
        <v>12</v>
      </c>
      <c r="B1194" s="8"/>
      <c r="C1194" s="1" t="s">
        <v>2207</v>
      </c>
      <c r="D1194" s="8" t="s">
        <v>256</v>
      </c>
      <c r="E1194" s="8">
        <v>50</v>
      </c>
      <c r="F1194" s="13">
        <v>0</v>
      </c>
      <c r="G1194" s="13">
        <f t="shared" si="27"/>
        <v>0</v>
      </c>
    </row>
    <row r="1195" spans="1:7" x14ac:dyDescent="0.25">
      <c r="A1195" s="3"/>
      <c r="B1195" s="8"/>
      <c r="C1195" s="1"/>
      <c r="D1195" s="8"/>
      <c r="E1195" s="8"/>
      <c r="F1195" s="13"/>
      <c r="G1195" s="13" t="str">
        <f t="shared" si="27"/>
        <v/>
      </c>
    </row>
    <row r="1196" spans="1:7" x14ac:dyDescent="0.25">
      <c r="A1196" s="3">
        <v>13</v>
      </c>
      <c r="B1196" s="8"/>
      <c r="C1196" s="1" t="s">
        <v>2208</v>
      </c>
      <c r="D1196" s="8" t="s">
        <v>252</v>
      </c>
      <c r="E1196" s="8">
        <v>2</v>
      </c>
      <c r="F1196" s="13">
        <v>0</v>
      </c>
      <c r="G1196" s="13">
        <f t="shared" si="27"/>
        <v>0</v>
      </c>
    </row>
    <row r="1197" spans="1:7" x14ac:dyDescent="0.25">
      <c r="A1197" s="3"/>
      <c r="B1197" s="8"/>
      <c r="C1197" s="1"/>
      <c r="D1197" s="8"/>
      <c r="E1197" s="8"/>
      <c r="F1197" s="13"/>
      <c r="G1197" s="13" t="str">
        <f t="shared" si="27"/>
        <v/>
      </c>
    </row>
    <row r="1198" spans="1:7" x14ac:dyDescent="0.25">
      <c r="A1198" s="3">
        <v>14</v>
      </c>
      <c r="B1198" s="8"/>
      <c r="C1198" s="1" t="s">
        <v>2209</v>
      </c>
      <c r="D1198" s="8" t="s">
        <v>252</v>
      </c>
      <c r="E1198" s="8">
        <v>3</v>
      </c>
      <c r="F1198" s="13">
        <v>0</v>
      </c>
      <c r="G1198" s="13">
        <f t="shared" si="27"/>
        <v>0</v>
      </c>
    </row>
    <row r="1199" spans="1:7" x14ac:dyDescent="0.25">
      <c r="A1199" s="3"/>
      <c r="B1199" s="8"/>
      <c r="C1199" s="1"/>
      <c r="D1199" s="8"/>
      <c r="E1199" s="8"/>
      <c r="F1199" s="13"/>
      <c r="G1199" s="13" t="str">
        <f t="shared" si="27"/>
        <v/>
      </c>
    </row>
    <row r="1200" spans="1:7" x14ac:dyDescent="0.25">
      <c r="A1200" s="3">
        <v>15</v>
      </c>
      <c r="B1200" s="8"/>
      <c r="C1200" s="1" t="s">
        <v>2210</v>
      </c>
      <c r="D1200" s="8" t="s">
        <v>252</v>
      </c>
      <c r="E1200" s="8">
        <v>1</v>
      </c>
      <c r="F1200" s="13">
        <v>0</v>
      </c>
      <c r="G1200" s="13">
        <f t="shared" si="27"/>
        <v>0</v>
      </c>
    </row>
    <row r="1201" spans="1:7" x14ac:dyDescent="0.25">
      <c r="A1201" s="3"/>
      <c r="B1201" s="8"/>
      <c r="C1201" s="1"/>
      <c r="D1201" s="8"/>
      <c r="E1201" s="8"/>
      <c r="F1201" s="13"/>
      <c r="G1201" s="13" t="str">
        <f t="shared" si="27"/>
        <v/>
      </c>
    </row>
    <row r="1202" spans="1:7" x14ac:dyDescent="0.25">
      <c r="A1202" s="3"/>
      <c r="B1202" s="8"/>
      <c r="C1202" s="18" t="s">
        <v>661</v>
      </c>
      <c r="D1202" s="8"/>
      <c r="E1202" s="8"/>
      <c r="F1202" s="13"/>
      <c r="G1202" s="13" t="str">
        <f t="shared" si="27"/>
        <v/>
      </c>
    </row>
    <row r="1203" spans="1:7" x14ac:dyDescent="0.25">
      <c r="A1203" s="3"/>
      <c r="B1203" s="8"/>
      <c r="C1203" s="1"/>
      <c r="D1203" s="8"/>
      <c r="E1203" s="8"/>
      <c r="F1203" s="13"/>
      <c r="G1203" s="13" t="str">
        <f t="shared" si="27"/>
        <v/>
      </c>
    </row>
    <row r="1204" spans="1:7" x14ac:dyDescent="0.25">
      <c r="A1204" s="3">
        <v>16</v>
      </c>
      <c r="B1204" s="8"/>
      <c r="C1204" s="1" t="s">
        <v>2211</v>
      </c>
      <c r="D1204" s="8" t="s">
        <v>266</v>
      </c>
      <c r="E1204" s="8">
        <v>1</v>
      </c>
      <c r="F1204" s="13">
        <v>0</v>
      </c>
      <c r="G1204" s="13">
        <f t="shared" si="27"/>
        <v>0</v>
      </c>
    </row>
    <row r="1205" spans="1:7" x14ac:dyDescent="0.25">
      <c r="A1205" s="3"/>
      <c r="B1205" s="8"/>
      <c r="C1205" s="1"/>
      <c r="D1205" s="8"/>
      <c r="E1205" s="8"/>
      <c r="F1205" s="13"/>
      <c r="G1205" s="13" t="str">
        <f t="shared" si="27"/>
        <v/>
      </c>
    </row>
    <row r="1206" spans="1:7" x14ac:dyDescent="0.25">
      <c r="A1206" s="3"/>
      <c r="B1206" s="8"/>
      <c r="C1206" s="18" t="s">
        <v>2212</v>
      </c>
      <c r="D1206" s="8"/>
      <c r="E1206" s="8"/>
      <c r="F1206" s="13"/>
      <c r="G1206" s="13" t="str">
        <f t="shared" si="27"/>
        <v/>
      </c>
    </row>
    <row r="1207" spans="1:7" x14ac:dyDescent="0.25">
      <c r="A1207" s="3"/>
      <c r="B1207" s="8"/>
      <c r="C1207" s="1"/>
      <c r="D1207" s="8"/>
      <c r="E1207" s="8"/>
      <c r="F1207" s="13"/>
      <c r="G1207" s="13" t="str">
        <f t="shared" si="27"/>
        <v/>
      </c>
    </row>
    <row r="1208" spans="1:7" x14ac:dyDescent="0.25">
      <c r="A1208" s="3"/>
      <c r="B1208" s="8"/>
      <c r="C1208" s="18" t="s">
        <v>2213</v>
      </c>
      <c r="D1208" s="8"/>
      <c r="E1208" s="8"/>
      <c r="F1208" s="13"/>
      <c r="G1208" s="13" t="str">
        <f t="shared" si="27"/>
        <v/>
      </c>
    </row>
    <row r="1209" spans="1:7" x14ac:dyDescent="0.25">
      <c r="A1209" s="3"/>
      <c r="B1209" s="8"/>
      <c r="C1209" s="18" t="s">
        <v>2964</v>
      </c>
      <c r="D1209" s="8"/>
      <c r="E1209" s="8"/>
      <c r="F1209" s="13"/>
      <c r="G1209" s="13" t="str">
        <f t="shared" si="27"/>
        <v/>
      </c>
    </row>
    <row r="1210" spans="1:7" x14ac:dyDescent="0.25">
      <c r="A1210" s="3"/>
      <c r="B1210" s="8"/>
      <c r="C1210" s="1"/>
      <c r="D1210" s="8"/>
      <c r="E1210" s="8"/>
      <c r="F1210" s="13"/>
      <c r="G1210" s="13" t="str">
        <f t="shared" si="27"/>
        <v/>
      </c>
    </row>
    <row r="1211" spans="1:7" x14ac:dyDescent="0.25">
      <c r="A1211" s="3">
        <v>17</v>
      </c>
      <c r="B1211" s="8"/>
      <c r="C1211" s="1" t="s">
        <v>2214</v>
      </c>
      <c r="D1211" s="8" t="s">
        <v>256</v>
      </c>
      <c r="E1211" s="8">
        <v>10</v>
      </c>
      <c r="F1211" s="13">
        <v>0</v>
      </c>
      <c r="G1211" s="13">
        <f t="shared" si="27"/>
        <v>0</v>
      </c>
    </row>
    <row r="1212" spans="1:7" x14ac:dyDescent="0.25">
      <c r="A1212" s="3"/>
      <c r="B1212" s="8"/>
      <c r="C1212" s="1" t="s">
        <v>2215</v>
      </c>
      <c r="D1212" s="8"/>
      <c r="E1212" s="8"/>
      <c r="F1212" s="13"/>
      <c r="G1212" s="13" t="str">
        <f t="shared" si="27"/>
        <v/>
      </c>
    </row>
    <row r="1213" spans="1:7" x14ac:dyDescent="0.25">
      <c r="A1213" s="3"/>
      <c r="B1213" s="8"/>
      <c r="C1213" s="1" t="s">
        <v>2216</v>
      </c>
      <c r="D1213" s="8"/>
      <c r="E1213" s="8"/>
      <c r="F1213" s="13"/>
      <c r="G1213" s="13" t="str">
        <f t="shared" si="27"/>
        <v/>
      </c>
    </row>
    <row r="1214" spans="1:7" x14ac:dyDescent="0.25">
      <c r="A1214" s="3"/>
      <c r="B1214" s="8"/>
      <c r="C1214" s="18"/>
      <c r="D1214" s="8"/>
      <c r="E1214" s="8"/>
      <c r="F1214" s="13"/>
      <c r="G1214" s="13" t="str">
        <f t="shared" si="27"/>
        <v/>
      </c>
    </row>
    <row r="1215" spans="1:7" x14ac:dyDescent="0.25">
      <c r="A1215" s="3">
        <v>18</v>
      </c>
      <c r="B1215" s="8"/>
      <c r="C1215" s="1" t="s">
        <v>2217</v>
      </c>
      <c r="D1215" s="8" t="s">
        <v>256</v>
      </c>
      <c r="E1215" s="8">
        <v>8</v>
      </c>
      <c r="F1215" s="13">
        <v>0</v>
      </c>
      <c r="G1215" s="13">
        <f t="shared" si="27"/>
        <v>0</v>
      </c>
    </row>
    <row r="1216" spans="1:7" x14ac:dyDescent="0.25">
      <c r="A1216" s="3"/>
      <c r="B1216" s="8"/>
      <c r="C1216" s="1" t="s">
        <v>2218</v>
      </c>
      <c r="D1216" s="8"/>
      <c r="E1216" s="8"/>
      <c r="F1216" s="13"/>
      <c r="G1216" s="13" t="str">
        <f t="shared" si="27"/>
        <v/>
      </c>
    </row>
    <row r="1217" spans="1:7" x14ac:dyDescent="0.25">
      <c r="A1217" s="3"/>
      <c r="B1217" s="8"/>
      <c r="C1217" s="1" t="s">
        <v>2216</v>
      </c>
      <c r="D1217" s="8"/>
      <c r="E1217" s="8"/>
      <c r="F1217" s="13"/>
      <c r="G1217" s="13" t="str">
        <f t="shared" si="27"/>
        <v/>
      </c>
    </row>
    <row r="1218" spans="1:7" x14ac:dyDescent="0.25">
      <c r="A1218" s="3"/>
      <c r="B1218" s="8"/>
      <c r="C1218" s="1"/>
      <c r="D1218" s="8"/>
      <c r="E1218" s="8"/>
      <c r="F1218" s="13"/>
      <c r="G1218" s="13" t="str">
        <f t="shared" si="27"/>
        <v/>
      </c>
    </row>
    <row r="1219" spans="1:7" x14ac:dyDescent="0.25">
      <c r="A1219" s="3"/>
      <c r="B1219" s="8"/>
      <c r="C1219" s="18" t="s">
        <v>2965</v>
      </c>
      <c r="D1219" s="8"/>
      <c r="E1219" s="8"/>
      <c r="F1219" s="13"/>
      <c r="G1219" s="13" t="str">
        <f t="shared" si="27"/>
        <v/>
      </c>
    </row>
    <row r="1220" spans="1:7" x14ac:dyDescent="0.25">
      <c r="A1220" s="3"/>
      <c r="B1220" s="8"/>
      <c r="C1220" s="1"/>
      <c r="D1220" s="8"/>
      <c r="E1220" s="8"/>
      <c r="F1220" s="13"/>
      <c r="G1220" s="13" t="str">
        <f t="shared" si="27"/>
        <v/>
      </c>
    </row>
    <row r="1221" spans="1:7" x14ac:dyDescent="0.25">
      <c r="A1221" s="3">
        <v>19</v>
      </c>
      <c r="B1221" s="8"/>
      <c r="C1221" s="1" t="s">
        <v>2219</v>
      </c>
      <c r="D1221" s="8" t="s">
        <v>256</v>
      </c>
      <c r="E1221" s="8">
        <v>5</v>
      </c>
      <c r="F1221" s="13">
        <v>0</v>
      </c>
      <c r="G1221" s="13">
        <f t="shared" si="27"/>
        <v>0</v>
      </c>
    </row>
    <row r="1222" spans="1:7" x14ac:dyDescent="0.25">
      <c r="A1222" s="3"/>
      <c r="B1222" s="8"/>
      <c r="C1222" s="1"/>
      <c r="D1222" s="8"/>
      <c r="E1222" s="8"/>
      <c r="F1222" s="13"/>
      <c r="G1222" s="13" t="str">
        <f t="shared" si="27"/>
        <v/>
      </c>
    </row>
    <row r="1223" spans="1:7" x14ac:dyDescent="0.25">
      <c r="A1223" s="3"/>
      <c r="B1223" s="8"/>
      <c r="C1223" s="18" t="s">
        <v>2966</v>
      </c>
      <c r="D1223" s="8"/>
      <c r="E1223" s="8"/>
      <c r="F1223" s="13"/>
      <c r="G1223" s="13" t="str">
        <f t="shared" si="27"/>
        <v/>
      </c>
    </row>
    <row r="1224" spans="1:7" x14ac:dyDescent="0.25">
      <c r="A1224" s="3"/>
      <c r="B1224" s="8"/>
      <c r="C1224" s="1"/>
      <c r="D1224" s="8"/>
      <c r="E1224" s="8"/>
      <c r="F1224" s="13"/>
      <c r="G1224" s="13" t="str">
        <f>IFERROR(IF(E1224&gt;0,((F1224)*E1224),""),"")</f>
        <v/>
      </c>
    </row>
    <row r="1225" spans="1:7" x14ac:dyDescent="0.25">
      <c r="A1225" s="4"/>
      <c r="B1225" s="4"/>
      <c r="C1225" s="160" t="s">
        <v>7</v>
      </c>
      <c r="D1225" s="161"/>
      <c r="E1225" s="161"/>
      <c r="F1225" s="162"/>
      <c r="G1225" s="14">
        <f>SUM(G1178:G1224)</f>
        <v>0</v>
      </c>
    </row>
    <row r="1226" spans="1:7" ht="30" x14ac:dyDescent="0.25">
      <c r="A1226" s="2" t="s">
        <v>0</v>
      </c>
      <c r="B1226" s="2" t="s">
        <v>1</v>
      </c>
      <c r="C1226" s="2" t="s">
        <v>6</v>
      </c>
      <c r="D1226" s="2" t="s">
        <v>2</v>
      </c>
      <c r="E1226" s="2" t="s">
        <v>3</v>
      </c>
      <c r="F1226" s="12" t="s">
        <v>4</v>
      </c>
      <c r="G1226" s="12" t="s">
        <v>5</v>
      </c>
    </row>
    <row r="1227" spans="1:7" x14ac:dyDescent="0.25">
      <c r="A1227" s="5"/>
      <c r="B1227" s="4"/>
      <c r="C1227" s="160" t="s">
        <v>8</v>
      </c>
      <c r="D1227" s="161"/>
      <c r="E1227" s="161"/>
      <c r="F1227" s="162"/>
      <c r="G1227" s="15">
        <f>G1225</f>
        <v>0</v>
      </c>
    </row>
    <row r="1228" spans="1:7" x14ac:dyDescent="0.25">
      <c r="A1228" s="3">
        <v>20</v>
      </c>
      <c r="B1228" s="8"/>
      <c r="C1228" s="1" t="s">
        <v>2220</v>
      </c>
      <c r="D1228" s="8" t="s">
        <v>272</v>
      </c>
      <c r="E1228" s="8">
        <v>1</v>
      </c>
      <c r="F1228" s="13">
        <v>0</v>
      </c>
      <c r="G1228" s="13">
        <f>IFERROR(IF(E1228&gt;0,((F1228)*E1228),""),"")</f>
        <v>0</v>
      </c>
    </row>
    <row r="1229" spans="1:7" x14ac:dyDescent="0.25">
      <c r="A1229" s="3"/>
      <c r="B1229" s="8"/>
      <c r="C1229" s="1" t="s">
        <v>2221</v>
      </c>
      <c r="D1229" s="8"/>
      <c r="E1229" s="8"/>
      <c r="F1229" s="13"/>
      <c r="G1229" s="13" t="str">
        <f t="shared" ref="G1229:G1230" si="28">IFERROR(IF(E1229&gt;0,((F1229)*E1229),""),"")</f>
        <v/>
      </c>
    </row>
    <row r="1230" spans="1:7" x14ac:dyDescent="0.25">
      <c r="A1230" s="3"/>
      <c r="B1230" s="8"/>
      <c r="C1230" s="1"/>
      <c r="D1230" s="8"/>
      <c r="E1230" s="8"/>
      <c r="F1230" s="13"/>
      <c r="G1230" s="13" t="str">
        <f t="shared" si="28"/>
        <v/>
      </c>
    </row>
    <row r="1231" spans="1:7" x14ac:dyDescent="0.25">
      <c r="A1231" s="3"/>
      <c r="B1231" s="8"/>
      <c r="C1231" s="18" t="s">
        <v>2225</v>
      </c>
      <c r="D1231" s="8"/>
      <c r="E1231" s="8"/>
      <c r="F1231" s="13"/>
      <c r="G1231" s="13" t="str">
        <f t="shared" ref="G1231:G1262" si="29">IFERROR(IF(E1231&gt;0,((F1231)*E1231),""),"")</f>
        <v/>
      </c>
    </row>
    <row r="1232" spans="1:7" x14ac:dyDescent="0.25">
      <c r="A1232" s="3"/>
      <c r="B1232" s="8"/>
      <c r="C1232" s="1"/>
      <c r="D1232" s="8"/>
      <c r="E1232" s="8"/>
      <c r="F1232" s="13"/>
      <c r="G1232" s="13" t="str">
        <f t="shared" si="29"/>
        <v/>
      </c>
    </row>
    <row r="1233" spans="1:7" x14ac:dyDescent="0.25">
      <c r="A1233" s="3"/>
      <c r="B1233" s="8"/>
      <c r="C1233" s="18" t="s">
        <v>2967</v>
      </c>
      <c r="D1233" s="8"/>
      <c r="E1233" s="8"/>
      <c r="F1233" s="13"/>
      <c r="G1233" s="13" t="str">
        <f t="shared" si="29"/>
        <v/>
      </c>
    </row>
    <row r="1234" spans="1:7" x14ac:dyDescent="0.25">
      <c r="A1234" s="3"/>
      <c r="B1234" s="8"/>
      <c r="C1234" s="18"/>
      <c r="D1234" s="8"/>
      <c r="E1234" s="8"/>
      <c r="F1234" s="13"/>
      <c r="G1234" s="13" t="str">
        <f t="shared" si="29"/>
        <v/>
      </c>
    </row>
    <row r="1235" spans="1:7" x14ac:dyDescent="0.25">
      <c r="A1235" s="3">
        <v>24</v>
      </c>
      <c r="B1235" s="8"/>
      <c r="C1235" s="1" t="s">
        <v>2226</v>
      </c>
      <c r="D1235" s="8" t="s">
        <v>252</v>
      </c>
      <c r="E1235" s="8">
        <v>3</v>
      </c>
      <c r="F1235" s="13">
        <v>0</v>
      </c>
      <c r="G1235" s="13">
        <f t="shared" si="29"/>
        <v>0</v>
      </c>
    </row>
    <row r="1236" spans="1:7" x14ac:dyDescent="0.25">
      <c r="A1236" s="3"/>
      <c r="B1236" s="8"/>
      <c r="C1236" s="1" t="s">
        <v>2227</v>
      </c>
      <c r="D1236" s="8"/>
      <c r="E1236" s="8"/>
      <c r="F1236" s="13"/>
      <c r="G1236" s="13" t="str">
        <f t="shared" si="29"/>
        <v/>
      </c>
    </row>
    <row r="1237" spans="1:7" x14ac:dyDescent="0.25">
      <c r="A1237" s="3"/>
      <c r="B1237" s="8"/>
      <c r="C1237" s="1" t="s">
        <v>2228</v>
      </c>
      <c r="D1237" s="8"/>
      <c r="E1237" s="8"/>
      <c r="F1237" s="13"/>
      <c r="G1237" s="13" t="str">
        <f t="shared" si="29"/>
        <v/>
      </c>
    </row>
    <row r="1238" spans="1:7" x14ac:dyDescent="0.25">
      <c r="A1238" s="3"/>
      <c r="B1238" s="8"/>
      <c r="C1238" s="1" t="s">
        <v>299</v>
      </c>
      <c r="D1238" s="8"/>
      <c r="E1238" s="8"/>
      <c r="F1238" s="13"/>
      <c r="G1238" s="13" t="str">
        <f t="shared" si="29"/>
        <v/>
      </c>
    </row>
    <row r="1239" spans="1:7" x14ac:dyDescent="0.25">
      <c r="A1239" s="3"/>
      <c r="B1239" s="8"/>
      <c r="C1239" s="1"/>
      <c r="D1239" s="8"/>
      <c r="E1239" s="8"/>
      <c r="F1239" s="13"/>
      <c r="G1239" s="13" t="str">
        <f t="shared" si="29"/>
        <v/>
      </c>
    </row>
    <row r="1240" spans="1:7" x14ac:dyDescent="0.25">
      <c r="A1240" s="3"/>
      <c r="B1240" s="8"/>
      <c r="C1240" s="18" t="s">
        <v>2229</v>
      </c>
      <c r="D1240" s="8"/>
      <c r="E1240" s="8"/>
      <c r="F1240" s="13"/>
      <c r="G1240" s="13" t="str">
        <f t="shared" si="29"/>
        <v/>
      </c>
    </row>
    <row r="1241" spans="1:7" x14ac:dyDescent="0.25">
      <c r="A1241" s="3"/>
      <c r="B1241" s="8"/>
      <c r="C1241" s="1"/>
      <c r="D1241" s="8"/>
      <c r="E1241" s="8"/>
      <c r="F1241" s="13"/>
      <c r="G1241" s="13" t="str">
        <f t="shared" si="29"/>
        <v/>
      </c>
    </row>
    <row r="1242" spans="1:7" x14ac:dyDescent="0.25">
      <c r="A1242" s="3"/>
      <c r="B1242" s="8"/>
      <c r="C1242" s="18" t="s">
        <v>2968</v>
      </c>
      <c r="D1242" s="8"/>
      <c r="E1242" s="8"/>
      <c r="F1242" s="13"/>
      <c r="G1242" s="13" t="str">
        <f t="shared" si="29"/>
        <v/>
      </c>
    </row>
    <row r="1243" spans="1:7" x14ac:dyDescent="0.25">
      <c r="A1243" s="3"/>
      <c r="B1243" s="8"/>
      <c r="C1243" s="18"/>
      <c r="D1243" s="8"/>
      <c r="E1243" s="8"/>
      <c r="F1243" s="13"/>
      <c r="G1243" s="13" t="str">
        <f t="shared" si="29"/>
        <v/>
      </c>
    </row>
    <row r="1244" spans="1:7" x14ac:dyDescent="0.25">
      <c r="A1244" s="3">
        <v>25</v>
      </c>
      <c r="B1244" s="8"/>
      <c r="C1244" s="1" t="s">
        <v>2230</v>
      </c>
      <c r="D1244" s="8" t="s">
        <v>252</v>
      </c>
      <c r="E1244" s="8">
        <v>1</v>
      </c>
      <c r="F1244" s="13">
        <v>0</v>
      </c>
      <c r="G1244" s="13">
        <f t="shared" si="29"/>
        <v>0</v>
      </c>
    </row>
    <row r="1245" spans="1:7" x14ac:dyDescent="0.25">
      <c r="A1245" s="3"/>
      <c r="B1245" s="8"/>
      <c r="C1245" s="1" t="s">
        <v>2231</v>
      </c>
      <c r="D1245" s="8"/>
      <c r="E1245" s="8"/>
      <c r="F1245" s="13"/>
      <c r="G1245" s="13" t="str">
        <f t="shared" si="29"/>
        <v/>
      </c>
    </row>
    <row r="1246" spans="1:7" x14ac:dyDescent="0.25">
      <c r="A1246" s="3"/>
      <c r="B1246" s="8"/>
      <c r="C1246" s="1" t="s">
        <v>2232</v>
      </c>
      <c r="D1246" s="8"/>
      <c r="E1246" s="8"/>
      <c r="F1246" s="13"/>
      <c r="G1246" s="13" t="str">
        <f t="shared" si="29"/>
        <v/>
      </c>
    </row>
    <row r="1247" spans="1:7" x14ac:dyDescent="0.25">
      <c r="A1247" s="3"/>
      <c r="B1247" s="8"/>
      <c r="C1247" s="1" t="s">
        <v>2233</v>
      </c>
      <c r="D1247" s="8"/>
      <c r="E1247" s="8"/>
      <c r="F1247" s="13"/>
      <c r="G1247" s="13" t="str">
        <f t="shared" si="29"/>
        <v/>
      </c>
    </row>
    <row r="1248" spans="1:7" x14ac:dyDescent="0.25">
      <c r="A1248" s="3"/>
      <c r="B1248" s="8"/>
      <c r="C1248" s="1"/>
      <c r="D1248" s="8"/>
      <c r="E1248" s="8"/>
      <c r="F1248" s="13"/>
      <c r="G1248" s="13" t="str">
        <f t="shared" si="29"/>
        <v/>
      </c>
    </row>
    <row r="1249" spans="1:7" x14ac:dyDescent="0.25">
      <c r="A1249" s="3">
        <v>26</v>
      </c>
      <c r="B1249" s="8"/>
      <c r="C1249" s="1" t="s">
        <v>4499</v>
      </c>
      <c r="D1249" s="8" t="s">
        <v>252</v>
      </c>
      <c r="E1249" s="8">
        <v>3</v>
      </c>
      <c r="F1249" s="13">
        <v>0</v>
      </c>
      <c r="G1249" s="13">
        <f t="shared" ref="G1249" si="30">IFERROR(IF(E1249&gt;0,((F1249)*E1249),""),"")</f>
        <v>0</v>
      </c>
    </row>
    <row r="1250" spans="1:7" x14ac:dyDescent="0.25">
      <c r="A1250" s="3"/>
      <c r="B1250" s="8"/>
      <c r="C1250" s="1" t="s">
        <v>4495</v>
      </c>
      <c r="D1250" s="8"/>
      <c r="E1250" s="8"/>
      <c r="F1250" s="13"/>
      <c r="G1250" s="13" t="str">
        <f t="shared" si="29"/>
        <v/>
      </c>
    </row>
    <row r="1251" spans="1:7" x14ac:dyDescent="0.25">
      <c r="A1251" s="3"/>
      <c r="B1251" s="8"/>
      <c r="C1251" s="1" t="s">
        <v>4496</v>
      </c>
      <c r="D1251" s="8"/>
      <c r="E1251" s="8"/>
      <c r="F1251" s="13"/>
      <c r="G1251" s="13"/>
    </row>
    <row r="1252" spans="1:7" x14ac:dyDescent="0.25">
      <c r="A1252" s="3"/>
      <c r="B1252" s="8"/>
      <c r="C1252" s="1" t="s">
        <v>4497</v>
      </c>
      <c r="D1252" s="8"/>
      <c r="E1252" s="8"/>
      <c r="F1252" s="13"/>
      <c r="G1252" s="13" t="str">
        <f t="shared" si="29"/>
        <v/>
      </c>
    </row>
    <row r="1253" spans="1:7" x14ac:dyDescent="0.25">
      <c r="A1253" s="3"/>
      <c r="B1253" s="8"/>
      <c r="C1253" s="1" t="s">
        <v>4498</v>
      </c>
      <c r="D1253" s="8"/>
      <c r="E1253" s="8"/>
      <c r="F1253" s="13"/>
      <c r="G1253" s="13" t="str">
        <f t="shared" si="29"/>
        <v/>
      </c>
    </row>
    <row r="1254" spans="1:7" x14ac:dyDescent="0.25">
      <c r="A1254" s="3"/>
      <c r="B1254" s="8"/>
      <c r="C1254" s="1"/>
      <c r="D1254" s="8"/>
      <c r="E1254" s="8"/>
      <c r="F1254" s="13"/>
      <c r="G1254" s="13" t="str">
        <f t="shared" si="29"/>
        <v/>
      </c>
    </row>
    <row r="1255" spans="1:7" x14ac:dyDescent="0.25">
      <c r="A1255" s="3"/>
      <c r="B1255" s="8"/>
      <c r="C1255" s="18" t="s">
        <v>2969</v>
      </c>
      <c r="D1255" s="8"/>
      <c r="E1255" s="8"/>
      <c r="F1255" s="13"/>
      <c r="G1255" s="13" t="str">
        <f t="shared" si="29"/>
        <v/>
      </c>
    </row>
    <row r="1256" spans="1:7" x14ac:dyDescent="0.25">
      <c r="A1256" s="3"/>
      <c r="B1256" s="8"/>
      <c r="C1256" s="1"/>
      <c r="D1256" s="8"/>
      <c r="E1256" s="8"/>
      <c r="F1256" s="13"/>
      <c r="G1256" s="13" t="str">
        <f t="shared" si="29"/>
        <v/>
      </c>
    </row>
    <row r="1257" spans="1:7" x14ac:dyDescent="0.25">
      <c r="A1257" s="3">
        <v>27</v>
      </c>
      <c r="B1257" s="8"/>
      <c r="C1257" s="1" t="s">
        <v>2234</v>
      </c>
      <c r="D1257" s="8" t="s">
        <v>252</v>
      </c>
      <c r="E1257" s="8">
        <v>3</v>
      </c>
      <c r="F1257" s="13">
        <v>0</v>
      </c>
      <c r="G1257" s="13">
        <f t="shared" si="29"/>
        <v>0</v>
      </c>
    </row>
    <row r="1258" spans="1:7" x14ac:dyDescent="0.25">
      <c r="A1258" s="3"/>
      <c r="B1258" s="8"/>
      <c r="C1258" s="1" t="s">
        <v>2235</v>
      </c>
      <c r="D1258" s="8"/>
      <c r="E1258" s="8"/>
      <c r="F1258" s="13"/>
      <c r="G1258" s="13" t="str">
        <f t="shared" si="29"/>
        <v/>
      </c>
    </row>
    <row r="1259" spans="1:7" x14ac:dyDescent="0.25">
      <c r="A1259" s="3"/>
      <c r="B1259" s="8"/>
      <c r="C1259" s="1" t="s">
        <v>2236</v>
      </c>
      <c r="D1259" s="8"/>
      <c r="E1259" s="8"/>
      <c r="F1259" s="13"/>
      <c r="G1259" s="13" t="str">
        <f t="shared" si="29"/>
        <v/>
      </c>
    </row>
    <row r="1260" spans="1:7" x14ac:dyDescent="0.25">
      <c r="A1260" s="3"/>
      <c r="B1260" s="8"/>
      <c r="C1260" s="1" t="s">
        <v>2237</v>
      </c>
      <c r="D1260" s="8"/>
      <c r="E1260" s="8"/>
      <c r="F1260" s="13"/>
      <c r="G1260" s="13" t="str">
        <f t="shared" si="29"/>
        <v/>
      </c>
    </row>
    <row r="1261" spans="1:7" x14ac:dyDescent="0.25">
      <c r="A1261" s="3"/>
      <c r="B1261" s="8"/>
      <c r="C1261" s="1" t="s">
        <v>2238</v>
      </c>
      <c r="D1261" s="8"/>
      <c r="E1261" s="8"/>
      <c r="F1261" s="13"/>
      <c r="G1261" s="13" t="str">
        <f t="shared" si="29"/>
        <v/>
      </c>
    </row>
    <row r="1262" spans="1:7" x14ac:dyDescent="0.25">
      <c r="A1262" s="3"/>
      <c r="B1262" s="8"/>
      <c r="C1262" s="1" t="s">
        <v>2239</v>
      </c>
      <c r="D1262" s="8"/>
      <c r="E1262" s="8"/>
      <c r="F1262" s="13"/>
      <c r="G1262" s="13" t="str">
        <f t="shared" si="29"/>
        <v/>
      </c>
    </row>
    <row r="1263" spans="1:7" x14ac:dyDescent="0.25">
      <c r="A1263" s="3"/>
      <c r="B1263" s="8"/>
      <c r="C1263" s="18"/>
      <c r="D1263" s="8"/>
      <c r="E1263" s="8"/>
      <c r="F1263" s="13"/>
      <c r="G1263" s="13"/>
    </row>
    <row r="1264" spans="1:7" x14ac:dyDescent="0.25">
      <c r="A1264" s="3"/>
      <c r="B1264" s="8"/>
      <c r="C1264" s="18" t="s">
        <v>2970</v>
      </c>
      <c r="D1264" s="8"/>
      <c r="E1264" s="8"/>
      <c r="F1264" s="13"/>
      <c r="G1264" s="13" t="str">
        <f t="shared" ref="G1264:G1266" si="31">IFERROR(IF(E1264&gt;0,((F1264)*E1264),""),"")</f>
        <v/>
      </c>
    </row>
    <row r="1265" spans="1:7" x14ac:dyDescent="0.25">
      <c r="A1265" s="3"/>
      <c r="B1265" s="8"/>
      <c r="C1265" s="1"/>
      <c r="D1265" s="8"/>
      <c r="E1265" s="8"/>
      <c r="F1265" s="13"/>
      <c r="G1265" s="13" t="str">
        <f t="shared" si="31"/>
        <v/>
      </c>
    </row>
    <row r="1266" spans="1:7" x14ac:dyDescent="0.25">
      <c r="A1266" s="3">
        <v>28</v>
      </c>
      <c r="B1266" s="8"/>
      <c r="C1266" s="1" t="s">
        <v>2240</v>
      </c>
      <c r="D1266" s="8" t="s">
        <v>252</v>
      </c>
      <c r="E1266" s="8">
        <v>1</v>
      </c>
      <c r="F1266" s="13">
        <v>0</v>
      </c>
      <c r="G1266" s="13">
        <f t="shared" si="31"/>
        <v>0</v>
      </c>
    </row>
    <row r="1267" spans="1:7" x14ac:dyDescent="0.25">
      <c r="A1267" s="3"/>
      <c r="B1267" s="8"/>
      <c r="C1267" s="1" t="s">
        <v>2241</v>
      </c>
      <c r="D1267" s="8"/>
      <c r="E1267" s="8"/>
      <c r="F1267" s="13"/>
      <c r="G1267" s="13" t="str">
        <f t="shared" ref="G1267:G1269" si="32">IFERROR(IF(E1267&gt;0,((F1267)*E1267),""),"")</f>
        <v/>
      </c>
    </row>
    <row r="1268" spans="1:7" x14ac:dyDescent="0.25">
      <c r="A1268" s="3"/>
      <c r="B1268" s="8"/>
      <c r="C1268" s="1" t="s">
        <v>2242</v>
      </c>
      <c r="D1268" s="8"/>
      <c r="E1268" s="8"/>
      <c r="F1268" s="13"/>
      <c r="G1268" s="13" t="str">
        <f t="shared" si="32"/>
        <v/>
      </c>
    </row>
    <row r="1269" spans="1:7" x14ac:dyDescent="0.25">
      <c r="A1269" s="3"/>
      <c r="B1269" s="8"/>
      <c r="C1269" s="1" t="s">
        <v>2243</v>
      </c>
      <c r="D1269" s="8"/>
      <c r="E1269" s="8"/>
      <c r="F1269" s="13"/>
      <c r="G1269" s="13" t="str">
        <f t="shared" si="32"/>
        <v/>
      </c>
    </row>
    <row r="1270" spans="1:7" x14ac:dyDescent="0.25">
      <c r="A1270" s="3"/>
      <c r="B1270" s="8"/>
      <c r="C1270" s="1"/>
      <c r="D1270" s="8"/>
      <c r="E1270" s="8"/>
      <c r="F1270" s="13"/>
      <c r="G1270" s="13" t="str">
        <f t="shared" ref="G1270:G1272" si="33">IFERROR(IF(E1270&gt;0,((F1270)*E1270),""),"")</f>
        <v/>
      </c>
    </row>
    <row r="1271" spans="1:7" x14ac:dyDescent="0.25">
      <c r="A1271" s="3"/>
      <c r="B1271" s="8"/>
      <c r="C1271" s="1"/>
      <c r="D1271" s="8"/>
      <c r="E1271" s="8"/>
      <c r="F1271" s="13"/>
      <c r="G1271" s="13" t="str">
        <f t="shared" si="33"/>
        <v/>
      </c>
    </row>
    <row r="1272" spans="1:7" x14ac:dyDescent="0.25">
      <c r="A1272" s="3"/>
      <c r="B1272" s="8"/>
      <c r="C1272" s="1"/>
      <c r="D1272" s="8"/>
      <c r="E1272" s="8"/>
      <c r="F1272" s="13"/>
      <c r="G1272" s="13" t="str">
        <f t="shared" si="33"/>
        <v/>
      </c>
    </row>
    <row r="1273" spans="1:7" x14ac:dyDescent="0.25">
      <c r="A1273" s="3"/>
      <c r="B1273" s="8"/>
      <c r="C1273" s="1"/>
      <c r="D1273" s="8"/>
      <c r="E1273" s="8"/>
      <c r="F1273" s="13"/>
      <c r="G1273" s="13" t="str">
        <f>IFERROR(IF(E1273&gt;0,((F1273)*E1273),""),"")</f>
        <v/>
      </c>
    </row>
    <row r="1274" spans="1:7" x14ac:dyDescent="0.25">
      <c r="A1274" s="4"/>
      <c r="B1274" s="4"/>
      <c r="C1274" s="160" t="s">
        <v>7</v>
      </c>
      <c r="D1274" s="161"/>
      <c r="E1274" s="161"/>
      <c r="F1274" s="162"/>
      <c r="G1274" s="14">
        <f>SUM(G1227:G1273)</f>
        <v>0</v>
      </c>
    </row>
    <row r="1275" spans="1:7" ht="30" x14ac:dyDescent="0.25">
      <c r="A1275" s="2" t="s">
        <v>0</v>
      </c>
      <c r="B1275" s="2" t="s">
        <v>1</v>
      </c>
      <c r="C1275" s="2" t="s">
        <v>6</v>
      </c>
      <c r="D1275" s="2" t="s">
        <v>2</v>
      </c>
      <c r="E1275" s="2" t="s">
        <v>3</v>
      </c>
      <c r="F1275" s="12" t="s">
        <v>4</v>
      </c>
      <c r="G1275" s="12" t="s">
        <v>5</v>
      </c>
    </row>
    <row r="1276" spans="1:7" x14ac:dyDescent="0.25">
      <c r="A1276" s="5"/>
      <c r="B1276" s="4"/>
      <c r="C1276" s="160" t="s">
        <v>8</v>
      </c>
      <c r="D1276" s="161"/>
      <c r="E1276" s="161"/>
      <c r="F1276" s="162"/>
      <c r="G1276" s="15">
        <f>G1274</f>
        <v>0</v>
      </c>
    </row>
    <row r="1277" spans="1:7" x14ac:dyDescent="0.25">
      <c r="A1277" s="3"/>
      <c r="B1277" s="8"/>
      <c r="C1277" s="18" t="s">
        <v>2971</v>
      </c>
      <c r="D1277" s="8"/>
      <c r="E1277" s="8"/>
      <c r="F1277" s="13"/>
      <c r="G1277" s="13" t="str">
        <f>IFERROR(IF(E1277&gt;0,((F1277)*E1277),""),"")</f>
        <v/>
      </c>
    </row>
    <row r="1278" spans="1:7" x14ac:dyDescent="0.25">
      <c r="A1278" s="3"/>
      <c r="B1278" s="8"/>
      <c r="C1278" s="1"/>
      <c r="D1278" s="8"/>
      <c r="E1278" s="8"/>
      <c r="F1278" s="13"/>
      <c r="G1278" s="13" t="str">
        <f t="shared" ref="G1278:G1321" si="34">IFERROR(IF(E1278&gt;0,((F1278)*E1278),""),"")</f>
        <v/>
      </c>
    </row>
    <row r="1279" spans="1:7" x14ac:dyDescent="0.25">
      <c r="A1279" s="3">
        <v>29</v>
      </c>
      <c r="B1279" s="8"/>
      <c r="C1279" s="1" t="s">
        <v>2244</v>
      </c>
      <c r="D1279" s="8" t="s">
        <v>252</v>
      </c>
      <c r="E1279" s="8">
        <v>1</v>
      </c>
      <c r="F1279" s="13">
        <v>0</v>
      </c>
      <c r="G1279" s="13">
        <f t="shared" si="34"/>
        <v>0</v>
      </c>
    </row>
    <row r="1280" spans="1:7" x14ac:dyDescent="0.25">
      <c r="A1280" s="3"/>
      <c r="B1280" s="8"/>
      <c r="C1280" s="1" t="s">
        <v>2245</v>
      </c>
      <c r="D1280" s="8"/>
      <c r="E1280" s="8"/>
      <c r="F1280" s="13"/>
      <c r="G1280" s="13" t="str">
        <f t="shared" si="34"/>
        <v/>
      </c>
    </row>
    <row r="1281" spans="1:7" x14ac:dyDescent="0.25">
      <c r="A1281" s="3"/>
      <c r="B1281" s="8"/>
      <c r="C1281" s="1" t="s">
        <v>2246</v>
      </c>
      <c r="D1281" s="8"/>
      <c r="E1281" s="8"/>
      <c r="F1281" s="13"/>
      <c r="G1281" s="13" t="str">
        <f t="shared" si="34"/>
        <v/>
      </c>
    </row>
    <row r="1282" spans="1:7" x14ac:dyDescent="0.25">
      <c r="A1282" s="3"/>
      <c r="B1282" s="8"/>
      <c r="C1282" s="1" t="s">
        <v>2247</v>
      </c>
      <c r="D1282" s="8"/>
      <c r="E1282" s="8"/>
      <c r="F1282" s="13"/>
      <c r="G1282" s="13" t="str">
        <f t="shared" si="34"/>
        <v/>
      </c>
    </row>
    <row r="1283" spans="1:7" x14ac:dyDescent="0.25">
      <c r="A1283" s="3"/>
      <c r="B1283" s="8"/>
      <c r="C1283" s="1" t="s">
        <v>2248</v>
      </c>
      <c r="D1283" s="8"/>
      <c r="E1283" s="8"/>
      <c r="F1283" s="13"/>
      <c r="G1283" s="13" t="str">
        <f t="shared" si="34"/>
        <v/>
      </c>
    </row>
    <row r="1284" spans="1:7" x14ac:dyDescent="0.25">
      <c r="A1284" s="3"/>
      <c r="B1284" s="8"/>
      <c r="C1284" s="1" t="s">
        <v>2249</v>
      </c>
      <c r="D1284" s="8"/>
      <c r="E1284" s="8"/>
      <c r="F1284" s="13"/>
      <c r="G1284" s="13" t="str">
        <f t="shared" si="34"/>
        <v/>
      </c>
    </row>
    <row r="1285" spans="1:7" x14ac:dyDescent="0.25">
      <c r="A1285" s="3"/>
      <c r="B1285" s="8"/>
      <c r="C1285" s="18"/>
      <c r="D1285" s="8"/>
      <c r="E1285" s="8"/>
      <c r="F1285" s="13"/>
      <c r="G1285" s="13" t="str">
        <f t="shared" si="34"/>
        <v/>
      </c>
    </row>
    <row r="1286" spans="1:7" x14ac:dyDescent="0.25">
      <c r="A1286" s="3"/>
      <c r="B1286" s="8"/>
      <c r="C1286" s="18" t="s">
        <v>2250</v>
      </c>
      <c r="D1286" s="8"/>
      <c r="E1286" s="8"/>
      <c r="F1286" s="13"/>
      <c r="G1286" s="13" t="str">
        <f t="shared" si="34"/>
        <v/>
      </c>
    </row>
    <row r="1287" spans="1:7" x14ac:dyDescent="0.25">
      <c r="A1287" s="3"/>
      <c r="B1287" s="8"/>
      <c r="C1287" s="1"/>
      <c r="D1287" s="8"/>
      <c r="E1287" s="8"/>
      <c r="F1287" s="13"/>
      <c r="G1287" s="13" t="str">
        <f t="shared" si="34"/>
        <v/>
      </c>
    </row>
    <row r="1288" spans="1:7" x14ac:dyDescent="0.25">
      <c r="A1288" s="3">
        <v>30</v>
      </c>
      <c r="B1288" s="8"/>
      <c r="C1288" s="1" t="s">
        <v>2251</v>
      </c>
      <c r="D1288" s="8" t="s">
        <v>252</v>
      </c>
      <c r="E1288" s="8">
        <v>1</v>
      </c>
      <c r="F1288" s="13">
        <v>0</v>
      </c>
      <c r="G1288" s="13">
        <f t="shared" si="34"/>
        <v>0</v>
      </c>
    </row>
    <row r="1289" spans="1:7" x14ac:dyDescent="0.25">
      <c r="A1289" s="3"/>
      <c r="B1289" s="8"/>
      <c r="C1289" s="1"/>
      <c r="D1289" s="8"/>
      <c r="E1289" s="8"/>
      <c r="F1289" s="13"/>
      <c r="G1289" s="13" t="str">
        <f t="shared" si="34"/>
        <v/>
      </c>
    </row>
    <row r="1290" spans="1:7" x14ac:dyDescent="0.25">
      <c r="A1290" s="3">
        <v>31</v>
      </c>
      <c r="B1290" s="8"/>
      <c r="C1290" s="1" t="s">
        <v>2252</v>
      </c>
      <c r="D1290" s="8" t="s">
        <v>252</v>
      </c>
      <c r="E1290" s="8">
        <v>1</v>
      </c>
      <c r="F1290" s="13">
        <v>0</v>
      </c>
      <c r="G1290" s="13">
        <f t="shared" si="34"/>
        <v>0</v>
      </c>
    </row>
    <row r="1291" spans="1:7" x14ac:dyDescent="0.25">
      <c r="A1291" s="3"/>
      <c r="B1291" s="8"/>
      <c r="C1291" s="1" t="s">
        <v>2253</v>
      </c>
      <c r="D1291" s="8"/>
      <c r="E1291" s="8"/>
      <c r="F1291" s="13"/>
      <c r="G1291" s="13" t="str">
        <f t="shared" si="34"/>
        <v/>
      </c>
    </row>
    <row r="1292" spans="1:7" x14ac:dyDescent="0.25">
      <c r="A1292" s="3"/>
      <c r="B1292" s="8"/>
      <c r="C1292" s="1" t="s">
        <v>2254</v>
      </c>
      <c r="D1292" s="8"/>
      <c r="E1292" s="8"/>
      <c r="F1292" s="13"/>
      <c r="G1292" s="13" t="str">
        <f t="shared" si="34"/>
        <v/>
      </c>
    </row>
    <row r="1293" spans="1:7" x14ac:dyDescent="0.25">
      <c r="A1293" s="3"/>
      <c r="B1293" s="8"/>
      <c r="C1293" s="1"/>
      <c r="D1293" s="8"/>
      <c r="E1293" s="8"/>
      <c r="F1293" s="13"/>
      <c r="G1293" s="13" t="str">
        <f t="shared" si="34"/>
        <v/>
      </c>
    </row>
    <row r="1294" spans="1:7" x14ac:dyDescent="0.25">
      <c r="A1294" s="3"/>
      <c r="B1294" s="8"/>
      <c r="C1294" s="18" t="s">
        <v>2972</v>
      </c>
      <c r="D1294" s="8"/>
      <c r="E1294" s="8"/>
      <c r="F1294" s="13"/>
      <c r="G1294" s="13" t="str">
        <f t="shared" si="34"/>
        <v/>
      </c>
    </row>
    <row r="1295" spans="1:7" x14ac:dyDescent="0.25">
      <c r="A1295" s="3"/>
      <c r="B1295" s="8"/>
      <c r="C1295" s="1"/>
      <c r="D1295" s="8"/>
      <c r="E1295" s="8"/>
      <c r="F1295" s="13"/>
      <c r="G1295" s="13" t="str">
        <f t="shared" si="34"/>
        <v/>
      </c>
    </row>
    <row r="1296" spans="1:7" x14ac:dyDescent="0.25">
      <c r="A1296" s="3">
        <v>32</v>
      </c>
      <c r="B1296" s="8"/>
      <c r="C1296" s="1" t="s">
        <v>2255</v>
      </c>
      <c r="D1296" s="8" t="s">
        <v>252</v>
      </c>
      <c r="E1296" s="8">
        <v>1</v>
      </c>
      <c r="F1296" s="13">
        <v>0</v>
      </c>
      <c r="G1296" s="13">
        <f t="shared" si="34"/>
        <v>0</v>
      </c>
    </row>
    <row r="1297" spans="1:7" x14ac:dyDescent="0.25">
      <c r="A1297" s="3"/>
      <c r="B1297" s="8"/>
      <c r="C1297" s="1" t="s">
        <v>2256</v>
      </c>
      <c r="D1297" s="8"/>
      <c r="E1297" s="8"/>
      <c r="F1297" s="13"/>
      <c r="G1297" s="13" t="str">
        <f t="shared" si="34"/>
        <v/>
      </c>
    </row>
    <row r="1298" spans="1:7" x14ac:dyDescent="0.25">
      <c r="A1298" s="3"/>
      <c r="B1298" s="8"/>
      <c r="C1298" s="1" t="s">
        <v>2257</v>
      </c>
      <c r="D1298" s="8"/>
      <c r="E1298" s="8"/>
      <c r="F1298" s="13"/>
      <c r="G1298" s="13" t="str">
        <f t="shared" si="34"/>
        <v/>
      </c>
    </row>
    <row r="1299" spans="1:7" x14ac:dyDescent="0.25">
      <c r="A1299" s="3"/>
      <c r="B1299" s="8"/>
      <c r="C1299" s="1"/>
      <c r="D1299" s="8"/>
      <c r="E1299" s="8"/>
      <c r="F1299" s="13"/>
      <c r="G1299" s="13" t="str">
        <f t="shared" si="34"/>
        <v/>
      </c>
    </row>
    <row r="1300" spans="1:7" x14ac:dyDescent="0.25">
      <c r="A1300" s="3"/>
      <c r="B1300" s="8"/>
      <c r="C1300" s="18" t="s">
        <v>2258</v>
      </c>
      <c r="D1300" s="8"/>
      <c r="E1300" s="8"/>
      <c r="F1300" s="13"/>
      <c r="G1300" s="13" t="str">
        <f t="shared" si="34"/>
        <v/>
      </c>
    </row>
    <row r="1301" spans="1:7" x14ac:dyDescent="0.25">
      <c r="A1301" s="3"/>
      <c r="B1301" s="8"/>
      <c r="C1301" s="1"/>
      <c r="D1301" s="8"/>
      <c r="E1301" s="8"/>
      <c r="F1301" s="13"/>
      <c r="G1301" s="13" t="str">
        <f t="shared" si="34"/>
        <v/>
      </c>
    </row>
    <row r="1302" spans="1:7" x14ac:dyDescent="0.25">
      <c r="A1302" s="3"/>
      <c r="B1302" s="8"/>
      <c r="C1302" s="18" t="s">
        <v>2973</v>
      </c>
      <c r="D1302" s="8"/>
      <c r="E1302" s="8"/>
      <c r="F1302" s="13"/>
      <c r="G1302" s="13" t="str">
        <f t="shared" si="34"/>
        <v/>
      </c>
    </row>
    <row r="1303" spans="1:7" x14ac:dyDescent="0.25">
      <c r="A1303" s="3"/>
      <c r="B1303" s="8"/>
      <c r="C1303" s="1"/>
      <c r="D1303" s="8"/>
      <c r="E1303" s="8"/>
      <c r="F1303" s="13"/>
      <c r="G1303" s="13" t="str">
        <f t="shared" si="34"/>
        <v/>
      </c>
    </row>
    <row r="1304" spans="1:7" x14ac:dyDescent="0.25">
      <c r="A1304" s="3">
        <v>33</v>
      </c>
      <c r="B1304" s="8"/>
      <c r="C1304" s="1" t="s">
        <v>2259</v>
      </c>
      <c r="D1304" s="8" t="s">
        <v>252</v>
      </c>
      <c r="E1304" s="8">
        <v>1</v>
      </c>
      <c r="F1304" s="13">
        <v>0</v>
      </c>
      <c r="G1304" s="13">
        <f t="shared" si="34"/>
        <v>0</v>
      </c>
    </row>
    <row r="1305" spans="1:7" x14ac:dyDescent="0.25">
      <c r="A1305" s="3"/>
      <c r="B1305" s="8"/>
      <c r="C1305" s="1" t="s">
        <v>2260</v>
      </c>
      <c r="D1305" s="8"/>
      <c r="E1305" s="8"/>
      <c r="F1305" s="13"/>
      <c r="G1305" s="13" t="str">
        <f t="shared" si="34"/>
        <v/>
      </c>
    </row>
    <row r="1306" spans="1:7" x14ac:dyDescent="0.25">
      <c r="A1306" s="3"/>
      <c r="B1306" s="8"/>
      <c r="C1306" s="1"/>
      <c r="D1306" s="8"/>
      <c r="E1306" s="8"/>
      <c r="F1306" s="13"/>
      <c r="G1306" s="13" t="str">
        <f t="shared" si="34"/>
        <v/>
      </c>
    </row>
    <row r="1307" spans="1:7" x14ac:dyDescent="0.25">
      <c r="A1307" s="3"/>
      <c r="B1307" s="8"/>
      <c r="C1307" s="18" t="s">
        <v>2974</v>
      </c>
      <c r="D1307" s="8"/>
      <c r="E1307" s="8"/>
      <c r="F1307" s="13"/>
      <c r="G1307" s="13" t="str">
        <f t="shared" si="34"/>
        <v/>
      </c>
    </row>
    <row r="1308" spans="1:7" x14ac:dyDescent="0.25">
      <c r="A1308" s="3"/>
      <c r="B1308" s="8"/>
      <c r="C1308" s="1"/>
      <c r="D1308" s="8"/>
      <c r="E1308" s="8"/>
      <c r="F1308" s="13"/>
      <c r="G1308" s="13" t="str">
        <f t="shared" si="34"/>
        <v/>
      </c>
    </row>
    <row r="1309" spans="1:7" x14ac:dyDescent="0.25">
      <c r="A1309" s="3">
        <v>34</v>
      </c>
      <c r="B1309" s="8"/>
      <c r="C1309" s="1" t="s">
        <v>2263</v>
      </c>
      <c r="D1309" s="8" t="s">
        <v>252</v>
      </c>
      <c r="E1309" s="8">
        <v>1</v>
      </c>
      <c r="F1309" s="13">
        <v>0</v>
      </c>
      <c r="G1309" s="13">
        <f t="shared" si="34"/>
        <v>0</v>
      </c>
    </row>
    <row r="1310" spans="1:7" x14ac:dyDescent="0.25">
      <c r="A1310" s="3"/>
      <c r="B1310" s="8"/>
      <c r="C1310" s="1" t="s">
        <v>2264</v>
      </c>
      <c r="D1310" s="8"/>
      <c r="E1310" s="8"/>
      <c r="F1310" s="13"/>
      <c r="G1310" s="13" t="str">
        <f t="shared" si="34"/>
        <v/>
      </c>
    </row>
    <row r="1311" spans="1:7" x14ac:dyDescent="0.25">
      <c r="A1311" s="3"/>
      <c r="B1311" s="8"/>
      <c r="C1311" s="1"/>
      <c r="D1311" s="8"/>
      <c r="E1311" s="8"/>
      <c r="F1311" s="13"/>
      <c r="G1311" s="13" t="str">
        <f t="shared" si="34"/>
        <v/>
      </c>
    </row>
    <row r="1312" spans="1:7" x14ac:dyDescent="0.25">
      <c r="A1312" s="3">
        <v>35</v>
      </c>
      <c r="B1312" s="8"/>
      <c r="C1312" s="1" t="s">
        <v>2261</v>
      </c>
      <c r="D1312" s="8" t="s">
        <v>252</v>
      </c>
      <c r="E1312" s="8">
        <v>1</v>
      </c>
      <c r="F1312" s="13">
        <v>0</v>
      </c>
      <c r="G1312" s="13">
        <f t="shared" si="34"/>
        <v>0</v>
      </c>
    </row>
    <row r="1313" spans="1:7" x14ac:dyDescent="0.25">
      <c r="A1313" s="3"/>
      <c r="B1313" s="8"/>
      <c r="C1313" s="1"/>
      <c r="D1313" s="8"/>
      <c r="E1313" s="8"/>
      <c r="F1313" s="13" t="s">
        <v>1392</v>
      </c>
      <c r="G1313" s="13" t="str">
        <f t="shared" si="34"/>
        <v/>
      </c>
    </row>
    <row r="1314" spans="1:7" x14ac:dyDescent="0.25">
      <c r="A1314" s="3">
        <v>36</v>
      </c>
      <c r="B1314" s="8"/>
      <c r="C1314" s="1" t="s">
        <v>2262</v>
      </c>
      <c r="D1314" s="8" t="s">
        <v>252</v>
      </c>
      <c r="E1314" s="8">
        <v>1</v>
      </c>
      <c r="F1314" s="13">
        <v>0</v>
      </c>
      <c r="G1314" s="13">
        <f t="shared" si="34"/>
        <v>0</v>
      </c>
    </row>
    <row r="1315" spans="1:7" x14ac:dyDescent="0.25">
      <c r="A1315" s="3"/>
      <c r="B1315" s="8"/>
      <c r="C1315" s="1"/>
      <c r="D1315" s="8"/>
      <c r="E1315" s="8"/>
      <c r="F1315" s="13" t="s">
        <v>1392</v>
      </c>
      <c r="G1315" s="13" t="str">
        <f t="shared" si="34"/>
        <v/>
      </c>
    </row>
    <row r="1316" spans="1:7" x14ac:dyDescent="0.25">
      <c r="A1316" s="3">
        <v>37</v>
      </c>
      <c r="B1316" s="8"/>
      <c r="C1316" s="1" t="s">
        <v>2265</v>
      </c>
      <c r="D1316" s="8" t="s">
        <v>252</v>
      </c>
      <c r="E1316" s="8">
        <v>1</v>
      </c>
      <c r="F1316" s="13">
        <v>0</v>
      </c>
      <c r="G1316" s="13">
        <f t="shared" si="34"/>
        <v>0</v>
      </c>
    </row>
    <row r="1317" spans="1:7" x14ac:dyDescent="0.25">
      <c r="A1317" s="3"/>
      <c r="B1317" s="8"/>
      <c r="C1317" s="1" t="s">
        <v>2266</v>
      </c>
      <c r="D1317" s="8"/>
      <c r="E1317" s="8"/>
      <c r="F1317" s="13"/>
      <c r="G1317" s="13" t="str">
        <f t="shared" si="34"/>
        <v/>
      </c>
    </row>
    <row r="1318" spans="1:7" x14ac:dyDescent="0.25">
      <c r="A1318" s="3"/>
      <c r="B1318" s="8"/>
      <c r="C1318" s="1"/>
      <c r="D1318" s="8"/>
      <c r="E1318" s="8"/>
      <c r="F1318" s="13"/>
      <c r="G1318" s="13" t="str">
        <f t="shared" si="34"/>
        <v/>
      </c>
    </row>
    <row r="1319" spans="1:7" x14ac:dyDescent="0.25">
      <c r="A1319" s="3">
        <v>38</v>
      </c>
      <c r="B1319" s="8"/>
      <c r="C1319" s="1" t="s">
        <v>2267</v>
      </c>
      <c r="D1319" s="8" t="s">
        <v>252</v>
      </c>
      <c r="E1319" s="8">
        <v>1</v>
      </c>
      <c r="F1319" s="13">
        <v>0</v>
      </c>
      <c r="G1319" s="13">
        <f t="shared" si="34"/>
        <v>0</v>
      </c>
    </row>
    <row r="1320" spans="1:7" x14ac:dyDescent="0.25">
      <c r="A1320" s="3"/>
      <c r="B1320" s="8"/>
      <c r="C1320" s="1" t="s">
        <v>2268</v>
      </c>
      <c r="D1320" s="8"/>
      <c r="E1320" s="8"/>
      <c r="F1320" s="13"/>
      <c r="G1320" s="13" t="str">
        <f t="shared" si="34"/>
        <v/>
      </c>
    </row>
    <row r="1321" spans="1:7" x14ac:dyDescent="0.25">
      <c r="A1321" s="3"/>
      <c r="B1321" s="8"/>
      <c r="C1321" s="1"/>
      <c r="D1321" s="8"/>
      <c r="E1321" s="8"/>
      <c r="F1321" s="13"/>
      <c r="G1321" s="13" t="str">
        <f t="shared" si="34"/>
        <v/>
      </c>
    </row>
    <row r="1322" spans="1:7" x14ac:dyDescent="0.25">
      <c r="A1322" s="3"/>
      <c r="B1322" s="8"/>
      <c r="C1322" s="1"/>
      <c r="D1322" s="8"/>
      <c r="E1322" s="8"/>
      <c r="F1322" s="13"/>
      <c r="G1322" s="13" t="str">
        <f>IFERROR(IF(E1322&gt;0,((F1322)*E1322),""),"")</f>
        <v/>
      </c>
    </row>
    <row r="1323" spans="1:7" x14ac:dyDescent="0.25">
      <c r="A1323" s="4"/>
      <c r="B1323" s="4"/>
      <c r="C1323" s="160" t="s">
        <v>7</v>
      </c>
      <c r="D1323" s="161"/>
      <c r="E1323" s="161"/>
      <c r="F1323" s="162"/>
      <c r="G1323" s="14">
        <f>SUM(G1276:G1322)</f>
        <v>0</v>
      </c>
    </row>
    <row r="1324" spans="1:7" ht="30" x14ac:dyDescent="0.25">
      <c r="A1324" s="2" t="s">
        <v>0</v>
      </c>
      <c r="B1324" s="2" t="s">
        <v>1</v>
      </c>
      <c r="C1324" s="2" t="s">
        <v>6</v>
      </c>
      <c r="D1324" s="2" t="s">
        <v>2</v>
      </c>
      <c r="E1324" s="2" t="s">
        <v>3</v>
      </c>
      <c r="F1324" s="12" t="s">
        <v>4</v>
      </c>
      <c r="G1324" s="12" t="s">
        <v>5</v>
      </c>
    </row>
    <row r="1325" spans="1:7" x14ac:dyDescent="0.25">
      <c r="A1325" s="5"/>
      <c r="B1325" s="4"/>
      <c r="C1325" s="160" t="s">
        <v>8</v>
      </c>
      <c r="D1325" s="161"/>
      <c r="E1325" s="161"/>
      <c r="F1325" s="162"/>
      <c r="G1325" s="15">
        <f>G1323</f>
        <v>0</v>
      </c>
    </row>
    <row r="1326" spans="1:7" x14ac:dyDescent="0.25">
      <c r="A1326" s="3"/>
      <c r="B1326" s="8"/>
      <c r="C1326" s="18" t="s">
        <v>2953</v>
      </c>
      <c r="D1326" s="8"/>
      <c r="E1326" s="8"/>
      <c r="F1326" s="13"/>
      <c r="G1326" s="13" t="str">
        <f>IFERROR(IF(E1326&gt;0,((F1326)*E1326),""),"")</f>
        <v/>
      </c>
    </row>
    <row r="1327" spans="1:7" x14ac:dyDescent="0.25">
      <c r="A1327" s="3"/>
      <c r="B1327" s="8"/>
      <c r="C1327" s="1"/>
      <c r="D1327" s="8"/>
      <c r="E1327" s="8"/>
      <c r="F1327" s="13"/>
      <c r="G1327" s="13" t="str">
        <f t="shared" ref="G1327:G1370" si="35">IFERROR(IF(E1327&gt;0,((F1327)*E1327),""),"")</f>
        <v/>
      </c>
    </row>
    <row r="1328" spans="1:7" x14ac:dyDescent="0.25">
      <c r="A1328" s="3">
        <v>38</v>
      </c>
      <c r="B1328" s="8"/>
      <c r="C1328" s="1" t="s">
        <v>2269</v>
      </c>
      <c r="D1328" s="8" t="s">
        <v>252</v>
      </c>
      <c r="E1328" s="8">
        <v>1</v>
      </c>
      <c r="F1328" s="13">
        <v>0</v>
      </c>
      <c r="G1328" s="13">
        <f t="shared" si="35"/>
        <v>0</v>
      </c>
    </row>
    <row r="1329" spans="1:7" x14ac:dyDescent="0.25">
      <c r="A1329" s="3"/>
      <c r="B1329" s="8"/>
      <c r="C1329" s="18"/>
      <c r="D1329" s="8"/>
      <c r="E1329" s="8"/>
      <c r="F1329" s="13" t="s">
        <v>1392</v>
      </c>
      <c r="G1329" s="13" t="str">
        <f t="shared" si="35"/>
        <v/>
      </c>
    </row>
    <row r="1330" spans="1:7" x14ac:dyDescent="0.25">
      <c r="A1330" s="3">
        <v>39</v>
      </c>
      <c r="B1330" s="8"/>
      <c r="C1330" s="1" t="s">
        <v>2270</v>
      </c>
      <c r="D1330" s="8" t="s">
        <v>252</v>
      </c>
      <c r="E1330" s="8">
        <v>1</v>
      </c>
      <c r="F1330" s="13">
        <v>0</v>
      </c>
      <c r="G1330" s="13">
        <f t="shared" si="35"/>
        <v>0</v>
      </c>
    </row>
    <row r="1331" spans="1:7" x14ac:dyDescent="0.25">
      <c r="A1331" s="3"/>
      <c r="B1331" s="8"/>
      <c r="C1331" s="1"/>
      <c r="D1331" s="8"/>
      <c r="E1331" s="8"/>
      <c r="F1331" s="13"/>
      <c r="G1331" s="13" t="str">
        <f t="shared" si="35"/>
        <v/>
      </c>
    </row>
    <row r="1332" spans="1:7" x14ac:dyDescent="0.25">
      <c r="A1332" s="3"/>
      <c r="B1332" s="8"/>
      <c r="C1332" s="18" t="s">
        <v>2975</v>
      </c>
      <c r="D1332" s="8"/>
      <c r="E1332" s="8"/>
      <c r="F1332" s="13"/>
      <c r="G1332" s="13" t="str">
        <f t="shared" si="35"/>
        <v/>
      </c>
    </row>
    <row r="1333" spans="1:7" x14ac:dyDescent="0.25">
      <c r="A1333" s="3"/>
      <c r="B1333" s="8"/>
      <c r="C1333" s="18"/>
      <c r="D1333" s="8"/>
      <c r="E1333" s="8"/>
      <c r="F1333" s="13"/>
      <c r="G1333" s="13" t="str">
        <f t="shared" si="35"/>
        <v/>
      </c>
    </row>
    <row r="1334" spans="1:7" x14ac:dyDescent="0.25">
      <c r="A1334" s="3">
        <v>40</v>
      </c>
      <c r="B1334" s="8"/>
      <c r="C1334" s="1" t="s">
        <v>2271</v>
      </c>
      <c r="D1334" s="8" t="s">
        <v>252</v>
      </c>
      <c r="E1334" s="8">
        <v>2</v>
      </c>
      <c r="F1334" s="13">
        <v>0</v>
      </c>
      <c r="G1334" s="13">
        <f t="shared" si="35"/>
        <v>0</v>
      </c>
    </row>
    <row r="1335" spans="1:7" x14ac:dyDescent="0.25">
      <c r="A1335" s="3"/>
      <c r="B1335" s="8"/>
      <c r="C1335" s="1" t="s">
        <v>2272</v>
      </c>
      <c r="D1335" s="8"/>
      <c r="E1335" s="8"/>
      <c r="F1335" s="13"/>
      <c r="G1335" s="13" t="str">
        <f t="shared" si="35"/>
        <v/>
      </c>
    </row>
    <row r="1336" spans="1:7" x14ac:dyDescent="0.25">
      <c r="A1336" s="3"/>
      <c r="B1336" s="8"/>
      <c r="C1336" s="1"/>
      <c r="D1336" s="8"/>
      <c r="E1336" s="8"/>
      <c r="F1336" s="13"/>
      <c r="G1336" s="13" t="str">
        <f t="shared" si="35"/>
        <v/>
      </c>
    </row>
    <row r="1337" spans="1:7" x14ac:dyDescent="0.25">
      <c r="A1337" s="3">
        <v>41</v>
      </c>
      <c r="B1337" s="8"/>
      <c r="C1337" s="1" t="s">
        <v>2273</v>
      </c>
      <c r="D1337" s="8" t="s">
        <v>252</v>
      </c>
      <c r="E1337" s="8">
        <v>2</v>
      </c>
      <c r="F1337" s="13">
        <v>0</v>
      </c>
      <c r="G1337" s="13">
        <f t="shared" si="35"/>
        <v>0</v>
      </c>
    </row>
    <row r="1338" spans="1:7" x14ac:dyDescent="0.25">
      <c r="A1338" s="3"/>
      <c r="B1338" s="8"/>
      <c r="C1338" s="1"/>
      <c r="D1338" s="8"/>
      <c r="E1338" s="8"/>
      <c r="F1338" s="13" t="s">
        <v>1392</v>
      </c>
      <c r="G1338" s="13" t="str">
        <f t="shared" si="35"/>
        <v/>
      </c>
    </row>
    <row r="1339" spans="1:7" x14ac:dyDescent="0.25">
      <c r="A1339" s="3">
        <v>42</v>
      </c>
      <c r="B1339" s="8"/>
      <c r="C1339" s="1" t="s">
        <v>2274</v>
      </c>
      <c r="D1339" s="8" t="s">
        <v>252</v>
      </c>
      <c r="E1339" s="8">
        <v>2</v>
      </c>
      <c r="F1339" s="13">
        <v>0</v>
      </c>
      <c r="G1339" s="13">
        <f t="shared" si="35"/>
        <v>0</v>
      </c>
    </row>
    <row r="1340" spans="1:7" x14ac:dyDescent="0.25">
      <c r="A1340" s="3"/>
      <c r="B1340" s="8"/>
      <c r="C1340" s="1" t="s">
        <v>2275</v>
      </c>
      <c r="D1340" s="8"/>
      <c r="E1340" s="8"/>
      <c r="F1340" s="13"/>
      <c r="G1340" s="13" t="str">
        <f t="shared" si="35"/>
        <v/>
      </c>
    </row>
    <row r="1341" spans="1:7" x14ac:dyDescent="0.25">
      <c r="A1341" s="3"/>
      <c r="B1341" s="8"/>
      <c r="C1341" s="18"/>
      <c r="D1341" s="8"/>
      <c r="E1341" s="8"/>
      <c r="F1341" s="13"/>
      <c r="G1341" s="13" t="str">
        <f t="shared" si="35"/>
        <v/>
      </c>
    </row>
    <row r="1342" spans="1:7" x14ac:dyDescent="0.25">
      <c r="A1342" s="3">
        <v>43</v>
      </c>
      <c r="B1342" s="8"/>
      <c r="C1342" s="1" t="s">
        <v>2276</v>
      </c>
      <c r="D1342" s="8" t="s">
        <v>252</v>
      </c>
      <c r="E1342" s="8">
        <v>2</v>
      </c>
      <c r="F1342" s="13">
        <v>0</v>
      </c>
      <c r="G1342" s="13">
        <f t="shared" si="35"/>
        <v>0</v>
      </c>
    </row>
    <row r="1343" spans="1:7" x14ac:dyDescent="0.25">
      <c r="A1343" s="3"/>
      <c r="B1343" s="8"/>
      <c r="C1343" s="1"/>
      <c r="D1343" s="8"/>
      <c r="E1343" s="8"/>
      <c r="F1343" s="13"/>
      <c r="G1343" s="13" t="str">
        <f t="shared" si="35"/>
        <v/>
      </c>
    </row>
    <row r="1344" spans="1:7" x14ac:dyDescent="0.25">
      <c r="A1344" s="3">
        <v>44</v>
      </c>
      <c r="B1344" s="8"/>
      <c r="C1344" s="1" t="s">
        <v>2277</v>
      </c>
      <c r="D1344" s="8" t="s">
        <v>252</v>
      </c>
      <c r="E1344" s="8">
        <v>2</v>
      </c>
      <c r="F1344" s="13">
        <v>0</v>
      </c>
      <c r="G1344" s="13">
        <f t="shared" si="35"/>
        <v>0</v>
      </c>
    </row>
    <row r="1345" spans="1:7" x14ac:dyDescent="0.25">
      <c r="A1345" s="3"/>
      <c r="B1345" s="8"/>
      <c r="C1345" s="1" t="s">
        <v>2278</v>
      </c>
      <c r="D1345" s="8"/>
      <c r="E1345" s="8"/>
      <c r="F1345" s="13"/>
      <c r="G1345" s="13" t="str">
        <f t="shared" si="35"/>
        <v/>
      </c>
    </row>
    <row r="1346" spans="1:7" x14ac:dyDescent="0.25">
      <c r="A1346" s="3"/>
      <c r="B1346" s="8"/>
      <c r="C1346" s="1" t="s">
        <v>2279</v>
      </c>
      <c r="D1346" s="8"/>
      <c r="E1346" s="8"/>
      <c r="F1346" s="13"/>
      <c r="G1346" s="13" t="str">
        <f t="shared" si="35"/>
        <v/>
      </c>
    </row>
    <row r="1347" spans="1:7" x14ac:dyDescent="0.25">
      <c r="A1347" s="3"/>
      <c r="B1347" s="8"/>
      <c r="C1347" s="1"/>
      <c r="D1347" s="8"/>
      <c r="E1347" s="8"/>
      <c r="F1347" s="13"/>
      <c r="G1347" s="13" t="str">
        <f t="shared" si="35"/>
        <v/>
      </c>
    </row>
    <row r="1348" spans="1:7" x14ac:dyDescent="0.25">
      <c r="A1348" s="3"/>
      <c r="B1348" s="8"/>
      <c r="C1348" s="18" t="s">
        <v>2280</v>
      </c>
      <c r="D1348" s="8"/>
      <c r="E1348" s="8"/>
      <c r="F1348" s="13"/>
      <c r="G1348" s="13" t="str">
        <f t="shared" si="35"/>
        <v/>
      </c>
    </row>
    <row r="1349" spans="1:7" x14ac:dyDescent="0.25">
      <c r="A1349" s="3"/>
      <c r="B1349" s="8"/>
      <c r="C1349" s="18"/>
      <c r="D1349" s="8"/>
      <c r="E1349" s="8"/>
      <c r="F1349" s="13"/>
      <c r="G1349" s="13" t="str">
        <f t="shared" si="35"/>
        <v/>
      </c>
    </row>
    <row r="1350" spans="1:7" x14ac:dyDescent="0.25">
      <c r="A1350" s="3"/>
      <c r="B1350" s="8"/>
      <c r="C1350" s="18" t="s">
        <v>2281</v>
      </c>
      <c r="D1350" s="8"/>
      <c r="E1350" s="8"/>
      <c r="F1350" s="13"/>
      <c r="G1350" s="13" t="str">
        <f t="shared" si="35"/>
        <v/>
      </c>
    </row>
    <row r="1351" spans="1:7" x14ac:dyDescent="0.25">
      <c r="A1351" s="3"/>
      <c r="B1351" s="8"/>
      <c r="C1351" s="18" t="s">
        <v>2977</v>
      </c>
      <c r="D1351" s="8"/>
      <c r="E1351" s="8"/>
      <c r="F1351" s="13"/>
      <c r="G1351" s="13" t="str">
        <f t="shared" si="35"/>
        <v/>
      </c>
    </row>
    <row r="1352" spans="1:7" x14ac:dyDescent="0.25">
      <c r="A1352" s="3"/>
      <c r="B1352" s="8"/>
      <c r="C1352" s="1"/>
      <c r="D1352" s="8"/>
      <c r="E1352" s="8"/>
      <c r="F1352" s="13"/>
      <c r="G1352" s="13" t="str">
        <f t="shared" si="35"/>
        <v/>
      </c>
    </row>
    <row r="1353" spans="1:7" x14ac:dyDescent="0.25">
      <c r="A1353" s="3">
        <v>45</v>
      </c>
      <c r="B1353" s="8"/>
      <c r="C1353" s="1" t="s">
        <v>2282</v>
      </c>
      <c r="D1353" s="8" t="s">
        <v>252</v>
      </c>
      <c r="E1353" s="8">
        <v>5</v>
      </c>
      <c r="F1353" s="13">
        <v>0</v>
      </c>
      <c r="G1353" s="13">
        <f t="shared" si="35"/>
        <v>0</v>
      </c>
    </row>
    <row r="1354" spans="1:7" x14ac:dyDescent="0.25">
      <c r="A1354" s="3"/>
      <c r="B1354" s="8"/>
      <c r="C1354" s="1"/>
      <c r="D1354" s="8"/>
      <c r="E1354" s="8"/>
      <c r="F1354" s="13"/>
      <c r="G1354" s="13" t="str">
        <f t="shared" si="35"/>
        <v/>
      </c>
    </row>
    <row r="1355" spans="1:7" x14ac:dyDescent="0.25">
      <c r="A1355" s="3"/>
      <c r="B1355" s="8"/>
      <c r="C1355" s="18" t="s">
        <v>2283</v>
      </c>
      <c r="D1355" s="8"/>
      <c r="E1355" s="8"/>
      <c r="F1355" s="13"/>
      <c r="G1355" s="13" t="str">
        <f t="shared" si="35"/>
        <v/>
      </c>
    </row>
    <row r="1356" spans="1:7" x14ac:dyDescent="0.25">
      <c r="A1356" s="3"/>
      <c r="B1356" s="8"/>
      <c r="C1356" s="1"/>
      <c r="D1356" s="8"/>
      <c r="E1356" s="8"/>
      <c r="F1356" s="13"/>
      <c r="G1356" s="13" t="str">
        <f t="shared" si="35"/>
        <v/>
      </c>
    </row>
    <row r="1357" spans="1:7" x14ac:dyDescent="0.25">
      <c r="A1357" s="3"/>
      <c r="B1357" s="8"/>
      <c r="C1357" s="18" t="s">
        <v>2976</v>
      </c>
      <c r="D1357" s="8"/>
      <c r="E1357" s="8"/>
      <c r="F1357" s="13"/>
      <c r="G1357" s="13" t="str">
        <f t="shared" si="35"/>
        <v/>
      </c>
    </row>
    <row r="1358" spans="1:7" x14ac:dyDescent="0.25">
      <c r="A1358" s="3"/>
      <c r="B1358" s="8"/>
      <c r="C1358" s="1"/>
      <c r="D1358" s="8"/>
      <c r="E1358" s="8"/>
      <c r="F1358" s="13"/>
      <c r="G1358" s="13" t="str">
        <f t="shared" si="35"/>
        <v/>
      </c>
    </row>
    <row r="1359" spans="1:7" x14ac:dyDescent="0.25">
      <c r="A1359" s="3">
        <v>46</v>
      </c>
      <c r="B1359" s="8"/>
      <c r="C1359" s="1" t="s">
        <v>2284</v>
      </c>
      <c r="D1359" s="8" t="s">
        <v>252</v>
      </c>
      <c r="E1359" s="8">
        <v>3</v>
      </c>
      <c r="F1359" s="13">
        <v>0</v>
      </c>
      <c r="G1359" s="13">
        <f t="shared" si="35"/>
        <v>0</v>
      </c>
    </row>
    <row r="1360" spans="1:7" x14ac:dyDescent="0.25">
      <c r="A1360" s="3"/>
      <c r="B1360" s="8"/>
      <c r="C1360" s="1" t="s">
        <v>2285</v>
      </c>
      <c r="D1360" s="8"/>
      <c r="E1360" s="8"/>
      <c r="F1360" s="13"/>
      <c r="G1360" s="13" t="str">
        <f t="shared" si="35"/>
        <v/>
      </c>
    </row>
    <row r="1361" spans="1:7" x14ac:dyDescent="0.25">
      <c r="A1361" s="3"/>
      <c r="B1361" s="8"/>
      <c r="C1361" s="1" t="s">
        <v>2286</v>
      </c>
      <c r="D1361" s="8"/>
      <c r="E1361" s="8"/>
      <c r="F1361" s="13"/>
      <c r="G1361" s="13" t="str">
        <f t="shared" si="35"/>
        <v/>
      </c>
    </row>
    <row r="1362" spans="1:7" x14ac:dyDescent="0.25">
      <c r="A1362" s="3"/>
      <c r="B1362" s="8"/>
      <c r="C1362" s="1" t="s">
        <v>2287</v>
      </c>
      <c r="D1362" s="8"/>
      <c r="E1362" s="8"/>
      <c r="F1362" s="13"/>
      <c r="G1362" s="13" t="str">
        <f t="shared" si="35"/>
        <v/>
      </c>
    </row>
    <row r="1363" spans="1:7" x14ac:dyDescent="0.25">
      <c r="A1363" s="3"/>
      <c r="B1363" s="8"/>
      <c r="C1363" s="1"/>
      <c r="D1363" s="8"/>
      <c r="E1363" s="8"/>
      <c r="F1363" s="13"/>
      <c r="G1363" s="13" t="str">
        <f t="shared" si="35"/>
        <v/>
      </c>
    </row>
    <row r="1364" spans="1:7" x14ac:dyDescent="0.25">
      <c r="A1364" s="3">
        <v>47</v>
      </c>
      <c r="B1364" s="8"/>
      <c r="C1364" s="1" t="s">
        <v>2288</v>
      </c>
      <c r="D1364" s="8" t="s">
        <v>252</v>
      </c>
      <c r="E1364" s="8">
        <v>3</v>
      </c>
      <c r="F1364" s="13">
        <v>0</v>
      </c>
      <c r="G1364" s="13">
        <f t="shared" si="35"/>
        <v>0</v>
      </c>
    </row>
    <row r="1365" spans="1:7" x14ac:dyDescent="0.25">
      <c r="A1365" s="3"/>
      <c r="B1365" s="8"/>
      <c r="C1365" s="1" t="s">
        <v>2289</v>
      </c>
      <c r="D1365" s="8"/>
      <c r="E1365" s="8"/>
      <c r="F1365" s="13"/>
      <c r="G1365" s="13" t="str">
        <f t="shared" si="35"/>
        <v/>
      </c>
    </row>
    <row r="1366" spans="1:7" x14ac:dyDescent="0.25">
      <c r="A1366" s="3"/>
      <c r="B1366" s="8"/>
      <c r="C1366" s="1" t="s">
        <v>2290</v>
      </c>
      <c r="D1366" s="8"/>
      <c r="E1366" s="8"/>
      <c r="F1366" s="13"/>
      <c r="G1366" s="13" t="str">
        <f t="shared" si="35"/>
        <v/>
      </c>
    </row>
    <row r="1367" spans="1:7" x14ac:dyDescent="0.25">
      <c r="A1367" s="3"/>
      <c r="B1367" s="8"/>
      <c r="C1367" s="1" t="s">
        <v>2291</v>
      </c>
      <c r="D1367" s="8"/>
      <c r="E1367" s="8"/>
      <c r="F1367" s="13"/>
      <c r="G1367" s="13" t="str">
        <f t="shared" si="35"/>
        <v/>
      </c>
    </row>
    <row r="1368" spans="1:7" x14ac:dyDescent="0.25">
      <c r="A1368" s="3"/>
      <c r="B1368" s="8"/>
      <c r="C1368" s="1"/>
      <c r="D1368" s="8"/>
      <c r="E1368" s="8"/>
      <c r="F1368" s="13"/>
      <c r="G1368" s="13" t="str">
        <f t="shared" si="35"/>
        <v/>
      </c>
    </row>
    <row r="1369" spans="1:7" x14ac:dyDescent="0.25">
      <c r="A1369" s="3"/>
      <c r="B1369" s="8"/>
      <c r="C1369" s="18"/>
      <c r="D1369" s="8"/>
      <c r="E1369" s="8"/>
      <c r="F1369" s="13"/>
      <c r="G1369" s="13" t="str">
        <f t="shared" si="35"/>
        <v/>
      </c>
    </row>
    <row r="1370" spans="1:7" x14ac:dyDescent="0.25">
      <c r="A1370" s="3"/>
      <c r="B1370" s="8"/>
      <c r="C1370" s="1"/>
      <c r="D1370" s="8"/>
      <c r="E1370" s="8"/>
      <c r="F1370" s="13"/>
      <c r="G1370" s="13" t="str">
        <f t="shared" si="35"/>
        <v/>
      </c>
    </row>
    <row r="1371" spans="1:7" x14ac:dyDescent="0.25">
      <c r="A1371" s="3"/>
      <c r="B1371" s="8"/>
      <c r="C1371" s="1"/>
      <c r="D1371" s="8"/>
      <c r="E1371" s="8"/>
      <c r="F1371" s="13"/>
      <c r="G1371" s="13" t="str">
        <f>IFERROR(IF(E1371&gt;0,((F1371)*E1371),""),"")</f>
        <v/>
      </c>
    </row>
    <row r="1372" spans="1:7" x14ac:dyDescent="0.25">
      <c r="A1372" s="4"/>
      <c r="B1372" s="4"/>
      <c r="C1372" s="160" t="s">
        <v>7</v>
      </c>
      <c r="D1372" s="161"/>
      <c r="E1372" s="161"/>
      <c r="F1372" s="162"/>
      <c r="G1372" s="14">
        <f>SUM(G1325:G1371)</f>
        <v>0</v>
      </c>
    </row>
    <row r="1373" spans="1:7" ht="30" x14ac:dyDescent="0.25">
      <c r="A1373" s="2" t="s">
        <v>0</v>
      </c>
      <c r="B1373" s="2" t="s">
        <v>1</v>
      </c>
      <c r="C1373" s="2" t="s">
        <v>6</v>
      </c>
      <c r="D1373" s="2" t="s">
        <v>2</v>
      </c>
      <c r="E1373" s="2" t="s">
        <v>3</v>
      </c>
      <c r="F1373" s="12" t="s">
        <v>4</v>
      </c>
      <c r="G1373" s="12" t="s">
        <v>5</v>
      </c>
    </row>
    <row r="1374" spans="1:7" x14ac:dyDescent="0.25">
      <c r="A1374" s="5"/>
      <c r="B1374" s="4"/>
      <c r="C1374" s="160" t="s">
        <v>8</v>
      </c>
      <c r="D1374" s="161"/>
      <c r="E1374" s="161"/>
      <c r="F1374" s="162"/>
      <c r="G1374" s="15">
        <f>G1372</f>
        <v>0</v>
      </c>
    </row>
    <row r="1375" spans="1:7" x14ac:dyDescent="0.25">
      <c r="A1375" s="3"/>
      <c r="B1375" s="8"/>
      <c r="C1375" s="18" t="s">
        <v>2292</v>
      </c>
      <c r="D1375" s="8"/>
      <c r="E1375" s="8"/>
      <c r="F1375" s="13"/>
      <c r="G1375" s="13" t="str">
        <f>IFERROR(IF(E1375&gt;0,((F1375)*E1375),""),"")</f>
        <v/>
      </c>
    </row>
    <row r="1376" spans="1:7" x14ac:dyDescent="0.25">
      <c r="A1376" s="3"/>
      <c r="B1376" s="8"/>
      <c r="C1376" s="1"/>
      <c r="D1376" s="8"/>
      <c r="E1376" s="8"/>
      <c r="F1376" s="13"/>
      <c r="G1376" s="13" t="str">
        <f t="shared" ref="G1376:G1419" si="36">IFERROR(IF(E1376&gt;0,((F1376)*E1376),""),"")</f>
        <v/>
      </c>
    </row>
    <row r="1377" spans="1:7" x14ac:dyDescent="0.25">
      <c r="A1377" s="3"/>
      <c r="B1377" s="8"/>
      <c r="C1377" s="18" t="s">
        <v>2978</v>
      </c>
      <c r="D1377" s="8"/>
      <c r="E1377" s="8"/>
      <c r="F1377" s="13"/>
      <c r="G1377" s="13" t="str">
        <f>IFERROR(IF(E1377&gt;0,((F1377)*E1377),""),"")</f>
        <v/>
      </c>
    </row>
    <row r="1378" spans="1:7" x14ac:dyDescent="0.25">
      <c r="A1378" s="3"/>
      <c r="B1378" s="8"/>
      <c r="C1378" s="1"/>
      <c r="D1378" s="8"/>
      <c r="E1378" s="8"/>
      <c r="F1378" s="13"/>
      <c r="G1378" s="13" t="str">
        <f t="shared" ref="G1378:G1417" si="37">IFERROR(IF(E1378&gt;0,((F1378)*E1378),""),"")</f>
        <v/>
      </c>
    </row>
    <row r="1379" spans="1:7" x14ac:dyDescent="0.25">
      <c r="A1379" s="3">
        <v>48</v>
      </c>
      <c r="B1379" s="8"/>
      <c r="C1379" s="1" t="s">
        <v>2293</v>
      </c>
      <c r="D1379" s="8" t="s">
        <v>252</v>
      </c>
      <c r="E1379" s="8">
        <v>2</v>
      </c>
      <c r="F1379" s="13">
        <v>0</v>
      </c>
      <c r="G1379" s="13">
        <f t="shared" si="37"/>
        <v>0</v>
      </c>
    </row>
    <row r="1380" spans="1:7" x14ac:dyDescent="0.25">
      <c r="A1380" s="3"/>
      <c r="B1380" s="8"/>
      <c r="C1380" s="1" t="s">
        <v>2294</v>
      </c>
      <c r="D1380" s="8"/>
      <c r="E1380" s="8"/>
      <c r="F1380" s="13"/>
      <c r="G1380" s="13" t="str">
        <f t="shared" si="37"/>
        <v/>
      </c>
    </row>
    <row r="1381" spans="1:7" x14ac:dyDescent="0.25">
      <c r="A1381" s="3"/>
      <c r="B1381" s="8"/>
      <c r="C1381" s="1" t="s">
        <v>2295</v>
      </c>
      <c r="D1381" s="8"/>
      <c r="E1381" s="8"/>
      <c r="F1381" s="13"/>
      <c r="G1381" s="13" t="str">
        <f t="shared" si="37"/>
        <v/>
      </c>
    </row>
    <row r="1382" spans="1:7" x14ac:dyDescent="0.25">
      <c r="A1382" s="3"/>
      <c r="B1382" s="8"/>
      <c r="C1382" s="1" t="s">
        <v>2296</v>
      </c>
      <c r="D1382" s="8"/>
      <c r="E1382" s="8"/>
      <c r="F1382" s="13"/>
      <c r="G1382" s="13" t="str">
        <f t="shared" si="37"/>
        <v/>
      </c>
    </row>
    <row r="1383" spans="1:7" x14ac:dyDescent="0.25">
      <c r="A1383" s="3"/>
      <c r="B1383" s="8"/>
      <c r="C1383" s="1" t="s">
        <v>2297</v>
      </c>
      <c r="D1383" s="8"/>
      <c r="E1383" s="8"/>
      <c r="F1383" s="13"/>
      <c r="G1383" s="13" t="str">
        <f t="shared" si="37"/>
        <v/>
      </c>
    </row>
    <row r="1384" spans="1:7" x14ac:dyDescent="0.25">
      <c r="A1384" s="3"/>
      <c r="B1384" s="8"/>
      <c r="C1384" s="18"/>
      <c r="D1384" s="8"/>
      <c r="E1384" s="8"/>
      <c r="F1384" s="13"/>
      <c r="G1384" s="13" t="str">
        <f t="shared" si="37"/>
        <v/>
      </c>
    </row>
    <row r="1385" spans="1:7" x14ac:dyDescent="0.25">
      <c r="A1385" s="3">
        <v>49</v>
      </c>
      <c r="B1385" s="8"/>
      <c r="C1385" s="1" t="s">
        <v>2299</v>
      </c>
      <c r="D1385" s="8" t="s">
        <v>252</v>
      </c>
      <c r="E1385" s="8">
        <v>2</v>
      </c>
      <c r="F1385" s="13">
        <v>0</v>
      </c>
      <c r="G1385" s="13">
        <f t="shared" si="37"/>
        <v>0</v>
      </c>
    </row>
    <row r="1386" spans="1:7" x14ac:dyDescent="0.25">
      <c r="A1386" s="3"/>
      <c r="B1386" s="8"/>
      <c r="C1386" s="1" t="s">
        <v>2298</v>
      </c>
      <c r="D1386" s="8"/>
      <c r="E1386" s="8"/>
      <c r="F1386" s="13"/>
      <c r="G1386" s="13" t="str">
        <f t="shared" si="37"/>
        <v/>
      </c>
    </row>
    <row r="1387" spans="1:7" x14ac:dyDescent="0.25">
      <c r="A1387" s="3"/>
      <c r="B1387" s="8"/>
      <c r="C1387" s="1" t="s">
        <v>2295</v>
      </c>
      <c r="D1387" s="8"/>
      <c r="E1387" s="8"/>
      <c r="F1387" s="13"/>
      <c r="G1387" s="13" t="str">
        <f t="shared" si="37"/>
        <v/>
      </c>
    </row>
    <row r="1388" spans="1:7" x14ac:dyDescent="0.25">
      <c r="A1388" s="3"/>
      <c r="B1388" s="8"/>
      <c r="C1388" s="1" t="s">
        <v>2296</v>
      </c>
      <c r="D1388" s="8"/>
      <c r="E1388" s="8"/>
      <c r="F1388" s="13"/>
      <c r="G1388" s="13" t="str">
        <f t="shared" si="37"/>
        <v/>
      </c>
    </row>
    <row r="1389" spans="1:7" x14ac:dyDescent="0.25">
      <c r="A1389" s="3"/>
      <c r="B1389" s="8"/>
      <c r="C1389" s="1" t="s">
        <v>2297</v>
      </c>
      <c r="D1389" s="8"/>
      <c r="E1389" s="8"/>
      <c r="F1389" s="13"/>
      <c r="G1389" s="13" t="str">
        <f t="shared" si="37"/>
        <v/>
      </c>
    </row>
    <row r="1390" spans="1:7" x14ac:dyDescent="0.25">
      <c r="A1390" s="3"/>
      <c r="B1390" s="8"/>
      <c r="C1390" s="1"/>
      <c r="D1390" s="8"/>
      <c r="E1390" s="8"/>
      <c r="F1390" s="13"/>
      <c r="G1390" s="13" t="str">
        <f t="shared" si="37"/>
        <v/>
      </c>
    </row>
    <row r="1391" spans="1:7" x14ac:dyDescent="0.25">
      <c r="A1391" s="3">
        <v>50</v>
      </c>
      <c r="B1391" s="8"/>
      <c r="C1391" s="1" t="s">
        <v>2300</v>
      </c>
      <c r="D1391" s="8" t="s">
        <v>252</v>
      </c>
      <c r="E1391" s="8">
        <v>2</v>
      </c>
      <c r="F1391" s="13">
        <v>0</v>
      </c>
      <c r="G1391" s="13">
        <f t="shared" si="37"/>
        <v>0</v>
      </c>
    </row>
    <row r="1392" spans="1:7" x14ac:dyDescent="0.25">
      <c r="A1392" s="3"/>
      <c r="B1392" s="8"/>
      <c r="C1392" s="1" t="s">
        <v>2301</v>
      </c>
      <c r="D1392" s="8"/>
      <c r="E1392" s="8"/>
      <c r="F1392" s="13"/>
      <c r="G1392" s="13" t="str">
        <f t="shared" si="37"/>
        <v/>
      </c>
    </row>
    <row r="1393" spans="1:7" x14ac:dyDescent="0.25">
      <c r="A1393" s="3"/>
      <c r="B1393" s="8"/>
      <c r="C1393" s="1" t="s">
        <v>2295</v>
      </c>
      <c r="D1393" s="8"/>
      <c r="E1393" s="8"/>
      <c r="F1393" s="13"/>
      <c r="G1393" s="13" t="str">
        <f t="shared" si="37"/>
        <v/>
      </c>
    </row>
    <row r="1394" spans="1:7" x14ac:dyDescent="0.25">
      <c r="A1394" s="3"/>
      <c r="B1394" s="8"/>
      <c r="C1394" s="1" t="s">
        <v>2296</v>
      </c>
      <c r="D1394" s="8"/>
      <c r="E1394" s="8"/>
      <c r="F1394" s="13"/>
      <c r="G1394" s="13" t="str">
        <f t="shared" si="37"/>
        <v/>
      </c>
    </row>
    <row r="1395" spans="1:7" x14ac:dyDescent="0.25">
      <c r="A1395" s="3"/>
      <c r="B1395" s="8"/>
      <c r="C1395" s="1" t="s">
        <v>2297</v>
      </c>
      <c r="D1395" s="8"/>
      <c r="E1395" s="8"/>
      <c r="F1395" s="13"/>
      <c r="G1395" s="13" t="str">
        <f t="shared" si="37"/>
        <v/>
      </c>
    </row>
    <row r="1396" spans="1:7" x14ac:dyDescent="0.25">
      <c r="A1396" s="3"/>
      <c r="B1396" s="8"/>
      <c r="C1396" s="1"/>
      <c r="D1396" s="8"/>
      <c r="E1396" s="8"/>
      <c r="F1396" s="13"/>
      <c r="G1396" s="13" t="str">
        <f t="shared" si="37"/>
        <v/>
      </c>
    </row>
    <row r="1397" spans="1:7" x14ac:dyDescent="0.25">
      <c r="A1397" s="3">
        <v>51</v>
      </c>
      <c r="B1397" s="8"/>
      <c r="C1397" s="1" t="s">
        <v>2302</v>
      </c>
      <c r="D1397" s="8" t="s">
        <v>252</v>
      </c>
      <c r="E1397" s="8">
        <v>2</v>
      </c>
      <c r="F1397" s="13">
        <v>0</v>
      </c>
      <c r="G1397" s="13">
        <f t="shared" si="37"/>
        <v>0</v>
      </c>
    </row>
    <row r="1398" spans="1:7" x14ac:dyDescent="0.25">
      <c r="A1398" s="3"/>
      <c r="B1398" s="8"/>
      <c r="C1398" s="1" t="s">
        <v>2303</v>
      </c>
      <c r="D1398" s="8"/>
      <c r="E1398" s="8"/>
      <c r="F1398" s="13"/>
      <c r="G1398" s="13" t="str">
        <f t="shared" si="37"/>
        <v/>
      </c>
    </row>
    <row r="1399" spans="1:7" x14ac:dyDescent="0.25">
      <c r="A1399" s="3"/>
      <c r="B1399" s="8"/>
      <c r="C1399" s="1" t="s">
        <v>2295</v>
      </c>
      <c r="D1399" s="8"/>
      <c r="E1399" s="8"/>
      <c r="F1399" s="13"/>
      <c r="G1399" s="13" t="str">
        <f t="shared" si="37"/>
        <v/>
      </c>
    </row>
    <row r="1400" spans="1:7" x14ac:dyDescent="0.25">
      <c r="A1400" s="3"/>
      <c r="B1400" s="8"/>
      <c r="C1400" s="1" t="s">
        <v>2296</v>
      </c>
      <c r="D1400" s="8"/>
      <c r="E1400" s="8"/>
      <c r="F1400" s="13"/>
      <c r="G1400" s="13" t="str">
        <f t="shared" si="37"/>
        <v/>
      </c>
    </row>
    <row r="1401" spans="1:7" x14ac:dyDescent="0.25">
      <c r="A1401" s="3"/>
      <c r="B1401" s="8"/>
      <c r="C1401" s="1" t="s">
        <v>2297</v>
      </c>
      <c r="D1401" s="8"/>
      <c r="E1401" s="8"/>
      <c r="F1401" s="13"/>
      <c r="G1401" s="13" t="str">
        <f t="shared" si="37"/>
        <v/>
      </c>
    </row>
    <row r="1402" spans="1:7" x14ac:dyDescent="0.25">
      <c r="A1402" s="3"/>
      <c r="B1402" s="8"/>
      <c r="C1402" s="1"/>
      <c r="D1402" s="8"/>
      <c r="E1402" s="8"/>
      <c r="F1402" s="13"/>
      <c r="G1402" s="13" t="str">
        <f t="shared" si="37"/>
        <v/>
      </c>
    </row>
    <row r="1403" spans="1:7" x14ac:dyDescent="0.25">
      <c r="A1403" s="3"/>
      <c r="B1403" s="8"/>
      <c r="C1403" s="18" t="s">
        <v>2304</v>
      </c>
      <c r="D1403" s="8"/>
      <c r="E1403" s="8"/>
      <c r="F1403" s="13"/>
      <c r="G1403" s="13" t="str">
        <f t="shared" si="37"/>
        <v/>
      </c>
    </row>
    <row r="1404" spans="1:7" x14ac:dyDescent="0.25">
      <c r="A1404" s="3"/>
      <c r="B1404" s="8"/>
      <c r="C1404" s="1"/>
      <c r="D1404" s="8"/>
      <c r="E1404" s="8"/>
      <c r="F1404" s="13"/>
      <c r="G1404" s="13" t="str">
        <f t="shared" si="37"/>
        <v/>
      </c>
    </row>
    <row r="1405" spans="1:7" x14ac:dyDescent="0.25">
      <c r="A1405" s="3">
        <v>52</v>
      </c>
      <c r="B1405" s="8"/>
      <c r="C1405" s="1" t="s">
        <v>2305</v>
      </c>
      <c r="D1405" s="8" t="s">
        <v>252</v>
      </c>
      <c r="E1405" s="8">
        <v>2</v>
      </c>
      <c r="F1405" s="13">
        <v>0</v>
      </c>
      <c r="G1405" s="13">
        <f t="shared" si="37"/>
        <v>0</v>
      </c>
    </row>
    <row r="1406" spans="1:7" x14ac:dyDescent="0.25">
      <c r="A1406" s="3"/>
      <c r="B1406" s="8"/>
      <c r="C1406" s="1" t="s">
        <v>2306</v>
      </c>
      <c r="D1406" s="8"/>
      <c r="E1406" s="8"/>
      <c r="F1406" s="13"/>
      <c r="G1406" s="13" t="str">
        <f t="shared" si="37"/>
        <v/>
      </c>
    </row>
    <row r="1407" spans="1:7" x14ac:dyDescent="0.25">
      <c r="A1407" s="3"/>
      <c r="B1407" s="8"/>
      <c r="C1407" s="1" t="s">
        <v>2307</v>
      </c>
      <c r="D1407" s="8"/>
      <c r="E1407" s="8"/>
      <c r="F1407" s="13"/>
      <c r="G1407" s="13" t="str">
        <f t="shared" si="37"/>
        <v/>
      </c>
    </row>
    <row r="1408" spans="1:7" x14ac:dyDescent="0.25">
      <c r="A1408" s="3"/>
      <c r="B1408" s="8"/>
      <c r="C1408" s="1" t="s">
        <v>2308</v>
      </c>
      <c r="D1408" s="8"/>
      <c r="E1408" s="8"/>
      <c r="F1408" s="13"/>
      <c r="G1408" s="13" t="str">
        <f t="shared" si="37"/>
        <v/>
      </c>
    </row>
    <row r="1409" spans="1:7" x14ac:dyDescent="0.25">
      <c r="A1409" s="3"/>
      <c r="B1409" s="8"/>
      <c r="C1409" s="1"/>
      <c r="D1409" s="8"/>
      <c r="E1409" s="8"/>
      <c r="F1409" s="13"/>
      <c r="G1409" s="13" t="str">
        <f t="shared" si="37"/>
        <v/>
      </c>
    </row>
    <row r="1410" spans="1:7" x14ac:dyDescent="0.25">
      <c r="A1410" s="3"/>
      <c r="B1410" s="8"/>
      <c r="C1410" s="18" t="s">
        <v>2309</v>
      </c>
      <c r="D1410" s="8"/>
      <c r="E1410" s="8"/>
      <c r="F1410" s="13"/>
      <c r="G1410" s="13" t="str">
        <f t="shared" si="37"/>
        <v/>
      </c>
    </row>
    <row r="1411" spans="1:7" x14ac:dyDescent="0.25">
      <c r="A1411" s="3"/>
      <c r="B1411" s="8"/>
      <c r="C1411" s="1"/>
      <c r="D1411" s="8"/>
      <c r="E1411" s="8"/>
      <c r="F1411" s="13"/>
      <c r="G1411" s="13" t="str">
        <f t="shared" si="37"/>
        <v/>
      </c>
    </row>
    <row r="1412" spans="1:7" x14ac:dyDescent="0.25">
      <c r="A1412" s="3">
        <v>53</v>
      </c>
      <c r="B1412" s="8"/>
      <c r="C1412" s="1" t="s">
        <v>2310</v>
      </c>
      <c r="D1412" s="8" t="s">
        <v>13</v>
      </c>
      <c r="E1412" s="8">
        <v>1</v>
      </c>
      <c r="F1412" s="13">
        <v>0</v>
      </c>
      <c r="G1412" s="13">
        <f t="shared" si="37"/>
        <v>0</v>
      </c>
    </row>
    <row r="1413" spans="1:7" x14ac:dyDescent="0.25">
      <c r="A1413" s="3"/>
      <c r="B1413" s="8"/>
      <c r="C1413" s="1" t="s">
        <v>2311</v>
      </c>
      <c r="D1413" s="8"/>
      <c r="E1413" s="8"/>
      <c r="F1413" s="13"/>
      <c r="G1413" s="13" t="str">
        <f t="shared" si="37"/>
        <v/>
      </c>
    </row>
    <row r="1414" spans="1:7" x14ac:dyDescent="0.25">
      <c r="A1414" s="3"/>
      <c r="B1414" s="8"/>
      <c r="C1414" s="1" t="s">
        <v>2312</v>
      </c>
      <c r="D1414" s="8"/>
      <c r="E1414" s="8"/>
      <c r="F1414" s="13"/>
      <c r="G1414" s="13" t="str">
        <f t="shared" si="37"/>
        <v/>
      </c>
    </row>
    <row r="1415" spans="1:7" x14ac:dyDescent="0.25">
      <c r="A1415" s="3"/>
      <c r="B1415" s="8"/>
      <c r="C1415" s="1" t="s">
        <v>2313</v>
      </c>
      <c r="D1415" s="8"/>
      <c r="E1415" s="8"/>
      <c r="F1415" s="13"/>
      <c r="G1415" s="13" t="str">
        <f t="shared" si="37"/>
        <v/>
      </c>
    </row>
    <row r="1416" spans="1:7" x14ac:dyDescent="0.25">
      <c r="A1416" s="3"/>
      <c r="B1416" s="8"/>
      <c r="C1416" s="1" t="s">
        <v>2314</v>
      </c>
      <c r="D1416" s="8"/>
      <c r="E1416" s="8"/>
      <c r="F1416" s="13"/>
      <c r="G1416" s="13" t="str">
        <f t="shared" si="37"/>
        <v/>
      </c>
    </row>
    <row r="1417" spans="1:7" x14ac:dyDescent="0.25">
      <c r="A1417" s="3"/>
      <c r="B1417" s="8"/>
      <c r="C1417" s="1" t="s">
        <v>2315</v>
      </c>
      <c r="D1417" s="8"/>
      <c r="E1417" s="8"/>
      <c r="F1417" s="13"/>
      <c r="G1417" s="13" t="str">
        <f t="shared" si="37"/>
        <v/>
      </c>
    </row>
    <row r="1418" spans="1:7" x14ac:dyDescent="0.25">
      <c r="A1418" s="3"/>
      <c r="B1418" s="8"/>
      <c r="C1418" s="1"/>
      <c r="D1418" s="8"/>
      <c r="E1418" s="8"/>
      <c r="F1418" s="13"/>
      <c r="G1418" s="13" t="str">
        <f t="shared" si="36"/>
        <v/>
      </c>
    </row>
    <row r="1419" spans="1:7" x14ac:dyDescent="0.25">
      <c r="A1419" s="3"/>
      <c r="B1419" s="8"/>
      <c r="C1419" s="1"/>
      <c r="D1419" s="8"/>
      <c r="E1419" s="8"/>
      <c r="F1419" s="13"/>
      <c r="G1419" s="13" t="str">
        <f t="shared" si="36"/>
        <v/>
      </c>
    </row>
    <row r="1420" spans="1:7" x14ac:dyDescent="0.25">
      <c r="A1420" s="3"/>
      <c r="B1420" s="8"/>
      <c r="C1420" s="1"/>
      <c r="D1420" s="8"/>
      <c r="E1420" s="8"/>
      <c r="F1420" s="13"/>
      <c r="G1420" s="13" t="str">
        <f>IFERROR(IF(E1420&gt;0,((F1420)*E1420),""),"")</f>
        <v/>
      </c>
    </row>
    <row r="1421" spans="1:7" x14ac:dyDescent="0.25">
      <c r="A1421" s="4"/>
      <c r="B1421" s="4"/>
      <c r="C1421" s="160" t="s">
        <v>1744</v>
      </c>
      <c r="D1421" s="161"/>
      <c r="E1421" s="161"/>
      <c r="F1421" s="162"/>
      <c r="G1421" s="14">
        <f>SUM(G1374:G1420)</f>
        <v>0</v>
      </c>
    </row>
    <row r="1422" spans="1:7" ht="30" x14ac:dyDescent="0.25">
      <c r="A1422" s="2" t="s">
        <v>0</v>
      </c>
      <c r="B1422" s="2" t="s">
        <v>1</v>
      </c>
      <c r="C1422" s="2" t="s">
        <v>6</v>
      </c>
      <c r="D1422" s="2" t="s">
        <v>2</v>
      </c>
      <c r="E1422" s="2" t="s">
        <v>3</v>
      </c>
      <c r="F1422" s="12" t="s">
        <v>4</v>
      </c>
      <c r="G1422" s="12" t="s">
        <v>5</v>
      </c>
    </row>
    <row r="1423" spans="1:7" x14ac:dyDescent="0.25">
      <c r="A1423" s="19"/>
      <c r="B1423" s="22"/>
      <c r="C1423" s="20" t="s">
        <v>2316</v>
      </c>
      <c r="D1423" s="20"/>
      <c r="E1423" s="20"/>
      <c r="F1423" s="20"/>
      <c r="G1423" s="21"/>
    </row>
    <row r="1424" spans="1:7" x14ac:dyDescent="0.25">
      <c r="A1424" s="3"/>
      <c r="B1424" s="8"/>
      <c r="C1424" s="18" t="s">
        <v>2317</v>
      </c>
      <c r="D1424" s="8"/>
      <c r="E1424" s="8"/>
      <c r="F1424" s="13"/>
      <c r="G1424" s="13" t="str">
        <f>IFERROR(IF(E1424&gt;0,((F1424)*E1424),""),"")</f>
        <v/>
      </c>
    </row>
    <row r="1425" spans="1:7" x14ac:dyDescent="0.25">
      <c r="A1425" s="3"/>
      <c r="B1425" s="8"/>
      <c r="C1425" s="1"/>
      <c r="D1425" s="8"/>
      <c r="E1425" s="8"/>
      <c r="F1425" s="13"/>
      <c r="G1425" s="13" t="str">
        <f t="shared" ref="G1425:G1468" si="38">IFERROR(IF(E1425&gt;0,((F1425)*E1425),""),"")</f>
        <v/>
      </c>
    </row>
    <row r="1426" spans="1:7" x14ac:dyDescent="0.25">
      <c r="A1426" s="3"/>
      <c r="B1426" s="8"/>
      <c r="C1426" s="18" t="s">
        <v>1334</v>
      </c>
      <c r="D1426" s="8"/>
      <c r="E1426" s="8"/>
      <c r="F1426" s="13"/>
      <c r="G1426" s="13" t="str">
        <f t="shared" si="38"/>
        <v/>
      </c>
    </row>
    <row r="1427" spans="1:7" x14ac:dyDescent="0.25">
      <c r="A1427" s="3"/>
      <c r="B1427" s="8"/>
      <c r="C1427" s="18"/>
      <c r="D1427" s="8"/>
      <c r="E1427" s="8"/>
      <c r="F1427" s="13"/>
      <c r="G1427" s="13" t="str">
        <f t="shared" si="38"/>
        <v/>
      </c>
    </row>
    <row r="1428" spans="1:7" x14ac:dyDescent="0.25">
      <c r="A1428" s="3"/>
      <c r="B1428" s="8"/>
      <c r="C1428" s="18" t="s">
        <v>2318</v>
      </c>
      <c r="D1428" s="8"/>
      <c r="E1428" s="8"/>
      <c r="F1428" s="13"/>
      <c r="G1428" s="13" t="str">
        <f t="shared" si="38"/>
        <v/>
      </c>
    </row>
    <row r="1429" spans="1:7" x14ac:dyDescent="0.25">
      <c r="A1429" s="3"/>
      <c r="B1429" s="8"/>
      <c r="C1429" s="1"/>
      <c r="D1429" s="8"/>
      <c r="E1429" s="8"/>
      <c r="F1429" s="13"/>
      <c r="G1429" s="13" t="str">
        <f t="shared" si="38"/>
        <v/>
      </c>
    </row>
    <row r="1430" spans="1:7" x14ac:dyDescent="0.25">
      <c r="A1430" s="3"/>
      <c r="B1430" s="8"/>
      <c r="C1430" s="18" t="s">
        <v>2319</v>
      </c>
      <c r="D1430" s="8"/>
      <c r="E1430" s="8"/>
      <c r="F1430" s="13"/>
      <c r="G1430" s="13" t="str">
        <f t="shared" si="38"/>
        <v/>
      </c>
    </row>
    <row r="1431" spans="1:7" x14ac:dyDescent="0.25">
      <c r="A1431" s="3"/>
      <c r="B1431" s="8"/>
      <c r="C1431" s="18" t="s">
        <v>1341</v>
      </c>
      <c r="D1431" s="8"/>
      <c r="E1431" s="8"/>
      <c r="F1431" s="13"/>
      <c r="G1431" s="13" t="str">
        <f t="shared" si="38"/>
        <v/>
      </c>
    </row>
    <row r="1432" spans="1:7" x14ac:dyDescent="0.25">
      <c r="A1432" s="3"/>
      <c r="B1432" s="8"/>
      <c r="C1432" s="18" t="s">
        <v>1342</v>
      </c>
      <c r="D1432" s="8"/>
      <c r="E1432" s="8"/>
      <c r="F1432" s="13"/>
      <c r="G1432" s="13" t="str">
        <f t="shared" si="38"/>
        <v/>
      </c>
    </row>
    <row r="1433" spans="1:7" x14ac:dyDescent="0.25">
      <c r="A1433" s="3"/>
      <c r="B1433" s="8"/>
      <c r="C1433" s="18" t="s">
        <v>2320</v>
      </c>
      <c r="D1433" s="8"/>
      <c r="E1433" s="8"/>
      <c r="F1433" s="13"/>
      <c r="G1433" s="13" t="str">
        <f t="shared" si="38"/>
        <v/>
      </c>
    </row>
    <row r="1434" spans="1:7" x14ac:dyDescent="0.25">
      <c r="A1434" s="3"/>
      <c r="B1434" s="8"/>
      <c r="C1434" s="1"/>
      <c r="D1434" s="8"/>
      <c r="E1434" s="8"/>
      <c r="F1434" s="13"/>
      <c r="G1434" s="13" t="str">
        <f t="shared" si="38"/>
        <v/>
      </c>
    </row>
    <row r="1435" spans="1:7" x14ac:dyDescent="0.25">
      <c r="A1435" s="3"/>
      <c r="B1435" s="8"/>
      <c r="C1435" s="18" t="s">
        <v>2321</v>
      </c>
      <c r="D1435" s="8"/>
      <c r="E1435" s="8"/>
      <c r="F1435" s="13"/>
      <c r="G1435" s="13" t="str">
        <f t="shared" si="38"/>
        <v/>
      </c>
    </row>
    <row r="1436" spans="1:7" x14ac:dyDescent="0.25">
      <c r="A1436" s="3"/>
      <c r="B1436" s="8"/>
      <c r="C1436" s="1"/>
      <c r="D1436" s="8"/>
      <c r="E1436" s="8"/>
      <c r="F1436" s="13"/>
      <c r="G1436" s="13" t="str">
        <f t="shared" si="38"/>
        <v/>
      </c>
    </row>
    <row r="1437" spans="1:7" x14ac:dyDescent="0.25">
      <c r="A1437" s="3"/>
      <c r="B1437" s="8"/>
      <c r="C1437" s="18" t="s">
        <v>2322</v>
      </c>
      <c r="D1437" s="8"/>
      <c r="E1437" s="8"/>
      <c r="F1437" s="13"/>
      <c r="G1437" s="13" t="str">
        <f t="shared" si="38"/>
        <v/>
      </c>
    </row>
    <row r="1438" spans="1:7" x14ac:dyDescent="0.25">
      <c r="A1438" s="3"/>
      <c r="B1438" s="8"/>
      <c r="C1438" s="18" t="s">
        <v>2323</v>
      </c>
      <c r="D1438" s="8"/>
      <c r="E1438" s="8"/>
      <c r="F1438" s="13"/>
      <c r="G1438" s="13" t="str">
        <f t="shared" si="38"/>
        <v/>
      </c>
    </row>
    <row r="1439" spans="1:7" x14ac:dyDescent="0.25">
      <c r="A1439" s="3"/>
      <c r="B1439" s="8"/>
      <c r="C1439" s="18"/>
      <c r="D1439" s="8"/>
      <c r="E1439" s="8"/>
      <c r="F1439" s="13"/>
      <c r="G1439" s="13" t="str">
        <f t="shared" si="38"/>
        <v/>
      </c>
    </row>
    <row r="1440" spans="1:7" x14ac:dyDescent="0.25">
      <c r="A1440" s="3"/>
      <c r="B1440" s="8"/>
      <c r="C1440" s="18" t="s">
        <v>2324</v>
      </c>
      <c r="D1440" s="8"/>
      <c r="E1440" s="8"/>
      <c r="F1440" s="13"/>
      <c r="G1440" s="13" t="str">
        <f t="shared" si="38"/>
        <v/>
      </c>
    </row>
    <row r="1441" spans="1:7" x14ac:dyDescent="0.25">
      <c r="A1441" s="3"/>
      <c r="B1441" s="8"/>
      <c r="C1441" s="18" t="s">
        <v>2325</v>
      </c>
      <c r="D1441" s="8"/>
      <c r="E1441" s="8"/>
      <c r="F1441" s="13"/>
      <c r="G1441" s="13" t="str">
        <f t="shared" si="38"/>
        <v/>
      </c>
    </row>
    <row r="1442" spans="1:7" x14ac:dyDescent="0.25">
      <c r="A1442" s="3"/>
      <c r="B1442" s="8"/>
      <c r="C1442" s="18" t="s">
        <v>2326</v>
      </c>
      <c r="D1442" s="8"/>
      <c r="E1442" s="8"/>
      <c r="F1442" s="13"/>
      <c r="G1442" s="13" t="str">
        <f t="shared" si="38"/>
        <v/>
      </c>
    </row>
    <row r="1443" spans="1:7" x14ac:dyDescent="0.25">
      <c r="A1443" s="3"/>
      <c r="B1443" s="8"/>
      <c r="C1443" s="1"/>
      <c r="D1443" s="8"/>
      <c r="E1443" s="8"/>
      <c r="F1443" s="13"/>
      <c r="G1443" s="13" t="str">
        <f t="shared" si="38"/>
        <v/>
      </c>
    </row>
    <row r="1444" spans="1:7" x14ac:dyDescent="0.25">
      <c r="A1444" s="3"/>
      <c r="B1444" s="8"/>
      <c r="C1444" s="18" t="s">
        <v>2327</v>
      </c>
      <c r="D1444" s="8"/>
      <c r="E1444" s="8"/>
      <c r="F1444" s="13"/>
      <c r="G1444" s="13" t="str">
        <f t="shared" si="38"/>
        <v/>
      </c>
    </row>
    <row r="1445" spans="1:7" x14ac:dyDescent="0.25">
      <c r="A1445" s="3"/>
      <c r="B1445" s="8"/>
      <c r="C1445" s="18" t="s">
        <v>2328</v>
      </c>
      <c r="D1445" s="8"/>
      <c r="E1445" s="8"/>
      <c r="F1445" s="13"/>
      <c r="G1445" s="13" t="str">
        <f t="shared" si="38"/>
        <v/>
      </c>
    </row>
    <row r="1446" spans="1:7" x14ac:dyDescent="0.25">
      <c r="A1446" s="3"/>
      <c r="B1446" s="8"/>
      <c r="C1446" s="18" t="s">
        <v>2329</v>
      </c>
      <c r="D1446" s="8"/>
      <c r="E1446" s="8"/>
      <c r="F1446" s="13"/>
      <c r="G1446" s="13" t="str">
        <f t="shared" si="38"/>
        <v/>
      </c>
    </row>
    <row r="1447" spans="1:7" x14ac:dyDescent="0.25">
      <c r="A1447" s="3"/>
      <c r="B1447" s="8"/>
      <c r="C1447" s="18" t="s">
        <v>2330</v>
      </c>
      <c r="D1447" s="8"/>
      <c r="E1447" s="8"/>
      <c r="F1447" s="13"/>
      <c r="G1447" s="13" t="str">
        <f t="shared" si="38"/>
        <v/>
      </c>
    </row>
    <row r="1448" spans="1:7" x14ac:dyDescent="0.25">
      <c r="A1448" s="3"/>
      <c r="B1448" s="8"/>
      <c r="C1448" s="18" t="s">
        <v>2331</v>
      </c>
      <c r="D1448" s="8"/>
      <c r="E1448" s="8"/>
      <c r="F1448" s="13"/>
      <c r="G1448" s="13" t="str">
        <f t="shared" si="38"/>
        <v/>
      </c>
    </row>
    <row r="1449" spans="1:7" x14ac:dyDescent="0.25">
      <c r="A1449" s="3"/>
      <c r="B1449" s="8"/>
      <c r="C1449" s="1"/>
      <c r="D1449" s="8"/>
      <c r="E1449" s="8"/>
      <c r="F1449" s="13"/>
      <c r="G1449" s="13" t="str">
        <f t="shared" si="38"/>
        <v/>
      </c>
    </row>
    <row r="1450" spans="1:7" x14ac:dyDescent="0.25">
      <c r="A1450" s="3"/>
      <c r="B1450" s="8"/>
      <c r="C1450" s="18" t="s">
        <v>2332</v>
      </c>
      <c r="D1450" s="8"/>
      <c r="E1450" s="8"/>
      <c r="F1450" s="13"/>
      <c r="G1450" s="13" t="str">
        <f t="shared" si="38"/>
        <v/>
      </c>
    </row>
    <row r="1451" spans="1:7" x14ac:dyDescent="0.25">
      <c r="A1451" s="3"/>
      <c r="B1451" s="8"/>
      <c r="C1451" s="18" t="s">
        <v>1354</v>
      </c>
      <c r="D1451" s="8"/>
      <c r="E1451" s="8"/>
      <c r="F1451" s="13"/>
      <c r="G1451" s="13" t="str">
        <f t="shared" si="38"/>
        <v/>
      </c>
    </row>
    <row r="1452" spans="1:7" x14ac:dyDescent="0.25">
      <c r="A1452" s="3"/>
      <c r="B1452" s="8"/>
      <c r="C1452" s="18" t="s">
        <v>2333</v>
      </c>
      <c r="D1452" s="8"/>
      <c r="E1452" s="8"/>
      <c r="F1452" s="13"/>
      <c r="G1452" s="13" t="str">
        <f t="shared" si="38"/>
        <v/>
      </c>
    </row>
    <row r="1453" spans="1:7" x14ac:dyDescent="0.25">
      <c r="A1453" s="3"/>
      <c r="B1453" s="8"/>
      <c r="C1453" s="18" t="s">
        <v>2334</v>
      </c>
      <c r="D1453" s="8"/>
      <c r="E1453" s="8"/>
      <c r="F1453" s="13"/>
      <c r="G1453" s="13" t="str">
        <f t="shared" si="38"/>
        <v/>
      </c>
    </row>
    <row r="1454" spans="1:7" x14ac:dyDescent="0.25">
      <c r="A1454" s="3"/>
      <c r="B1454" s="8"/>
      <c r="C1454" s="18" t="s">
        <v>1357</v>
      </c>
      <c r="D1454" s="8"/>
      <c r="E1454" s="8"/>
      <c r="F1454" s="13"/>
      <c r="G1454" s="13" t="str">
        <f t="shared" si="38"/>
        <v/>
      </c>
    </row>
    <row r="1455" spans="1:7" x14ac:dyDescent="0.25">
      <c r="A1455" s="3"/>
      <c r="B1455" s="8"/>
      <c r="C1455" s="18" t="s">
        <v>1358</v>
      </c>
      <c r="D1455" s="8"/>
      <c r="E1455" s="8"/>
      <c r="F1455" s="13"/>
      <c r="G1455" s="13" t="str">
        <f t="shared" si="38"/>
        <v/>
      </c>
    </row>
    <row r="1456" spans="1:7" x14ac:dyDescent="0.25">
      <c r="A1456" s="3"/>
      <c r="B1456" s="8"/>
      <c r="C1456" s="1"/>
      <c r="D1456" s="8"/>
      <c r="E1456" s="8"/>
      <c r="F1456" s="13"/>
      <c r="G1456" s="13" t="str">
        <f t="shared" si="38"/>
        <v/>
      </c>
    </row>
    <row r="1457" spans="1:7" x14ac:dyDescent="0.25">
      <c r="A1457" s="3"/>
      <c r="B1457" s="8"/>
      <c r="C1457" s="18" t="s">
        <v>2335</v>
      </c>
      <c r="D1457" s="8"/>
      <c r="E1457" s="8"/>
      <c r="F1457" s="13"/>
      <c r="G1457" s="13" t="str">
        <f t="shared" si="38"/>
        <v/>
      </c>
    </row>
    <row r="1458" spans="1:7" x14ac:dyDescent="0.25">
      <c r="A1458" s="3"/>
      <c r="B1458" s="8"/>
      <c r="C1458" s="1"/>
      <c r="D1458" s="8"/>
      <c r="E1458" s="8"/>
      <c r="F1458" s="13"/>
      <c r="G1458" s="13" t="str">
        <f t="shared" si="38"/>
        <v/>
      </c>
    </row>
    <row r="1459" spans="1:7" x14ac:dyDescent="0.25">
      <c r="A1459" s="3"/>
      <c r="B1459" s="8"/>
      <c r="C1459" s="18" t="s">
        <v>2336</v>
      </c>
      <c r="D1459" s="8"/>
      <c r="E1459" s="8"/>
      <c r="F1459" s="13"/>
      <c r="G1459" s="13" t="str">
        <f t="shared" si="38"/>
        <v/>
      </c>
    </row>
    <row r="1460" spans="1:7" x14ac:dyDescent="0.25">
      <c r="A1460" s="3"/>
      <c r="B1460" s="8"/>
      <c r="C1460" s="18" t="s">
        <v>1360</v>
      </c>
      <c r="D1460" s="8"/>
      <c r="E1460" s="8"/>
      <c r="F1460" s="13"/>
      <c r="G1460" s="13" t="str">
        <f t="shared" si="38"/>
        <v/>
      </c>
    </row>
    <row r="1461" spans="1:7" x14ac:dyDescent="0.25">
      <c r="A1461" s="3"/>
      <c r="B1461" s="8"/>
      <c r="C1461" s="18" t="s">
        <v>1361</v>
      </c>
      <c r="D1461" s="8"/>
      <c r="E1461" s="8"/>
      <c r="F1461" s="13"/>
      <c r="G1461" s="13" t="str">
        <f t="shared" si="38"/>
        <v/>
      </c>
    </row>
    <row r="1462" spans="1:7" x14ac:dyDescent="0.25">
      <c r="A1462" s="3"/>
      <c r="B1462" s="8"/>
      <c r="C1462" s="1"/>
      <c r="D1462" s="8"/>
      <c r="E1462" s="8"/>
      <c r="F1462" s="13"/>
      <c r="G1462" s="13" t="str">
        <f t="shared" si="38"/>
        <v/>
      </c>
    </row>
    <row r="1463" spans="1:7" x14ac:dyDescent="0.25">
      <c r="A1463" s="3"/>
      <c r="B1463" s="8"/>
      <c r="C1463" s="18" t="s">
        <v>2337</v>
      </c>
      <c r="D1463" s="8"/>
      <c r="E1463" s="8"/>
      <c r="F1463" s="13"/>
      <c r="G1463" s="13" t="str">
        <f t="shared" si="38"/>
        <v/>
      </c>
    </row>
    <row r="1464" spans="1:7" x14ac:dyDescent="0.25">
      <c r="A1464" s="3"/>
      <c r="B1464" s="8"/>
      <c r="C1464" s="18"/>
      <c r="D1464" s="8"/>
      <c r="E1464" s="8"/>
      <c r="F1464" s="13"/>
      <c r="G1464" s="13" t="str">
        <f t="shared" si="38"/>
        <v/>
      </c>
    </row>
    <row r="1465" spans="1:7" x14ac:dyDescent="0.25">
      <c r="A1465" s="3"/>
      <c r="B1465" s="8"/>
      <c r="C1465" s="18" t="s">
        <v>2338</v>
      </c>
      <c r="D1465" s="8"/>
      <c r="E1465" s="8"/>
      <c r="F1465" s="13"/>
      <c r="G1465" s="13" t="str">
        <f t="shared" si="38"/>
        <v/>
      </c>
    </row>
    <row r="1466" spans="1:7" x14ac:dyDescent="0.25">
      <c r="A1466" s="3"/>
      <c r="B1466" s="8"/>
      <c r="C1466" s="18" t="s">
        <v>1363</v>
      </c>
      <c r="D1466" s="8"/>
      <c r="E1466" s="8"/>
      <c r="F1466" s="13"/>
      <c r="G1466" s="13" t="str">
        <f t="shared" si="38"/>
        <v/>
      </c>
    </row>
    <row r="1467" spans="1:7" x14ac:dyDescent="0.25">
      <c r="A1467" s="3"/>
      <c r="B1467" s="8"/>
      <c r="C1467" s="18" t="s">
        <v>2339</v>
      </c>
      <c r="D1467" s="8"/>
      <c r="E1467" s="8"/>
      <c r="F1467" s="13"/>
      <c r="G1467" s="13" t="str">
        <f t="shared" si="38"/>
        <v/>
      </c>
    </row>
    <row r="1468" spans="1:7" x14ac:dyDescent="0.25">
      <c r="A1468" s="3"/>
      <c r="B1468" s="8"/>
      <c r="C1468" s="1"/>
      <c r="D1468" s="8"/>
      <c r="E1468" s="8"/>
      <c r="F1468" s="13"/>
      <c r="G1468" s="13" t="str">
        <f t="shared" si="38"/>
        <v/>
      </c>
    </row>
    <row r="1469" spans="1:7" x14ac:dyDescent="0.25">
      <c r="A1469" s="3"/>
      <c r="B1469" s="8"/>
      <c r="C1469" s="1"/>
      <c r="D1469" s="8"/>
      <c r="E1469" s="8"/>
      <c r="F1469" s="13"/>
      <c r="G1469" s="13" t="str">
        <f>IFERROR(IF(E1469&gt;0,((F1469)*E1469),""),"")</f>
        <v/>
      </c>
    </row>
    <row r="1470" spans="1:7" x14ac:dyDescent="0.25">
      <c r="A1470" s="4"/>
      <c r="B1470" s="4"/>
      <c r="C1470" s="160" t="s">
        <v>7</v>
      </c>
      <c r="D1470" s="161"/>
      <c r="E1470" s="161"/>
      <c r="F1470" s="162"/>
      <c r="G1470" s="14">
        <f>SUM(G1423:G1469)</f>
        <v>0</v>
      </c>
    </row>
    <row r="1471" spans="1:7" ht="30" x14ac:dyDescent="0.25">
      <c r="A1471" s="2" t="s">
        <v>0</v>
      </c>
      <c r="B1471" s="2" t="s">
        <v>1</v>
      </c>
      <c r="C1471" s="2" t="s">
        <v>6</v>
      </c>
      <c r="D1471" s="2" t="s">
        <v>2</v>
      </c>
      <c r="E1471" s="2" t="s">
        <v>3</v>
      </c>
      <c r="F1471" s="12" t="s">
        <v>4</v>
      </c>
      <c r="G1471" s="12" t="s">
        <v>5</v>
      </c>
    </row>
    <row r="1472" spans="1:7" x14ac:dyDescent="0.25">
      <c r="A1472" s="5"/>
      <c r="B1472" s="4"/>
      <c r="C1472" s="160" t="s">
        <v>8</v>
      </c>
      <c r="D1472" s="161"/>
      <c r="E1472" s="161"/>
      <c r="F1472" s="162"/>
      <c r="G1472" s="15">
        <f>G1470</f>
        <v>0</v>
      </c>
    </row>
    <row r="1473" spans="1:7" x14ac:dyDescent="0.25">
      <c r="A1473" s="3"/>
      <c r="B1473" s="8"/>
      <c r="C1473" s="18" t="s">
        <v>2340</v>
      </c>
      <c r="D1473" s="8"/>
      <c r="E1473" s="8"/>
      <c r="F1473" s="13"/>
      <c r="G1473" s="13" t="str">
        <f>IFERROR(IF(E1473&gt;0,((F1473)*E1473),""),"")</f>
        <v/>
      </c>
    </row>
    <row r="1474" spans="1:7" x14ac:dyDescent="0.25">
      <c r="A1474" s="3"/>
      <c r="B1474" s="8"/>
      <c r="C1474" s="18" t="s">
        <v>2341</v>
      </c>
      <c r="D1474" s="8"/>
      <c r="E1474" s="8"/>
      <c r="F1474" s="13"/>
      <c r="G1474" s="13" t="str">
        <f t="shared" ref="G1474:G1517" si="39">IFERROR(IF(E1474&gt;0,((F1474)*E1474),""),"")</f>
        <v/>
      </c>
    </row>
    <row r="1475" spans="1:7" x14ac:dyDescent="0.25">
      <c r="A1475" s="3"/>
      <c r="B1475" s="8"/>
      <c r="C1475" s="18" t="s">
        <v>2342</v>
      </c>
      <c r="D1475" s="8"/>
      <c r="E1475" s="8"/>
      <c r="F1475" s="13"/>
      <c r="G1475" s="13" t="str">
        <f t="shared" si="39"/>
        <v/>
      </c>
    </row>
    <row r="1476" spans="1:7" x14ac:dyDescent="0.25">
      <c r="A1476" s="3"/>
      <c r="B1476" s="8"/>
      <c r="C1476" s="18"/>
      <c r="D1476" s="8"/>
      <c r="E1476" s="8"/>
      <c r="F1476" s="13"/>
      <c r="G1476" s="13" t="str">
        <f t="shared" si="39"/>
        <v/>
      </c>
    </row>
    <row r="1477" spans="1:7" x14ac:dyDescent="0.25">
      <c r="A1477" s="3"/>
      <c r="B1477" s="8"/>
      <c r="C1477" s="18" t="s">
        <v>2343</v>
      </c>
      <c r="D1477" s="8"/>
      <c r="E1477" s="8"/>
      <c r="F1477" s="13"/>
      <c r="G1477" s="13" t="str">
        <f t="shared" si="39"/>
        <v/>
      </c>
    </row>
    <row r="1478" spans="1:7" x14ac:dyDescent="0.25">
      <c r="A1478" s="3"/>
      <c r="B1478" s="8"/>
      <c r="C1478" s="1"/>
      <c r="D1478" s="8"/>
      <c r="E1478" s="8"/>
      <c r="F1478" s="13"/>
      <c r="G1478" s="13" t="str">
        <f t="shared" si="39"/>
        <v/>
      </c>
    </row>
    <row r="1479" spans="1:7" x14ac:dyDescent="0.25">
      <c r="A1479" s="3"/>
      <c r="B1479" s="8"/>
      <c r="C1479" s="18" t="s">
        <v>1367</v>
      </c>
      <c r="D1479" s="8"/>
      <c r="E1479" s="8"/>
      <c r="F1479" s="13"/>
      <c r="G1479" s="13" t="str">
        <f t="shared" si="39"/>
        <v/>
      </c>
    </row>
    <row r="1480" spans="1:7" x14ac:dyDescent="0.25">
      <c r="A1480" s="3"/>
      <c r="B1480" s="8"/>
      <c r="C1480" s="18" t="s">
        <v>1368</v>
      </c>
      <c r="D1480" s="8"/>
      <c r="E1480" s="8"/>
      <c r="F1480" s="13"/>
      <c r="G1480" s="13" t="str">
        <f t="shared" si="39"/>
        <v/>
      </c>
    </row>
    <row r="1481" spans="1:7" x14ac:dyDescent="0.25">
      <c r="A1481" s="3"/>
      <c r="B1481" s="8"/>
      <c r="C1481" s="18"/>
      <c r="D1481" s="8"/>
      <c r="E1481" s="8"/>
      <c r="F1481" s="13"/>
      <c r="G1481" s="13" t="str">
        <f t="shared" si="39"/>
        <v/>
      </c>
    </row>
    <row r="1482" spans="1:7" x14ac:dyDescent="0.25">
      <c r="A1482" s="3"/>
      <c r="B1482" s="8"/>
      <c r="C1482" s="18" t="s">
        <v>2344</v>
      </c>
      <c r="D1482" s="8"/>
      <c r="E1482" s="8"/>
      <c r="F1482" s="13"/>
      <c r="G1482" s="13" t="str">
        <f t="shared" si="39"/>
        <v/>
      </c>
    </row>
    <row r="1483" spans="1:7" x14ac:dyDescent="0.25">
      <c r="A1483" s="3"/>
      <c r="B1483" s="8"/>
      <c r="C1483" s="18" t="s">
        <v>1370</v>
      </c>
      <c r="D1483" s="8"/>
      <c r="E1483" s="8"/>
      <c r="F1483" s="13"/>
      <c r="G1483" s="13" t="str">
        <f t="shared" si="39"/>
        <v/>
      </c>
    </row>
    <row r="1484" spans="1:7" x14ac:dyDescent="0.25">
      <c r="A1484" s="3"/>
      <c r="B1484" s="8"/>
      <c r="C1484" s="18" t="s">
        <v>2345</v>
      </c>
      <c r="D1484" s="8"/>
      <c r="E1484" s="8"/>
      <c r="F1484" s="13"/>
      <c r="G1484" s="13" t="str">
        <f t="shared" si="39"/>
        <v/>
      </c>
    </row>
    <row r="1485" spans="1:7" x14ac:dyDescent="0.25">
      <c r="A1485" s="3"/>
      <c r="B1485" s="8"/>
      <c r="C1485" s="18" t="s">
        <v>2346</v>
      </c>
      <c r="D1485" s="8"/>
      <c r="E1485" s="8"/>
      <c r="F1485" s="13"/>
      <c r="G1485" s="13" t="str">
        <f t="shared" si="39"/>
        <v/>
      </c>
    </row>
    <row r="1486" spans="1:7" x14ac:dyDescent="0.25">
      <c r="A1486" s="3"/>
      <c r="B1486" s="8"/>
      <c r="C1486" s="18" t="s">
        <v>1373</v>
      </c>
      <c r="D1486" s="8"/>
      <c r="E1486" s="8"/>
      <c r="F1486" s="13"/>
      <c r="G1486" s="13" t="str">
        <f t="shared" si="39"/>
        <v/>
      </c>
    </row>
    <row r="1487" spans="1:7" x14ac:dyDescent="0.25">
      <c r="A1487" s="3"/>
      <c r="B1487" s="8"/>
      <c r="C1487" s="18"/>
      <c r="D1487" s="8"/>
      <c r="E1487" s="8"/>
      <c r="F1487" s="13"/>
      <c r="G1487" s="13" t="str">
        <f t="shared" si="39"/>
        <v/>
      </c>
    </row>
    <row r="1488" spans="1:7" x14ac:dyDescent="0.25">
      <c r="A1488" s="3"/>
      <c r="B1488" s="8"/>
      <c r="C1488" s="18" t="s">
        <v>2347</v>
      </c>
      <c r="D1488" s="8"/>
      <c r="E1488" s="8"/>
      <c r="F1488" s="13"/>
      <c r="G1488" s="13" t="str">
        <f t="shared" si="39"/>
        <v/>
      </c>
    </row>
    <row r="1489" spans="1:7" x14ac:dyDescent="0.25">
      <c r="A1489" s="3"/>
      <c r="B1489" s="8"/>
      <c r="C1489" s="18" t="s">
        <v>2348</v>
      </c>
      <c r="D1489" s="8"/>
      <c r="E1489" s="8"/>
      <c r="F1489" s="13"/>
      <c r="G1489" s="13" t="str">
        <f t="shared" si="39"/>
        <v/>
      </c>
    </row>
    <row r="1490" spans="1:7" x14ac:dyDescent="0.25">
      <c r="A1490" s="3"/>
      <c r="B1490" s="8"/>
      <c r="C1490" s="18" t="s">
        <v>2349</v>
      </c>
      <c r="D1490" s="8"/>
      <c r="E1490" s="8"/>
      <c r="F1490" s="13"/>
      <c r="G1490" s="13" t="str">
        <f t="shared" si="39"/>
        <v/>
      </c>
    </row>
    <row r="1491" spans="1:7" x14ac:dyDescent="0.25">
      <c r="A1491" s="3"/>
      <c r="B1491" s="8"/>
      <c r="C1491" s="18" t="s">
        <v>2350</v>
      </c>
      <c r="D1491" s="8"/>
      <c r="E1491" s="8"/>
      <c r="F1491" s="13"/>
      <c r="G1491" s="13" t="str">
        <f t="shared" si="39"/>
        <v/>
      </c>
    </row>
    <row r="1492" spans="1:7" x14ac:dyDescent="0.25">
      <c r="A1492" s="3"/>
      <c r="B1492" s="8"/>
      <c r="C1492" s="18" t="s">
        <v>2351</v>
      </c>
      <c r="D1492" s="8"/>
      <c r="E1492" s="8"/>
      <c r="F1492" s="13"/>
      <c r="G1492" s="13" t="str">
        <f t="shared" si="39"/>
        <v/>
      </c>
    </row>
    <row r="1493" spans="1:7" x14ac:dyDescent="0.25">
      <c r="A1493" s="3"/>
      <c r="B1493" s="8"/>
      <c r="C1493" s="1"/>
      <c r="D1493" s="8"/>
      <c r="E1493" s="8"/>
      <c r="F1493" s="13"/>
      <c r="G1493" s="13" t="str">
        <f t="shared" si="39"/>
        <v/>
      </c>
    </row>
    <row r="1494" spans="1:7" x14ac:dyDescent="0.25">
      <c r="A1494" s="3"/>
      <c r="B1494" s="8"/>
      <c r="C1494" s="18" t="s">
        <v>1379</v>
      </c>
      <c r="D1494" s="8"/>
      <c r="E1494" s="8"/>
      <c r="F1494" s="13"/>
      <c r="G1494" s="13" t="str">
        <f t="shared" si="39"/>
        <v/>
      </c>
    </row>
    <row r="1495" spans="1:7" x14ac:dyDescent="0.25">
      <c r="A1495" s="3"/>
      <c r="B1495" s="8"/>
      <c r="C1495" s="18" t="s">
        <v>1380</v>
      </c>
      <c r="D1495" s="8"/>
      <c r="E1495" s="8"/>
      <c r="F1495" s="13"/>
      <c r="G1495" s="13" t="str">
        <f t="shared" si="39"/>
        <v/>
      </c>
    </row>
    <row r="1496" spans="1:7" x14ac:dyDescent="0.25">
      <c r="A1496" s="3"/>
      <c r="B1496" s="8"/>
      <c r="C1496" s="18" t="s">
        <v>1381</v>
      </c>
      <c r="D1496" s="8"/>
      <c r="E1496" s="8"/>
      <c r="F1496" s="13"/>
      <c r="G1496" s="13" t="str">
        <f t="shared" si="39"/>
        <v/>
      </c>
    </row>
    <row r="1497" spans="1:7" x14ac:dyDescent="0.25">
      <c r="A1497" s="3"/>
      <c r="B1497" s="8"/>
      <c r="C1497" s="18" t="s">
        <v>1382</v>
      </c>
      <c r="D1497" s="8"/>
      <c r="E1497" s="8"/>
      <c r="F1497" s="13"/>
      <c r="G1497" s="13" t="str">
        <f t="shared" si="39"/>
        <v/>
      </c>
    </row>
    <row r="1498" spans="1:7" x14ac:dyDescent="0.25">
      <c r="A1498" s="3"/>
      <c r="B1498" s="8"/>
      <c r="C1498" s="1"/>
      <c r="D1498" s="8"/>
      <c r="E1498" s="8"/>
      <c r="F1498" s="13"/>
      <c r="G1498" s="13" t="str">
        <f t="shared" si="39"/>
        <v/>
      </c>
    </row>
    <row r="1499" spans="1:7" x14ac:dyDescent="0.25">
      <c r="A1499" s="3"/>
      <c r="B1499" s="8"/>
      <c r="C1499" s="18" t="s">
        <v>1383</v>
      </c>
      <c r="D1499" s="8"/>
      <c r="E1499" s="8"/>
      <c r="F1499" s="13"/>
      <c r="G1499" s="13" t="str">
        <f t="shared" si="39"/>
        <v/>
      </c>
    </row>
    <row r="1500" spans="1:7" x14ac:dyDescent="0.25">
      <c r="A1500" s="3"/>
      <c r="B1500" s="8"/>
      <c r="C1500" s="18" t="s">
        <v>2352</v>
      </c>
      <c r="D1500" s="8"/>
      <c r="E1500" s="8"/>
      <c r="F1500" s="13"/>
      <c r="G1500" s="13" t="str">
        <f t="shared" si="39"/>
        <v/>
      </c>
    </row>
    <row r="1501" spans="1:7" x14ac:dyDescent="0.25">
      <c r="A1501" s="3"/>
      <c r="B1501" s="8"/>
      <c r="C1501" s="18" t="s">
        <v>1386</v>
      </c>
      <c r="D1501" s="8"/>
      <c r="E1501" s="8"/>
      <c r="F1501" s="13"/>
      <c r="G1501" s="13" t="str">
        <f t="shared" si="39"/>
        <v/>
      </c>
    </row>
    <row r="1502" spans="1:7" x14ac:dyDescent="0.25">
      <c r="A1502" s="3"/>
      <c r="B1502" s="8"/>
      <c r="C1502" s="18" t="s">
        <v>1385</v>
      </c>
      <c r="D1502" s="8"/>
      <c r="E1502" s="8"/>
      <c r="F1502" s="13"/>
      <c r="G1502" s="13" t="str">
        <f t="shared" si="39"/>
        <v/>
      </c>
    </row>
    <row r="1503" spans="1:7" x14ac:dyDescent="0.25">
      <c r="A1503" s="3"/>
      <c r="B1503" s="8"/>
      <c r="C1503" s="1"/>
      <c r="D1503" s="8"/>
      <c r="E1503" s="8"/>
      <c r="F1503" s="13"/>
      <c r="G1503" s="13" t="str">
        <f t="shared" si="39"/>
        <v/>
      </c>
    </row>
    <row r="1504" spans="1:7" x14ac:dyDescent="0.25">
      <c r="A1504" s="3"/>
      <c r="B1504" s="8"/>
      <c r="C1504" s="18" t="s">
        <v>2353</v>
      </c>
      <c r="D1504" s="8"/>
      <c r="E1504" s="8"/>
      <c r="F1504" s="13"/>
      <c r="G1504" s="13" t="str">
        <f t="shared" si="39"/>
        <v/>
      </c>
    </row>
    <row r="1505" spans="1:7" x14ac:dyDescent="0.25">
      <c r="A1505" s="3"/>
      <c r="B1505" s="8"/>
      <c r="C1505" s="1"/>
      <c r="D1505" s="8"/>
      <c r="E1505" s="8"/>
      <c r="F1505" s="13"/>
      <c r="G1505" s="13" t="str">
        <f t="shared" si="39"/>
        <v/>
      </c>
    </row>
    <row r="1506" spans="1:7" x14ac:dyDescent="0.25">
      <c r="A1506" s="3"/>
      <c r="B1506" s="8"/>
      <c r="C1506" s="18" t="s">
        <v>2354</v>
      </c>
      <c r="D1506" s="8"/>
      <c r="E1506" s="8"/>
      <c r="F1506" s="13"/>
      <c r="G1506" s="13" t="str">
        <f t="shared" si="39"/>
        <v/>
      </c>
    </row>
    <row r="1507" spans="1:7" x14ac:dyDescent="0.25">
      <c r="A1507" s="3"/>
      <c r="B1507" s="8"/>
      <c r="C1507" s="1"/>
      <c r="D1507" s="8"/>
      <c r="E1507" s="8"/>
      <c r="F1507" s="13"/>
      <c r="G1507" s="13" t="str">
        <f t="shared" si="39"/>
        <v/>
      </c>
    </row>
    <row r="1508" spans="1:7" x14ac:dyDescent="0.25">
      <c r="A1508" s="3"/>
      <c r="B1508" s="8"/>
      <c r="C1508" s="18" t="s">
        <v>2355</v>
      </c>
      <c r="D1508" s="8"/>
      <c r="E1508" s="8"/>
      <c r="F1508" s="13"/>
      <c r="G1508" s="13" t="str">
        <f t="shared" si="39"/>
        <v/>
      </c>
    </row>
    <row r="1509" spans="1:7" x14ac:dyDescent="0.25">
      <c r="A1509" s="3"/>
      <c r="B1509" s="8"/>
      <c r="C1509" s="18" t="s">
        <v>2356</v>
      </c>
      <c r="D1509" s="8"/>
      <c r="E1509" s="8"/>
      <c r="F1509" s="13"/>
      <c r="G1509" s="13" t="str">
        <f t="shared" si="39"/>
        <v/>
      </c>
    </row>
    <row r="1510" spans="1:7" x14ac:dyDescent="0.25">
      <c r="A1510" s="3"/>
      <c r="B1510" s="8"/>
      <c r="C1510" s="18" t="s">
        <v>2357</v>
      </c>
      <c r="D1510" s="8"/>
      <c r="E1510" s="8"/>
      <c r="F1510" s="13"/>
      <c r="G1510" s="13" t="str">
        <f t="shared" si="39"/>
        <v/>
      </c>
    </row>
    <row r="1511" spans="1:7" x14ac:dyDescent="0.25">
      <c r="A1511" s="3"/>
      <c r="B1511" s="8"/>
      <c r="C1511" s="18" t="s">
        <v>2358</v>
      </c>
      <c r="D1511" s="8"/>
      <c r="E1511" s="8"/>
      <c r="F1511" s="13"/>
      <c r="G1511" s="13" t="str">
        <f t="shared" si="39"/>
        <v/>
      </c>
    </row>
    <row r="1512" spans="1:7" x14ac:dyDescent="0.25">
      <c r="A1512" s="3"/>
      <c r="B1512" s="8"/>
      <c r="C1512" s="18" t="s">
        <v>2359</v>
      </c>
      <c r="D1512" s="8"/>
      <c r="E1512" s="8"/>
      <c r="F1512" s="13"/>
      <c r="G1512" s="13" t="str">
        <f t="shared" si="39"/>
        <v/>
      </c>
    </row>
    <row r="1513" spans="1:7" x14ac:dyDescent="0.25">
      <c r="A1513" s="3"/>
      <c r="B1513" s="8"/>
      <c r="C1513" s="18" t="s">
        <v>2360</v>
      </c>
      <c r="D1513" s="8"/>
      <c r="E1513" s="8"/>
      <c r="F1513" s="13"/>
      <c r="G1513" s="13" t="str">
        <f t="shared" si="39"/>
        <v/>
      </c>
    </row>
    <row r="1514" spans="1:7" x14ac:dyDescent="0.25">
      <c r="A1514" s="3"/>
      <c r="B1514" s="8"/>
      <c r="C1514" s="18" t="s">
        <v>2361</v>
      </c>
      <c r="D1514" s="8"/>
      <c r="E1514" s="8"/>
      <c r="F1514" s="13"/>
      <c r="G1514" s="13" t="str">
        <f t="shared" si="39"/>
        <v/>
      </c>
    </row>
    <row r="1515" spans="1:7" x14ac:dyDescent="0.25">
      <c r="A1515" s="3"/>
      <c r="B1515" s="8"/>
      <c r="C1515" s="18" t="s">
        <v>2362</v>
      </c>
      <c r="D1515" s="8"/>
      <c r="E1515" s="8"/>
      <c r="F1515" s="13"/>
      <c r="G1515" s="13" t="str">
        <f t="shared" si="39"/>
        <v/>
      </c>
    </row>
    <row r="1516" spans="1:7" x14ac:dyDescent="0.25">
      <c r="A1516" s="3"/>
      <c r="B1516" s="8"/>
      <c r="C1516" s="18" t="s">
        <v>2363</v>
      </c>
      <c r="D1516" s="8"/>
      <c r="E1516" s="8"/>
      <c r="F1516" s="13"/>
      <c r="G1516" s="13" t="str">
        <f t="shared" si="39"/>
        <v/>
      </c>
    </row>
    <row r="1517" spans="1:7" x14ac:dyDescent="0.25">
      <c r="A1517" s="3"/>
      <c r="B1517" s="8"/>
      <c r="C1517" s="18" t="s">
        <v>2364</v>
      </c>
      <c r="D1517" s="8"/>
      <c r="E1517" s="8"/>
      <c r="F1517" s="13"/>
      <c r="G1517" s="13" t="str">
        <f t="shared" si="39"/>
        <v/>
      </c>
    </row>
    <row r="1518" spans="1:7" x14ac:dyDescent="0.25">
      <c r="A1518" s="3"/>
      <c r="B1518" s="8"/>
      <c r="C1518" s="18" t="s">
        <v>2365</v>
      </c>
      <c r="D1518" s="8"/>
      <c r="E1518" s="8"/>
      <c r="F1518" s="13"/>
      <c r="G1518" s="13" t="str">
        <f>IFERROR(IF(E1518&gt;0,((F1518)*E1518),""),"")</f>
        <v/>
      </c>
    </row>
    <row r="1519" spans="1:7" x14ac:dyDescent="0.25">
      <c r="A1519" s="4"/>
      <c r="B1519" s="4"/>
      <c r="C1519" s="160" t="s">
        <v>7</v>
      </c>
      <c r="D1519" s="161"/>
      <c r="E1519" s="161"/>
      <c r="F1519" s="162"/>
      <c r="G1519" s="14">
        <f>SUM(G1472:G1518)</f>
        <v>0</v>
      </c>
    </row>
    <row r="1520" spans="1:7" ht="30" x14ac:dyDescent="0.25">
      <c r="A1520" s="2" t="s">
        <v>0</v>
      </c>
      <c r="B1520" s="2" t="s">
        <v>1</v>
      </c>
      <c r="C1520" s="2" t="s">
        <v>6</v>
      </c>
      <c r="D1520" s="2" t="s">
        <v>2</v>
      </c>
      <c r="E1520" s="2" t="s">
        <v>3</v>
      </c>
      <c r="F1520" s="12" t="s">
        <v>4</v>
      </c>
      <c r="G1520" s="12" t="s">
        <v>5</v>
      </c>
    </row>
    <row r="1521" spans="1:7" x14ac:dyDescent="0.25">
      <c r="A1521" s="5"/>
      <c r="B1521" s="4"/>
      <c r="C1521" s="160" t="s">
        <v>8</v>
      </c>
      <c r="D1521" s="161"/>
      <c r="E1521" s="161"/>
      <c r="F1521" s="162"/>
      <c r="G1521" s="15">
        <f>G1519</f>
        <v>0</v>
      </c>
    </row>
    <row r="1522" spans="1:7" x14ac:dyDescent="0.25">
      <c r="A1522" s="3"/>
      <c r="B1522" s="8"/>
      <c r="C1522" s="18" t="s">
        <v>2366</v>
      </c>
      <c r="D1522" s="8"/>
      <c r="E1522" s="8"/>
      <c r="F1522" s="13"/>
      <c r="G1522" s="13" t="str">
        <f>IFERROR(IF(E1522&gt;0,((F1522)*E1522),""),"")</f>
        <v/>
      </c>
    </row>
    <row r="1523" spans="1:7" x14ac:dyDescent="0.25">
      <c r="A1523" s="3"/>
      <c r="B1523" s="8"/>
      <c r="C1523" s="18" t="s">
        <v>2979</v>
      </c>
      <c r="D1523" s="8"/>
      <c r="E1523" s="8"/>
      <c r="F1523" s="13"/>
      <c r="G1523" s="13" t="str">
        <f t="shared" ref="G1523:G1566" si="40">IFERROR(IF(E1523&gt;0,((F1523)*E1523),""),"")</f>
        <v/>
      </c>
    </row>
    <row r="1524" spans="1:7" x14ac:dyDescent="0.25">
      <c r="A1524" s="3"/>
      <c r="B1524" s="8"/>
      <c r="C1524" s="1"/>
      <c r="D1524" s="8"/>
      <c r="E1524" s="8"/>
      <c r="F1524" s="13"/>
      <c r="G1524" s="13" t="str">
        <f t="shared" si="40"/>
        <v/>
      </c>
    </row>
    <row r="1525" spans="1:7" x14ac:dyDescent="0.25">
      <c r="A1525" s="3">
        <v>1</v>
      </c>
      <c r="B1525" s="8"/>
      <c r="C1525" s="1" t="s">
        <v>2367</v>
      </c>
      <c r="D1525" s="8" t="s">
        <v>252</v>
      </c>
      <c r="E1525" s="8">
        <v>1</v>
      </c>
      <c r="F1525" s="13">
        <v>0</v>
      </c>
      <c r="G1525" s="13">
        <f t="shared" si="40"/>
        <v>0</v>
      </c>
    </row>
    <row r="1526" spans="1:7" x14ac:dyDescent="0.25">
      <c r="A1526" s="3"/>
      <c r="B1526" s="8"/>
      <c r="C1526" s="1" t="s">
        <v>2368</v>
      </c>
      <c r="D1526" s="8"/>
      <c r="E1526" s="8"/>
      <c r="F1526" s="13"/>
      <c r="G1526" s="13" t="str">
        <f t="shared" si="40"/>
        <v/>
      </c>
    </row>
    <row r="1527" spans="1:7" x14ac:dyDescent="0.25">
      <c r="A1527" s="3"/>
      <c r="B1527" s="8"/>
      <c r="C1527" s="1"/>
      <c r="D1527" s="8"/>
      <c r="E1527" s="8"/>
      <c r="F1527" s="13"/>
      <c r="G1527" s="13" t="str">
        <f t="shared" si="40"/>
        <v/>
      </c>
    </row>
    <row r="1528" spans="1:7" x14ac:dyDescent="0.25">
      <c r="A1528" s="3"/>
      <c r="B1528" s="8"/>
      <c r="C1528" s="18" t="s">
        <v>2369</v>
      </c>
      <c r="D1528" s="8"/>
      <c r="E1528" s="8"/>
      <c r="F1528" s="13"/>
      <c r="G1528" s="13" t="str">
        <f t="shared" si="40"/>
        <v/>
      </c>
    </row>
    <row r="1529" spans="1:7" x14ac:dyDescent="0.25">
      <c r="A1529" s="3"/>
      <c r="B1529" s="8"/>
      <c r="C1529" s="18"/>
      <c r="D1529" s="8"/>
      <c r="E1529" s="8"/>
      <c r="F1529" s="13"/>
      <c r="G1529" s="13" t="str">
        <f t="shared" si="40"/>
        <v/>
      </c>
    </row>
    <row r="1530" spans="1:7" x14ac:dyDescent="0.25">
      <c r="A1530" s="3">
        <v>2</v>
      </c>
      <c r="B1530" s="8"/>
      <c r="C1530" s="1" t="s">
        <v>2370</v>
      </c>
      <c r="D1530" s="8" t="s">
        <v>252</v>
      </c>
      <c r="E1530" s="8">
        <v>7</v>
      </c>
      <c r="F1530" s="13">
        <v>0</v>
      </c>
      <c r="G1530" s="13">
        <f t="shared" si="40"/>
        <v>0</v>
      </c>
    </row>
    <row r="1531" spans="1:7" x14ac:dyDescent="0.25">
      <c r="A1531" s="3"/>
      <c r="B1531" s="8"/>
      <c r="C1531" s="1"/>
      <c r="D1531" s="8"/>
      <c r="E1531" s="8"/>
      <c r="F1531" s="13"/>
      <c r="G1531" s="13" t="str">
        <f t="shared" si="40"/>
        <v/>
      </c>
    </row>
    <row r="1532" spans="1:7" x14ac:dyDescent="0.25">
      <c r="A1532" s="3">
        <v>3</v>
      </c>
      <c r="B1532" s="8"/>
      <c r="C1532" s="1" t="s">
        <v>2371</v>
      </c>
      <c r="D1532" s="8" t="s">
        <v>252</v>
      </c>
      <c r="E1532" s="8">
        <v>6</v>
      </c>
      <c r="F1532" s="13">
        <v>0</v>
      </c>
      <c r="G1532" s="13">
        <f t="shared" si="40"/>
        <v>0</v>
      </c>
    </row>
    <row r="1533" spans="1:7" x14ac:dyDescent="0.25">
      <c r="A1533" s="3"/>
      <c r="B1533" s="8"/>
      <c r="C1533" s="1"/>
      <c r="D1533" s="8"/>
      <c r="E1533" s="8"/>
      <c r="F1533" s="13"/>
      <c r="G1533" s="13" t="str">
        <f t="shared" si="40"/>
        <v/>
      </c>
    </row>
    <row r="1534" spans="1:7" x14ac:dyDescent="0.25">
      <c r="A1534" s="3">
        <v>4</v>
      </c>
      <c r="B1534" s="8"/>
      <c r="C1534" s="1" t="s">
        <v>2372</v>
      </c>
      <c r="D1534" s="8" t="s">
        <v>252</v>
      </c>
      <c r="E1534" s="8">
        <v>2</v>
      </c>
      <c r="F1534" s="13">
        <v>0</v>
      </c>
      <c r="G1534" s="13">
        <f t="shared" si="40"/>
        <v>0</v>
      </c>
    </row>
    <row r="1535" spans="1:7" x14ac:dyDescent="0.25">
      <c r="A1535" s="3"/>
      <c r="B1535" s="8"/>
      <c r="C1535" s="1"/>
      <c r="D1535" s="8"/>
      <c r="E1535" s="8"/>
      <c r="F1535" s="13"/>
      <c r="G1535" s="13" t="str">
        <f t="shared" si="40"/>
        <v/>
      </c>
    </row>
    <row r="1536" spans="1:7" x14ac:dyDescent="0.25">
      <c r="A1536" s="3">
        <v>5</v>
      </c>
      <c r="B1536" s="8"/>
      <c r="C1536" s="1" t="s">
        <v>2373</v>
      </c>
      <c r="D1536" s="8" t="s">
        <v>252</v>
      </c>
      <c r="E1536" s="8">
        <v>1</v>
      </c>
      <c r="F1536" s="13">
        <v>0</v>
      </c>
      <c r="G1536" s="13">
        <f t="shared" si="40"/>
        <v>0</v>
      </c>
    </row>
    <row r="1537" spans="1:7" x14ac:dyDescent="0.25">
      <c r="A1537" s="3"/>
      <c r="B1537" s="8"/>
      <c r="C1537" s="18"/>
      <c r="D1537" s="8"/>
      <c r="E1537" s="8"/>
      <c r="F1537" s="13"/>
      <c r="G1537" s="13" t="str">
        <f t="shared" si="40"/>
        <v/>
      </c>
    </row>
    <row r="1538" spans="1:7" x14ac:dyDescent="0.25">
      <c r="A1538" s="3">
        <v>6</v>
      </c>
      <c r="B1538" s="8"/>
      <c r="C1538" s="1" t="s">
        <v>2374</v>
      </c>
      <c r="D1538" s="8" t="s">
        <v>252</v>
      </c>
      <c r="E1538" s="8">
        <v>1</v>
      </c>
      <c r="F1538" s="13">
        <v>0</v>
      </c>
      <c r="G1538" s="13">
        <f t="shared" si="40"/>
        <v>0</v>
      </c>
    </row>
    <row r="1539" spans="1:7" x14ac:dyDescent="0.25">
      <c r="A1539" s="3"/>
      <c r="B1539" s="8"/>
      <c r="C1539" s="1"/>
      <c r="D1539" s="8"/>
      <c r="E1539" s="8"/>
      <c r="F1539" s="13"/>
      <c r="G1539" s="13" t="str">
        <f t="shared" si="40"/>
        <v/>
      </c>
    </row>
    <row r="1540" spans="1:7" x14ac:dyDescent="0.25">
      <c r="A1540" s="3">
        <v>7</v>
      </c>
      <c r="B1540" s="8"/>
      <c r="C1540" s="1" t="s">
        <v>2375</v>
      </c>
      <c r="D1540" s="8" t="s">
        <v>252</v>
      </c>
      <c r="E1540" s="8">
        <v>3</v>
      </c>
      <c r="F1540" s="13">
        <v>0</v>
      </c>
      <c r="G1540" s="13">
        <f t="shared" si="40"/>
        <v>0</v>
      </c>
    </row>
    <row r="1541" spans="1:7" x14ac:dyDescent="0.25">
      <c r="A1541" s="3"/>
      <c r="B1541" s="8"/>
      <c r="C1541" s="1"/>
      <c r="D1541" s="8"/>
      <c r="E1541" s="8"/>
      <c r="F1541" s="13"/>
      <c r="G1541" s="13" t="str">
        <f t="shared" si="40"/>
        <v/>
      </c>
    </row>
    <row r="1542" spans="1:7" x14ac:dyDescent="0.25">
      <c r="A1542" s="3">
        <v>8</v>
      </c>
      <c r="B1542" s="8"/>
      <c r="C1542" s="1" t="s">
        <v>2376</v>
      </c>
      <c r="D1542" s="8" t="s">
        <v>252</v>
      </c>
      <c r="E1542" s="8">
        <v>1</v>
      </c>
      <c r="F1542" s="13">
        <v>0</v>
      </c>
      <c r="G1542" s="13">
        <f t="shared" si="40"/>
        <v>0</v>
      </c>
    </row>
    <row r="1543" spans="1:7" x14ac:dyDescent="0.25">
      <c r="A1543" s="3"/>
      <c r="B1543" s="8"/>
      <c r="C1543" s="1"/>
      <c r="D1543" s="8"/>
      <c r="E1543" s="8"/>
      <c r="F1543" s="13"/>
      <c r="G1543" s="13" t="str">
        <f t="shared" si="40"/>
        <v/>
      </c>
    </row>
    <row r="1544" spans="1:7" x14ac:dyDescent="0.25">
      <c r="A1544" s="3">
        <v>9</v>
      </c>
      <c r="B1544" s="8"/>
      <c r="C1544" s="1" t="s">
        <v>2377</v>
      </c>
      <c r="D1544" s="8" t="s">
        <v>252</v>
      </c>
      <c r="E1544" s="8">
        <v>4</v>
      </c>
      <c r="F1544" s="13">
        <v>0</v>
      </c>
      <c r="G1544" s="13">
        <f t="shared" si="40"/>
        <v>0</v>
      </c>
    </row>
    <row r="1545" spans="1:7" x14ac:dyDescent="0.25">
      <c r="A1545" s="3"/>
      <c r="B1545" s="8"/>
      <c r="C1545" s="18"/>
      <c r="D1545" s="8"/>
      <c r="E1545" s="8"/>
      <c r="F1545" s="13"/>
      <c r="G1545" s="13" t="str">
        <f t="shared" si="40"/>
        <v/>
      </c>
    </row>
    <row r="1546" spans="1:7" x14ac:dyDescent="0.25">
      <c r="A1546" s="3">
        <v>10</v>
      </c>
      <c r="B1546" s="8"/>
      <c r="C1546" s="1" t="s">
        <v>2378</v>
      </c>
      <c r="D1546" s="8" t="s">
        <v>252</v>
      </c>
      <c r="E1546" s="8">
        <v>1</v>
      </c>
      <c r="F1546" s="13">
        <v>0</v>
      </c>
      <c r="G1546" s="13">
        <f t="shared" si="40"/>
        <v>0</v>
      </c>
    </row>
    <row r="1547" spans="1:7" x14ac:dyDescent="0.25">
      <c r="A1547" s="3"/>
      <c r="B1547" s="8"/>
      <c r="C1547" s="1"/>
      <c r="D1547" s="8"/>
      <c r="E1547" s="8"/>
      <c r="F1547" s="13"/>
      <c r="G1547" s="13" t="str">
        <f t="shared" si="40"/>
        <v/>
      </c>
    </row>
    <row r="1548" spans="1:7" x14ac:dyDescent="0.25">
      <c r="A1548" s="3">
        <v>11</v>
      </c>
      <c r="B1548" s="8"/>
      <c r="C1548" s="1" t="s">
        <v>2379</v>
      </c>
      <c r="D1548" s="8" t="s">
        <v>252</v>
      </c>
      <c r="E1548" s="8">
        <v>2</v>
      </c>
      <c r="F1548" s="13">
        <v>0</v>
      </c>
      <c r="G1548" s="13">
        <f t="shared" si="40"/>
        <v>0</v>
      </c>
    </row>
    <row r="1549" spans="1:7" x14ac:dyDescent="0.25">
      <c r="A1549" s="3"/>
      <c r="B1549" s="8"/>
      <c r="C1549" s="1"/>
      <c r="D1549" s="8"/>
      <c r="E1549" s="8"/>
      <c r="F1549" s="13"/>
      <c r="G1549" s="13" t="str">
        <f t="shared" si="40"/>
        <v/>
      </c>
    </row>
    <row r="1550" spans="1:7" x14ac:dyDescent="0.25">
      <c r="A1550" s="3">
        <v>12</v>
      </c>
      <c r="B1550" s="8"/>
      <c r="C1550" s="1" t="s">
        <v>2380</v>
      </c>
      <c r="D1550" s="8" t="s">
        <v>252</v>
      </c>
      <c r="E1550" s="8">
        <v>1</v>
      </c>
      <c r="F1550" s="13">
        <v>0</v>
      </c>
      <c r="G1550" s="13">
        <f t="shared" si="40"/>
        <v>0</v>
      </c>
    </row>
    <row r="1551" spans="1:7" x14ac:dyDescent="0.25">
      <c r="A1551" s="3"/>
      <c r="B1551" s="8"/>
      <c r="C1551" s="1" t="s">
        <v>2381</v>
      </c>
      <c r="D1551" s="8"/>
      <c r="E1551" s="8"/>
      <c r="F1551" s="13"/>
      <c r="G1551" s="13" t="str">
        <f t="shared" si="40"/>
        <v/>
      </c>
    </row>
    <row r="1552" spans="1:7" x14ac:dyDescent="0.25">
      <c r="A1552" s="3"/>
      <c r="B1552" s="8"/>
      <c r="C1552" s="1" t="s">
        <v>2382</v>
      </c>
      <c r="D1552" s="8"/>
      <c r="E1552" s="8"/>
      <c r="F1552" s="13"/>
      <c r="G1552" s="13" t="str">
        <f t="shared" si="40"/>
        <v/>
      </c>
    </row>
    <row r="1553" spans="1:7" x14ac:dyDescent="0.25">
      <c r="A1553" s="3"/>
      <c r="B1553" s="8"/>
      <c r="C1553" s="1"/>
      <c r="D1553" s="8"/>
      <c r="E1553" s="8"/>
      <c r="F1553" s="13"/>
      <c r="G1553" s="13" t="str">
        <f t="shared" si="40"/>
        <v/>
      </c>
    </row>
    <row r="1554" spans="1:7" x14ac:dyDescent="0.25">
      <c r="A1554" s="3">
        <v>13</v>
      </c>
      <c r="B1554" s="8"/>
      <c r="C1554" s="1" t="s">
        <v>2384</v>
      </c>
      <c r="D1554" s="8" t="s">
        <v>2383</v>
      </c>
      <c r="E1554" s="8">
        <v>1</v>
      </c>
      <c r="F1554" s="13">
        <v>0</v>
      </c>
      <c r="G1554" s="13">
        <f t="shared" si="40"/>
        <v>0</v>
      </c>
    </row>
    <row r="1555" spans="1:7" x14ac:dyDescent="0.25">
      <c r="A1555" s="3"/>
      <c r="B1555" s="8"/>
      <c r="C1555" s="1" t="s">
        <v>2385</v>
      </c>
      <c r="D1555" s="8"/>
      <c r="E1555" s="8"/>
      <c r="F1555" s="13"/>
      <c r="G1555" s="13" t="str">
        <f t="shared" si="40"/>
        <v/>
      </c>
    </row>
    <row r="1556" spans="1:7" x14ac:dyDescent="0.25">
      <c r="A1556" s="3"/>
      <c r="B1556" s="8"/>
      <c r="C1556" s="1" t="s">
        <v>2386</v>
      </c>
      <c r="D1556" s="8"/>
      <c r="E1556" s="8"/>
      <c r="F1556" s="13"/>
      <c r="G1556" s="13" t="str">
        <f t="shared" si="40"/>
        <v/>
      </c>
    </row>
    <row r="1557" spans="1:7" x14ac:dyDescent="0.25">
      <c r="A1557" s="3"/>
      <c r="B1557" s="8"/>
      <c r="C1557" s="18"/>
      <c r="D1557" s="8"/>
      <c r="E1557" s="8"/>
      <c r="F1557" s="13"/>
      <c r="G1557" s="13" t="str">
        <f t="shared" si="40"/>
        <v/>
      </c>
    </row>
    <row r="1558" spans="1:7" x14ac:dyDescent="0.25">
      <c r="A1558" s="3"/>
      <c r="B1558" s="8"/>
      <c r="C1558" s="18" t="s">
        <v>2387</v>
      </c>
      <c r="D1558" s="8"/>
      <c r="E1558" s="8"/>
      <c r="F1558" s="13"/>
      <c r="G1558" s="13" t="str">
        <f t="shared" si="40"/>
        <v/>
      </c>
    </row>
    <row r="1559" spans="1:7" x14ac:dyDescent="0.25">
      <c r="A1559" s="3"/>
      <c r="B1559" s="8"/>
      <c r="C1559" s="1"/>
      <c r="D1559" s="8"/>
      <c r="E1559" s="8"/>
      <c r="F1559" s="13"/>
      <c r="G1559" s="13" t="str">
        <f t="shared" si="40"/>
        <v/>
      </c>
    </row>
    <row r="1560" spans="1:7" x14ac:dyDescent="0.25">
      <c r="A1560" s="3"/>
      <c r="B1560" s="8"/>
      <c r="C1560" s="18" t="s">
        <v>2388</v>
      </c>
      <c r="D1560" s="8"/>
      <c r="E1560" s="8"/>
      <c r="F1560" s="13"/>
      <c r="G1560" s="13" t="str">
        <f t="shared" si="40"/>
        <v/>
      </c>
    </row>
    <row r="1561" spans="1:7" x14ac:dyDescent="0.25">
      <c r="A1561" s="3"/>
      <c r="B1561" s="8"/>
      <c r="C1561" s="1"/>
      <c r="D1561" s="8"/>
      <c r="E1561" s="8"/>
      <c r="F1561" s="13"/>
      <c r="G1561" s="13" t="str">
        <f t="shared" si="40"/>
        <v/>
      </c>
    </row>
    <row r="1562" spans="1:7" x14ac:dyDescent="0.25">
      <c r="A1562" s="3">
        <v>14</v>
      </c>
      <c r="B1562" s="8"/>
      <c r="C1562" s="1" t="s">
        <v>2389</v>
      </c>
      <c r="D1562" s="8" t="s">
        <v>252</v>
      </c>
      <c r="E1562" s="8">
        <v>1</v>
      </c>
      <c r="F1562" s="13">
        <v>0</v>
      </c>
      <c r="G1562" s="13">
        <f t="shared" si="40"/>
        <v>0</v>
      </c>
    </row>
    <row r="1563" spans="1:7" x14ac:dyDescent="0.25">
      <c r="A1563" s="3"/>
      <c r="B1563" s="8"/>
      <c r="C1563" s="1"/>
      <c r="D1563" s="8"/>
      <c r="E1563" s="8"/>
      <c r="F1563" s="13"/>
      <c r="G1563" s="13" t="str">
        <f t="shared" si="40"/>
        <v/>
      </c>
    </row>
    <row r="1564" spans="1:7" x14ac:dyDescent="0.25">
      <c r="A1564" s="3">
        <v>15</v>
      </c>
      <c r="B1564" s="8"/>
      <c r="C1564" s="1" t="s">
        <v>2390</v>
      </c>
      <c r="D1564" s="8" t="s">
        <v>252</v>
      </c>
      <c r="E1564" s="8">
        <v>2</v>
      </c>
      <c r="F1564" s="13">
        <v>0</v>
      </c>
      <c r="G1564" s="13">
        <f t="shared" si="40"/>
        <v>0</v>
      </c>
    </row>
    <row r="1565" spans="1:7" x14ac:dyDescent="0.25">
      <c r="A1565" s="3"/>
      <c r="B1565" s="8"/>
      <c r="C1565" s="1" t="s">
        <v>2391</v>
      </c>
      <c r="D1565" s="8"/>
      <c r="E1565" s="8"/>
      <c r="F1565" s="13"/>
      <c r="G1565" s="13" t="str">
        <f t="shared" si="40"/>
        <v/>
      </c>
    </row>
    <row r="1566" spans="1:7" x14ac:dyDescent="0.25">
      <c r="A1566" s="3"/>
      <c r="B1566" s="8"/>
      <c r="C1566" s="1" t="s">
        <v>2392</v>
      </c>
      <c r="D1566" s="8"/>
      <c r="E1566" s="8"/>
      <c r="F1566" s="13"/>
      <c r="G1566" s="13" t="str">
        <f t="shared" si="40"/>
        <v/>
      </c>
    </row>
    <row r="1567" spans="1:7" x14ac:dyDescent="0.25">
      <c r="A1567" s="3"/>
      <c r="B1567" s="8"/>
      <c r="C1567" s="1"/>
      <c r="D1567" s="8"/>
      <c r="E1567" s="8"/>
      <c r="F1567" s="13"/>
      <c r="G1567" s="13" t="str">
        <f>IFERROR(IF(E1567&gt;0,((F1567)*E1567),""),"")</f>
        <v/>
      </c>
    </row>
    <row r="1568" spans="1:7" x14ac:dyDescent="0.25">
      <c r="A1568" s="4"/>
      <c r="B1568" s="4"/>
      <c r="C1568" s="160" t="s">
        <v>7</v>
      </c>
      <c r="D1568" s="161"/>
      <c r="E1568" s="161"/>
      <c r="F1568" s="162"/>
      <c r="G1568" s="14">
        <f>SUM(G1521:G1567)</f>
        <v>0</v>
      </c>
    </row>
    <row r="1569" spans="1:7" ht="30" x14ac:dyDescent="0.25">
      <c r="A1569" s="2" t="s">
        <v>0</v>
      </c>
      <c r="B1569" s="2" t="s">
        <v>1</v>
      </c>
      <c r="C1569" s="2" t="s">
        <v>6</v>
      </c>
      <c r="D1569" s="2" t="s">
        <v>2</v>
      </c>
      <c r="E1569" s="2" t="s">
        <v>3</v>
      </c>
      <c r="F1569" s="12" t="s">
        <v>4</v>
      </c>
      <c r="G1569" s="12" t="s">
        <v>5</v>
      </c>
    </row>
    <row r="1570" spans="1:7" x14ac:dyDescent="0.25">
      <c r="A1570" s="5"/>
      <c r="B1570" s="4"/>
      <c r="C1570" s="160" t="s">
        <v>8</v>
      </c>
      <c r="D1570" s="161"/>
      <c r="E1570" s="161"/>
      <c r="F1570" s="162"/>
      <c r="G1570" s="15">
        <f>G1568</f>
        <v>0</v>
      </c>
    </row>
    <row r="1571" spans="1:7" x14ac:dyDescent="0.25">
      <c r="A1571" s="3"/>
      <c r="B1571" s="8"/>
      <c r="C1571" s="18" t="s">
        <v>2980</v>
      </c>
      <c r="D1571" s="8"/>
      <c r="E1571" s="8"/>
      <c r="F1571" s="13"/>
      <c r="G1571" s="13" t="str">
        <f>IFERROR(IF(E1571&gt;0,((F1571)*E1571),""),"")</f>
        <v/>
      </c>
    </row>
    <row r="1572" spans="1:7" x14ac:dyDescent="0.25">
      <c r="A1572" s="3"/>
      <c r="B1572" s="8"/>
      <c r="C1572" s="1"/>
      <c r="D1572" s="8"/>
      <c r="E1572" s="8"/>
      <c r="F1572" s="13"/>
      <c r="G1572" s="13" t="str">
        <f t="shared" ref="G1572:G1615" si="41">IFERROR(IF(E1572&gt;0,((F1572)*E1572),""),"")</f>
        <v/>
      </c>
    </row>
    <row r="1573" spans="1:7" x14ac:dyDescent="0.25">
      <c r="A1573" s="3">
        <v>16</v>
      </c>
      <c r="B1573" s="8"/>
      <c r="C1573" s="1" t="s">
        <v>2393</v>
      </c>
      <c r="D1573" s="8" t="s">
        <v>252</v>
      </c>
      <c r="E1573" s="8">
        <v>1</v>
      </c>
      <c r="F1573" s="13">
        <v>0</v>
      </c>
      <c r="G1573" s="13">
        <f t="shared" si="41"/>
        <v>0</v>
      </c>
    </row>
    <row r="1574" spans="1:7" x14ac:dyDescent="0.25">
      <c r="A1574" s="3"/>
      <c r="B1574" s="8"/>
      <c r="C1574" s="1" t="s">
        <v>2394</v>
      </c>
      <c r="D1574" s="8"/>
      <c r="E1574" s="8"/>
      <c r="F1574" s="13"/>
      <c r="G1574" s="13" t="str">
        <f t="shared" si="41"/>
        <v/>
      </c>
    </row>
    <row r="1575" spans="1:7" x14ac:dyDescent="0.25">
      <c r="A1575" s="3"/>
      <c r="B1575" s="8"/>
      <c r="C1575" s="1"/>
      <c r="D1575" s="8"/>
      <c r="E1575" s="8"/>
      <c r="F1575" s="13"/>
      <c r="G1575" s="13" t="str">
        <f t="shared" si="41"/>
        <v/>
      </c>
    </row>
    <row r="1576" spans="1:7" x14ac:dyDescent="0.25">
      <c r="A1576" s="3">
        <v>17</v>
      </c>
      <c r="B1576" s="8"/>
      <c r="C1576" s="1" t="s">
        <v>2395</v>
      </c>
      <c r="D1576" s="8" t="s">
        <v>252</v>
      </c>
      <c r="E1576" s="8">
        <v>2</v>
      </c>
      <c r="F1576" s="13">
        <v>0</v>
      </c>
      <c r="G1576" s="13">
        <f t="shared" si="41"/>
        <v>0</v>
      </c>
    </row>
    <row r="1577" spans="1:7" x14ac:dyDescent="0.25">
      <c r="A1577" s="3"/>
      <c r="B1577" s="8"/>
      <c r="C1577" s="1"/>
      <c r="D1577" s="8"/>
      <c r="E1577" s="8"/>
      <c r="F1577" s="13"/>
      <c r="G1577" s="13" t="str">
        <f t="shared" si="41"/>
        <v/>
      </c>
    </row>
    <row r="1578" spans="1:7" x14ac:dyDescent="0.25">
      <c r="A1578" s="3">
        <v>18</v>
      </c>
      <c r="B1578" s="8"/>
      <c r="C1578" s="1" t="s">
        <v>2396</v>
      </c>
      <c r="D1578" s="8" t="s">
        <v>252</v>
      </c>
      <c r="E1578" s="8">
        <v>2</v>
      </c>
      <c r="F1578" s="13">
        <v>0</v>
      </c>
      <c r="G1578" s="13">
        <f t="shared" si="41"/>
        <v>0</v>
      </c>
    </row>
    <row r="1579" spans="1:7" x14ac:dyDescent="0.25">
      <c r="A1579" s="3"/>
      <c r="B1579" s="8"/>
      <c r="C1579" s="18"/>
      <c r="D1579" s="8"/>
      <c r="E1579" s="8"/>
      <c r="F1579" s="13"/>
      <c r="G1579" s="13" t="str">
        <f t="shared" si="41"/>
        <v/>
      </c>
    </row>
    <row r="1580" spans="1:7" x14ac:dyDescent="0.25">
      <c r="A1580" s="3">
        <v>19</v>
      </c>
      <c r="B1580" s="8"/>
      <c r="C1580" s="1" t="s">
        <v>2397</v>
      </c>
      <c r="D1580" s="8" t="s">
        <v>252</v>
      </c>
      <c r="E1580" s="8">
        <v>1</v>
      </c>
      <c r="F1580" s="13">
        <v>0</v>
      </c>
      <c r="G1580" s="13">
        <f t="shared" si="41"/>
        <v>0</v>
      </c>
    </row>
    <row r="1581" spans="1:7" x14ac:dyDescent="0.25">
      <c r="A1581" s="3"/>
      <c r="B1581" s="8"/>
      <c r="C1581" s="1" t="s">
        <v>2398</v>
      </c>
      <c r="D1581" s="8"/>
      <c r="E1581" s="8"/>
      <c r="F1581" s="13"/>
      <c r="G1581" s="13" t="str">
        <f t="shared" si="41"/>
        <v/>
      </c>
    </row>
    <row r="1582" spans="1:7" x14ac:dyDescent="0.25">
      <c r="A1582" s="3"/>
      <c r="B1582" s="8"/>
      <c r="C1582" s="1"/>
      <c r="D1582" s="8"/>
      <c r="E1582" s="8"/>
      <c r="F1582" s="13"/>
      <c r="G1582" s="13" t="str">
        <f t="shared" si="41"/>
        <v/>
      </c>
    </row>
    <row r="1583" spans="1:7" x14ac:dyDescent="0.25">
      <c r="A1583" s="3">
        <v>20</v>
      </c>
      <c r="B1583" s="8"/>
      <c r="C1583" s="1" t="s">
        <v>2399</v>
      </c>
      <c r="D1583" s="8" t="s">
        <v>252</v>
      </c>
      <c r="E1583" s="8">
        <v>1</v>
      </c>
      <c r="F1583" s="13">
        <v>0</v>
      </c>
      <c r="G1583" s="13">
        <f t="shared" si="41"/>
        <v>0</v>
      </c>
    </row>
    <row r="1584" spans="1:7" x14ac:dyDescent="0.25">
      <c r="A1584" s="3"/>
      <c r="B1584" s="8"/>
      <c r="C1584" s="1" t="s">
        <v>2400</v>
      </c>
      <c r="D1584" s="8"/>
      <c r="E1584" s="8"/>
      <c r="F1584" s="13"/>
      <c r="G1584" s="13" t="str">
        <f t="shared" si="41"/>
        <v/>
      </c>
    </row>
    <row r="1585" spans="1:7" x14ac:dyDescent="0.25">
      <c r="A1585" s="3"/>
      <c r="B1585" s="8"/>
      <c r="C1585" s="1" t="s">
        <v>2401</v>
      </c>
      <c r="D1585" s="8"/>
      <c r="E1585" s="8"/>
      <c r="F1585" s="13"/>
      <c r="G1585" s="13" t="str">
        <f t="shared" si="41"/>
        <v/>
      </c>
    </row>
    <row r="1586" spans="1:7" x14ac:dyDescent="0.25">
      <c r="A1586" s="3"/>
      <c r="B1586" s="8"/>
      <c r="C1586" s="18"/>
      <c r="D1586" s="8"/>
      <c r="E1586" s="8"/>
      <c r="F1586" s="13"/>
      <c r="G1586" s="13" t="str">
        <f t="shared" si="41"/>
        <v/>
      </c>
    </row>
    <row r="1587" spans="1:7" x14ac:dyDescent="0.25">
      <c r="A1587" s="3">
        <v>21</v>
      </c>
      <c r="B1587" s="8"/>
      <c r="C1587" s="1" t="s">
        <v>2402</v>
      </c>
      <c r="D1587" s="8" t="s">
        <v>252</v>
      </c>
      <c r="E1587" s="8">
        <v>1</v>
      </c>
      <c r="F1587" s="13">
        <v>0</v>
      </c>
      <c r="G1587" s="13">
        <f t="shared" si="41"/>
        <v>0</v>
      </c>
    </row>
    <row r="1588" spans="1:7" x14ac:dyDescent="0.25">
      <c r="A1588" s="3"/>
      <c r="B1588" s="8"/>
      <c r="C1588" s="1"/>
      <c r="D1588" s="8"/>
      <c r="E1588" s="8"/>
      <c r="F1588" s="13"/>
      <c r="G1588" s="13" t="str">
        <f t="shared" si="41"/>
        <v/>
      </c>
    </row>
    <row r="1589" spans="1:7" x14ac:dyDescent="0.25">
      <c r="A1589" s="3"/>
      <c r="B1589" s="8"/>
      <c r="C1589" s="18" t="s">
        <v>2403</v>
      </c>
      <c r="D1589" s="8"/>
      <c r="E1589" s="8"/>
      <c r="F1589" s="13"/>
      <c r="G1589" s="13" t="str">
        <f t="shared" si="41"/>
        <v/>
      </c>
    </row>
    <row r="1590" spans="1:7" x14ac:dyDescent="0.25">
      <c r="A1590" s="3"/>
      <c r="B1590" s="8"/>
      <c r="C1590" s="1"/>
      <c r="D1590" s="8"/>
      <c r="E1590" s="8"/>
      <c r="F1590" s="13"/>
      <c r="G1590" s="13" t="str">
        <f t="shared" si="41"/>
        <v/>
      </c>
    </row>
    <row r="1591" spans="1:7" x14ac:dyDescent="0.25">
      <c r="A1591" s="3"/>
      <c r="B1591" s="8"/>
      <c r="C1591" s="18" t="s">
        <v>2404</v>
      </c>
      <c r="D1591" s="8"/>
      <c r="E1591" s="8"/>
      <c r="F1591" s="13"/>
      <c r="G1591" s="13" t="str">
        <f t="shared" si="41"/>
        <v/>
      </c>
    </row>
    <row r="1592" spans="1:7" x14ac:dyDescent="0.25">
      <c r="A1592" s="3"/>
      <c r="B1592" s="8"/>
      <c r="C1592" s="18" t="s">
        <v>2405</v>
      </c>
      <c r="D1592" s="8"/>
      <c r="E1592" s="8"/>
      <c r="F1592" s="13"/>
      <c r="G1592" s="13" t="str">
        <f t="shared" si="41"/>
        <v/>
      </c>
    </row>
    <row r="1593" spans="1:7" x14ac:dyDescent="0.25">
      <c r="A1593" s="3"/>
      <c r="B1593" s="8"/>
      <c r="C1593" s="18" t="s">
        <v>2406</v>
      </c>
      <c r="D1593" s="8"/>
      <c r="E1593" s="8"/>
      <c r="F1593" s="13"/>
      <c r="G1593" s="13" t="str">
        <f t="shared" si="41"/>
        <v/>
      </c>
    </row>
    <row r="1594" spans="1:7" x14ac:dyDescent="0.25">
      <c r="A1594" s="3"/>
      <c r="B1594" s="8"/>
      <c r="C1594" s="18"/>
      <c r="D1594" s="8"/>
      <c r="E1594" s="8"/>
      <c r="F1594" s="13"/>
      <c r="G1594" s="13" t="str">
        <f t="shared" si="41"/>
        <v/>
      </c>
    </row>
    <row r="1595" spans="1:7" x14ac:dyDescent="0.25">
      <c r="A1595" s="3">
        <v>22</v>
      </c>
      <c r="B1595" s="8"/>
      <c r="C1595" s="1" t="s">
        <v>2407</v>
      </c>
      <c r="D1595" s="8" t="s">
        <v>256</v>
      </c>
      <c r="E1595" s="8">
        <v>60</v>
      </c>
      <c r="F1595" s="13">
        <v>0</v>
      </c>
      <c r="G1595" s="13">
        <f t="shared" si="41"/>
        <v>0</v>
      </c>
    </row>
    <row r="1596" spans="1:7" x14ac:dyDescent="0.25">
      <c r="A1596" s="3"/>
      <c r="B1596" s="8"/>
      <c r="C1596" s="1"/>
      <c r="D1596" s="8"/>
      <c r="E1596" s="8"/>
      <c r="F1596" s="13" t="s">
        <v>1392</v>
      </c>
      <c r="G1596" s="13" t="str">
        <f t="shared" si="41"/>
        <v/>
      </c>
    </row>
    <row r="1597" spans="1:7" x14ac:dyDescent="0.25">
      <c r="A1597" s="3">
        <v>23</v>
      </c>
      <c r="B1597" s="8"/>
      <c r="C1597" s="1" t="s">
        <v>2408</v>
      </c>
      <c r="D1597" s="8" t="s">
        <v>256</v>
      </c>
      <c r="E1597" s="8">
        <v>60</v>
      </c>
      <c r="F1597" s="13">
        <v>0</v>
      </c>
      <c r="G1597" s="13">
        <f t="shared" si="41"/>
        <v>0</v>
      </c>
    </row>
    <row r="1598" spans="1:7" x14ac:dyDescent="0.25">
      <c r="A1598" s="3"/>
      <c r="B1598" s="8"/>
      <c r="C1598" s="1"/>
      <c r="D1598" s="8"/>
      <c r="E1598" s="8"/>
      <c r="F1598" s="13" t="s">
        <v>1392</v>
      </c>
      <c r="G1598" s="13" t="str">
        <f t="shared" si="41"/>
        <v/>
      </c>
    </row>
    <row r="1599" spans="1:7" x14ac:dyDescent="0.25">
      <c r="A1599" s="3">
        <v>24</v>
      </c>
      <c r="B1599" s="8"/>
      <c r="C1599" s="1" t="s">
        <v>2409</v>
      </c>
      <c r="D1599" s="8" t="s">
        <v>256</v>
      </c>
      <c r="E1599" s="8">
        <v>65</v>
      </c>
      <c r="F1599" s="13">
        <v>0</v>
      </c>
      <c r="G1599" s="13">
        <f t="shared" si="41"/>
        <v>0</v>
      </c>
    </row>
    <row r="1600" spans="1:7" x14ac:dyDescent="0.25">
      <c r="A1600" s="3"/>
      <c r="B1600" s="8"/>
      <c r="C1600" s="1"/>
      <c r="D1600" s="8"/>
      <c r="E1600" s="8"/>
      <c r="F1600" s="13"/>
      <c r="G1600" s="13" t="str">
        <f t="shared" si="41"/>
        <v/>
      </c>
    </row>
    <row r="1601" spans="1:7" x14ac:dyDescent="0.25">
      <c r="A1601" s="3"/>
      <c r="B1601" s="8"/>
      <c r="C1601" s="18" t="s">
        <v>2404</v>
      </c>
      <c r="D1601" s="8"/>
      <c r="E1601" s="8"/>
      <c r="F1601" s="13"/>
      <c r="G1601" s="13" t="str">
        <f t="shared" si="41"/>
        <v/>
      </c>
    </row>
    <row r="1602" spans="1:7" x14ac:dyDescent="0.25">
      <c r="A1602" s="3"/>
      <c r="B1602" s="8"/>
      <c r="C1602" s="18" t="s">
        <v>2410</v>
      </c>
      <c r="D1602" s="8"/>
      <c r="E1602" s="8"/>
      <c r="F1602" s="13"/>
      <c r="G1602" s="13" t="str">
        <f t="shared" si="41"/>
        <v/>
      </c>
    </row>
    <row r="1603" spans="1:7" x14ac:dyDescent="0.25">
      <c r="A1603" s="3"/>
      <c r="B1603" s="8"/>
      <c r="C1603" s="18" t="s">
        <v>2406</v>
      </c>
      <c r="D1603" s="8"/>
      <c r="E1603" s="8"/>
      <c r="F1603" s="13"/>
      <c r="G1603" s="13" t="str">
        <f t="shared" si="41"/>
        <v/>
      </c>
    </row>
    <row r="1604" spans="1:7" x14ac:dyDescent="0.25">
      <c r="A1604" s="3"/>
      <c r="B1604" s="8"/>
      <c r="C1604" s="1"/>
      <c r="D1604" s="8"/>
      <c r="E1604" s="8"/>
      <c r="F1604" s="13"/>
      <c r="G1604" s="13" t="str">
        <f t="shared" si="41"/>
        <v/>
      </c>
    </row>
    <row r="1605" spans="1:7" x14ac:dyDescent="0.25">
      <c r="A1605" s="3">
        <v>25</v>
      </c>
      <c r="B1605" s="8"/>
      <c r="C1605" s="1" t="s">
        <v>2411</v>
      </c>
      <c r="D1605" s="8" t="s">
        <v>256</v>
      </c>
      <c r="E1605" s="8">
        <v>240</v>
      </c>
      <c r="F1605" s="13">
        <v>0</v>
      </c>
      <c r="G1605" s="13">
        <f t="shared" si="41"/>
        <v>0</v>
      </c>
    </row>
    <row r="1606" spans="1:7" x14ac:dyDescent="0.25">
      <c r="A1606" s="3"/>
      <c r="B1606" s="8"/>
      <c r="C1606" s="18"/>
      <c r="D1606" s="8"/>
      <c r="E1606" s="8"/>
      <c r="F1606" s="13"/>
      <c r="G1606" s="13" t="str">
        <f t="shared" si="41"/>
        <v/>
      </c>
    </row>
    <row r="1607" spans="1:7" x14ac:dyDescent="0.25">
      <c r="A1607" s="3">
        <v>26</v>
      </c>
      <c r="B1607" s="8"/>
      <c r="C1607" s="1" t="s">
        <v>2412</v>
      </c>
      <c r="D1607" s="8" t="s">
        <v>256</v>
      </c>
      <c r="E1607" s="8">
        <v>65</v>
      </c>
      <c r="F1607" s="13">
        <v>0</v>
      </c>
      <c r="G1607" s="13">
        <f t="shared" si="41"/>
        <v>0</v>
      </c>
    </row>
    <row r="1608" spans="1:7" x14ac:dyDescent="0.25">
      <c r="A1608" s="3"/>
      <c r="B1608" s="8"/>
      <c r="C1608" s="1"/>
      <c r="D1608" s="8"/>
      <c r="E1608" s="8"/>
      <c r="F1608" s="13" t="s">
        <v>1392</v>
      </c>
      <c r="G1608" s="13" t="str">
        <f t="shared" si="41"/>
        <v/>
      </c>
    </row>
    <row r="1609" spans="1:7" x14ac:dyDescent="0.25">
      <c r="A1609" s="3">
        <v>27</v>
      </c>
      <c r="B1609" s="8"/>
      <c r="C1609" s="1" t="s">
        <v>2413</v>
      </c>
      <c r="D1609" s="8" t="s">
        <v>256</v>
      </c>
      <c r="E1609" s="8">
        <v>55</v>
      </c>
      <c r="F1609" s="13">
        <v>0</v>
      </c>
      <c r="G1609" s="13">
        <f t="shared" si="41"/>
        <v>0</v>
      </c>
    </row>
    <row r="1610" spans="1:7" x14ac:dyDescent="0.25">
      <c r="A1610" s="3"/>
      <c r="B1610" s="8"/>
      <c r="C1610" s="1"/>
      <c r="D1610" s="8"/>
      <c r="E1610" s="8"/>
      <c r="F1610" s="13"/>
      <c r="G1610" s="13" t="str">
        <f t="shared" si="41"/>
        <v/>
      </c>
    </row>
    <row r="1611" spans="1:7" x14ac:dyDescent="0.25">
      <c r="A1611" s="3"/>
      <c r="B1611" s="8"/>
      <c r="C1611" s="18" t="s">
        <v>2414</v>
      </c>
      <c r="D1611" s="8"/>
      <c r="E1611" s="8"/>
      <c r="F1611" s="13"/>
      <c r="G1611" s="13" t="str">
        <f t="shared" si="41"/>
        <v/>
      </c>
    </row>
    <row r="1612" spans="1:7" x14ac:dyDescent="0.25">
      <c r="A1612" s="3"/>
      <c r="B1612" s="8"/>
      <c r="C1612" s="1"/>
      <c r="D1612" s="8"/>
      <c r="E1612" s="8"/>
      <c r="F1612" s="13"/>
      <c r="G1612" s="13" t="str">
        <f t="shared" si="41"/>
        <v/>
      </c>
    </row>
    <row r="1613" spans="1:7" x14ac:dyDescent="0.25">
      <c r="A1613" s="3"/>
      <c r="B1613" s="8"/>
      <c r="C1613" s="18" t="s">
        <v>2415</v>
      </c>
      <c r="D1613" s="8"/>
      <c r="E1613" s="8"/>
      <c r="F1613" s="13"/>
      <c r="G1613" s="13" t="str">
        <f t="shared" si="41"/>
        <v/>
      </c>
    </row>
    <row r="1614" spans="1:7" x14ac:dyDescent="0.25">
      <c r="A1614" s="3"/>
      <c r="B1614" s="8"/>
      <c r="C1614" s="18" t="s">
        <v>2712</v>
      </c>
      <c r="D1614" s="8"/>
      <c r="E1614" s="8"/>
      <c r="F1614" s="13"/>
      <c r="G1614" s="13" t="str">
        <f t="shared" si="41"/>
        <v/>
      </c>
    </row>
    <row r="1615" spans="1:7" x14ac:dyDescent="0.25">
      <c r="A1615" s="3"/>
      <c r="B1615" s="8"/>
      <c r="C1615" s="1"/>
      <c r="D1615" s="8"/>
      <c r="E1615" s="8"/>
      <c r="F1615" s="13"/>
      <c r="G1615" s="13" t="str">
        <f t="shared" si="41"/>
        <v/>
      </c>
    </row>
    <row r="1616" spans="1:7" x14ac:dyDescent="0.25">
      <c r="A1616" s="3"/>
      <c r="B1616" s="8"/>
      <c r="C1616" s="1"/>
      <c r="D1616" s="8"/>
      <c r="E1616" s="8"/>
      <c r="F1616" s="13"/>
      <c r="G1616" s="13" t="str">
        <f>IFERROR(IF(E1616&gt;0,((F1616)*E1616),""),"")</f>
        <v/>
      </c>
    </row>
    <row r="1617" spans="1:7" x14ac:dyDescent="0.25">
      <c r="A1617" s="4"/>
      <c r="B1617" s="4"/>
      <c r="C1617" s="160" t="s">
        <v>7</v>
      </c>
      <c r="D1617" s="161"/>
      <c r="E1617" s="161"/>
      <c r="F1617" s="162"/>
      <c r="G1617" s="14">
        <f>SUM(G1570:G1616)</f>
        <v>0</v>
      </c>
    </row>
    <row r="1618" spans="1:7" ht="30" x14ac:dyDescent="0.25">
      <c r="A1618" s="2" t="s">
        <v>0</v>
      </c>
      <c r="B1618" s="2" t="s">
        <v>1</v>
      </c>
      <c r="C1618" s="2" t="s">
        <v>6</v>
      </c>
      <c r="D1618" s="2" t="s">
        <v>2</v>
      </c>
      <c r="E1618" s="2" t="s">
        <v>3</v>
      </c>
      <c r="F1618" s="12" t="s">
        <v>4</v>
      </c>
      <c r="G1618" s="12" t="s">
        <v>5</v>
      </c>
    </row>
    <row r="1619" spans="1:7" x14ac:dyDescent="0.25">
      <c r="A1619" s="5"/>
      <c r="B1619" s="4"/>
      <c r="C1619" s="160" t="s">
        <v>8</v>
      </c>
      <c r="D1619" s="161"/>
      <c r="E1619" s="161"/>
      <c r="F1619" s="162"/>
      <c r="G1619" s="15">
        <f>G1617</f>
        <v>0</v>
      </c>
    </row>
    <row r="1620" spans="1:7" x14ac:dyDescent="0.25">
      <c r="A1620" s="3">
        <v>28</v>
      </c>
      <c r="B1620" s="8"/>
      <c r="C1620" s="1" t="s">
        <v>2416</v>
      </c>
      <c r="D1620" s="8" t="s">
        <v>252</v>
      </c>
      <c r="E1620" s="8">
        <v>2</v>
      </c>
      <c r="F1620" s="13">
        <v>0</v>
      </c>
      <c r="G1620" s="13">
        <f>IFERROR(IF(E1620&gt;0,((F1620)*E1620),""),"")</f>
        <v>0</v>
      </c>
    </row>
    <row r="1621" spans="1:7" x14ac:dyDescent="0.25">
      <c r="A1621" s="3"/>
      <c r="B1621" s="8"/>
      <c r="C1621" s="1"/>
      <c r="D1621" s="8"/>
      <c r="E1621" s="8"/>
      <c r="F1621" s="13" t="s">
        <v>1392</v>
      </c>
      <c r="G1621" s="13" t="str">
        <f t="shared" ref="G1621:G1664" si="42">IFERROR(IF(E1621&gt;0,((F1621)*E1621),""),"")</f>
        <v/>
      </c>
    </row>
    <row r="1622" spans="1:7" x14ac:dyDescent="0.25">
      <c r="A1622" s="3">
        <v>29</v>
      </c>
      <c r="B1622" s="8"/>
      <c r="C1622" s="1" t="s">
        <v>2408</v>
      </c>
      <c r="D1622" s="8" t="s">
        <v>252</v>
      </c>
      <c r="E1622" s="8">
        <v>2</v>
      </c>
      <c r="F1622" s="13">
        <v>0</v>
      </c>
      <c r="G1622" s="13">
        <f t="shared" si="42"/>
        <v>0</v>
      </c>
    </row>
    <row r="1623" spans="1:7" x14ac:dyDescent="0.25">
      <c r="A1623" s="3"/>
      <c r="B1623" s="8"/>
      <c r="C1623" s="18"/>
      <c r="D1623" s="8"/>
      <c r="E1623" s="8"/>
      <c r="F1623" s="13" t="s">
        <v>1392</v>
      </c>
      <c r="G1623" s="13" t="str">
        <f t="shared" si="42"/>
        <v/>
      </c>
    </row>
    <row r="1624" spans="1:7" x14ac:dyDescent="0.25">
      <c r="A1624" s="3">
        <v>30</v>
      </c>
      <c r="B1624" s="8"/>
      <c r="C1624" s="1" t="s">
        <v>2409</v>
      </c>
      <c r="D1624" s="8" t="s">
        <v>252</v>
      </c>
      <c r="E1624" s="8">
        <v>6</v>
      </c>
      <c r="F1624" s="13">
        <v>0</v>
      </c>
      <c r="G1624" s="13">
        <f t="shared" si="42"/>
        <v>0</v>
      </c>
    </row>
    <row r="1625" spans="1:7" x14ac:dyDescent="0.25">
      <c r="A1625" s="3"/>
      <c r="B1625" s="8"/>
      <c r="C1625" s="1"/>
      <c r="D1625" s="8"/>
      <c r="E1625" s="8"/>
      <c r="F1625" s="13" t="s">
        <v>1392</v>
      </c>
      <c r="G1625" s="13" t="str">
        <f t="shared" si="42"/>
        <v/>
      </c>
    </row>
    <row r="1626" spans="1:7" x14ac:dyDescent="0.25">
      <c r="A1626" s="3">
        <v>31</v>
      </c>
      <c r="B1626" s="8"/>
      <c r="C1626" s="1" t="s">
        <v>2412</v>
      </c>
      <c r="D1626" s="8" t="s">
        <v>252</v>
      </c>
      <c r="E1626" s="8">
        <v>4</v>
      </c>
      <c r="F1626" s="13">
        <v>0</v>
      </c>
      <c r="G1626" s="13">
        <f t="shared" si="42"/>
        <v>0</v>
      </c>
    </row>
    <row r="1627" spans="1:7" x14ac:dyDescent="0.25">
      <c r="A1627" s="3"/>
      <c r="B1627" s="8"/>
      <c r="C1627" s="18"/>
      <c r="D1627" s="8"/>
      <c r="E1627" s="8"/>
      <c r="F1627" s="13" t="s">
        <v>1392</v>
      </c>
      <c r="G1627" s="13" t="str">
        <f t="shared" si="42"/>
        <v/>
      </c>
    </row>
    <row r="1628" spans="1:7" x14ac:dyDescent="0.25">
      <c r="A1628" s="3">
        <v>32</v>
      </c>
      <c r="B1628" s="8"/>
      <c r="C1628" s="1" t="s">
        <v>2413</v>
      </c>
      <c r="D1628" s="8" t="s">
        <v>252</v>
      </c>
      <c r="E1628" s="8">
        <v>8</v>
      </c>
      <c r="F1628" s="13">
        <v>0</v>
      </c>
      <c r="G1628" s="13">
        <f t="shared" si="42"/>
        <v>0</v>
      </c>
    </row>
    <row r="1629" spans="1:7" x14ac:dyDescent="0.25">
      <c r="A1629" s="3"/>
      <c r="B1629" s="8"/>
      <c r="C1629" s="1"/>
      <c r="D1629" s="8"/>
      <c r="E1629" s="8"/>
      <c r="F1629" s="13"/>
      <c r="G1629" s="13" t="str">
        <f t="shared" si="42"/>
        <v/>
      </c>
    </row>
    <row r="1630" spans="1:7" x14ac:dyDescent="0.25">
      <c r="A1630" s="3">
        <v>33</v>
      </c>
      <c r="B1630" s="8"/>
      <c r="C1630" s="1" t="s">
        <v>2417</v>
      </c>
      <c r="D1630" s="8" t="s">
        <v>252</v>
      </c>
      <c r="E1630" s="8">
        <v>2</v>
      </c>
      <c r="F1630" s="13">
        <v>0</v>
      </c>
      <c r="G1630" s="13">
        <f t="shared" si="42"/>
        <v>0</v>
      </c>
    </row>
    <row r="1631" spans="1:7" x14ac:dyDescent="0.25">
      <c r="A1631" s="3"/>
      <c r="B1631" s="8"/>
      <c r="C1631" s="1" t="s">
        <v>2418</v>
      </c>
      <c r="D1631" s="8"/>
      <c r="E1631" s="8"/>
      <c r="F1631" s="13"/>
      <c r="G1631" s="13" t="str">
        <f t="shared" si="42"/>
        <v/>
      </c>
    </row>
    <row r="1632" spans="1:7" x14ac:dyDescent="0.25">
      <c r="A1632" s="3"/>
      <c r="B1632" s="8"/>
      <c r="C1632" s="1"/>
      <c r="D1632" s="8"/>
      <c r="E1632" s="8"/>
      <c r="F1632" s="13"/>
      <c r="G1632" s="13" t="str">
        <f t="shared" si="42"/>
        <v/>
      </c>
    </row>
    <row r="1633" spans="1:7" x14ac:dyDescent="0.25">
      <c r="A1633" s="3">
        <v>34</v>
      </c>
      <c r="B1633" s="8"/>
      <c r="C1633" s="1" t="s">
        <v>2419</v>
      </c>
      <c r="D1633" s="8" t="s">
        <v>252</v>
      </c>
      <c r="E1633" s="8">
        <v>2</v>
      </c>
      <c r="F1633" s="13">
        <v>0</v>
      </c>
      <c r="G1633" s="13">
        <f t="shared" si="42"/>
        <v>0</v>
      </c>
    </row>
    <row r="1634" spans="1:7" x14ac:dyDescent="0.25">
      <c r="A1634" s="3"/>
      <c r="B1634" s="8"/>
      <c r="C1634" s="1" t="s">
        <v>2418</v>
      </c>
      <c r="D1634" s="8"/>
      <c r="E1634" s="8"/>
      <c r="F1634" s="13"/>
      <c r="G1634" s="13" t="str">
        <f t="shared" si="42"/>
        <v/>
      </c>
    </row>
    <row r="1635" spans="1:7" x14ac:dyDescent="0.25">
      <c r="A1635" s="3"/>
      <c r="B1635" s="8"/>
      <c r="C1635" s="18"/>
      <c r="D1635" s="8"/>
      <c r="E1635" s="8"/>
      <c r="F1635" s="13"/>
      <c r="G1635" s="13" t="str">
        <f t="shared" si="42"/>
        <v/>
      </c>
    </row>
    <row r="1636" spans="1:7" x14ac:dyDescent="0.25">
      <c r="A1636" s="3">
        <v>35</v>
      </c>
      <c r="B1636" s="8"/>
      <c r="C1636" s="1" t="s">
        <v>2420</v>
      </c>
      <c r="D1636" s="8" t="s">
        <v>252</v>
      </c>
      <c r="E1636" s="8">
        <v>2</v>
      </c>
      <c r="F1636" s="13">
        <v>0</v>
      </c>
      <c r="G1636" s="13">
        <f t="shared" si="42"/>
        <v>0</v>
      </c>
    </row>
    <row r="1637" spans="1:7" x14ac:dyDescent="0.25">
      <c r="A1637" s="3"/>
      <c r="B1637" s="8"/>
      <c r="C1637" s="1" t="s">
        <v>2418</v>
      </c>
      <c r="D1637" s="8"/>
      <c r="E1637" s="8"/>
      <c r="F1637" s="13"/>
      <c r="G1637" s="13" t="str">
        <f t="shared" si="42"/>
        <v/>
      </c>
    </row>
    <row r="1638" spans="1:7" x14ac:dyDescent="0.25">
      <c r="A1638" s="3"/>
      <c r="B1638" s="8"/>
      <c r="C1638" s="1"/>
      <c r="D1638" s="8"/>
      <c r="E1638" s="8"/>
      <c r="F1638" s="13"/>
      <c r="G1638" s="13" t="str">
        <f t="shared" si="42"/>
        <v/>
      </c>
    </row>
    <row r="1639" spans="1:7" x14ac:dyDescent="0.25">
      <c r="A1639" s="3">
        <v>36</v>
      </c>
      <c r="B1639" s="8"/>
      <c r="C1639" s="1" t="s">
        <v>2421</v>
      </c>
      <c r="D1639" s="8" t="s">
        <v>252</v>
      </c>
      <c r="E1639" s="8">
        <v>2</v>
      </c>
      <c r="F1639" s="13">
        <v>0</v>
      </c>
      <c r="G1639" s="13">
        <f t="shared" si="42"/>
        <v>0</v>
      </c>
    </row>
    <row r="1640" spans="1:7" x14ac:dyDescent="0.25">
      <c r="A1640" s="3"/>
      <c r="B1640" s="8"/>
      <c r="C1640" s="1" t="s">
        <v>2418</v>
      </c>
      <c r="D1640" s="8"/>
      <c r="E1640" s="8"/>
      <c r="F1640" s="13"/>
      <c r="G1640" s="13" t="str">
        <f t="shared" si="42"/>
        <v/>
      </c>
    </row>
    <row r="1641" spans="1:7" x14ac:dyDescent="0.25">
      <c r="A1641" s="3"/>
      <c r="B1641" s="8"/>
      <c r="C1641" s="1"/>
      <c r="D1641" s="8"/>
      <c r="E1641" s="8"/>
      <c r="F1641" s="13"/>
      <c r="G1641" s="13" t="str">
        <f t="shared" si="42"/>
        <v/>
      </c>
    </row>
    <row r="1642" spans="1:7" x14ac:dyDescent="0.25">
      <c r="A1642" s="3"/>
      <c r="B1642" s="8"/>
      <c r="C1642" s="18" t="s">
        <v>2422</v>
      </c>
      <c r="D1642" s="8"/>
      <c r="E1642" s="8"/>
      <c r="F1642" s="13"/>
      <c r="G1642" s="13" t="str">
        <f t="shared" si="42"/>
        <v/>
      </c>
    </row>
    <row r="1643" spans="1:7" x14ac:dyDescent="0.25">
      <c r="A1643" s="3"/>
      <c r="B1643" s="8"/>
      <c r="C1643" s="18"/>
      <c r="D1643" s="8"/>
      <c r="E1643" s="8"/>
      <c r="F1643" s="13"/>
      <c r="G1643" s="13" t="str">
        <f t="shared" si="42"/>
        <v/>
      </c>
    </row>
    <row r="1644" spans="1:7" x14ac:dyDescent="0.25">
      <c r="A1644" s="3"/>
      <c r="B1644" s="8"/>
      <c r="C1644" s="18" t="s">
        <v>2423</v>
      </c>
      <c r="D1644" s="8"/>
      <c r="E1644" s="8"/>
      <c r="F1644" s="13"/>
      <c r="G1644" s="13" t="str">
        <f t="shared" si="42"/>
        <v/>
      </c>
    </row>
    <row r="1645" spans="1:7" x14ac:dyDescent="0.25">
      <c r="A1645" s="3"/>
      <c r="B1645" s="8"/>
      <c r="C1645" s="18" t="s">
        <v>2424</v>
      </c>
      <c r="D1645" s="8"/>
      <c r="E1645" s="8"/>
      <c r="F1645" s="13"/>
      <c r="G1645" s="13" t="str">
        <f t="shared" si="42"/>
        <v/>
      </c>
    </row>
    <row r="1646" spans="1:7" x14ac:dyDescent="0.25">
      <c r="A1646" s="3"/>
      <c r="B1646" s="8"/>
      <c r="C1646" s="1"/>
      <c r="D1646" s="8"/>
      <c r="E1646" s="8"/>
      <c r="F1646" s="13"/>
      <c r="G1646" s="13" t="str">
        <f t="shared" si="42"/>
        <v/>
      </c>
    </row>
    <row r="1647" spans="1:7" x14ac:dyDescent="0.25">
      <c r="A1647" s="3">
        <v>37</v>
      </c>
      <c r="B1647" s="8"/>
      <c r="C1647" s="1" t="s">
        <v>3009</v>
      </c>
      <c r="D1647" s="8" t="s">
        <v>256</v>
      </c>
      <c r="E1647" s="8">
        <v>60</v>
      </c>
      <c r="F1647" s="13">
        <v>0</v>
      </c>
      <c r="G1647" s="13">
        <f t="shared" si="42"/>
        <v>0</v>
      </c>
    </row>
    <row r="1648" spans="1:7" x14ac:dyDescent="0.25">
      <c r="A1648" s="3"/>
      <c r="B1648" s="8"/>
      <c r="C1648" s="1"/>
      <c r="D1648" s="8"/>
      <c r="E1648" s="8"/>
      <c r="F1648" s="13" t="s">
        <v>1392</v>
      </c>
      <c r="G1648" s="13" t="str">
        <f t="shared" si="42"/>
        <v/>
      </c>
    </row>
    <row r="1649" spans="1:7" x14ac:dyDescent="0.25">
      <c r="A1649" s="3">
        <v>38</v>
      </c>
      <c r="B1649" s="8"/>
      <c r="C1649" s="1" t="s">
        <v>3012</v>
      </c>
      <c r="D1649" s="8" t="s">
        <v>256</v>
      </c>
      <c r="E1649" s="8">
        <v>65</v>
      </c>
      <c r="F1649" s="13">
        <v>0</v>
      </c>
      <c r="G1649" s="13">
        <f t="shared" si="42"/>
        <v>0</v>
      </c>
    </row>
    <row r="1650" spans="1:7" x14ac:dyDescent="0.25">
      <c r="A1650" s="3"/>
      <c r="B1650" s="8"/>
      <c r="C1650" s="1"/>
      <c r="D1650" s="8"/>
      <c r="E1650" s="8"/>
      <c r="F1650" s="13" t="s">
        <v>1392</v>
      </c>
      <c r="G1650" s="13" t="str">
        <f t="shared" si="42"/>
        <v/>
      </c>
    </row>
    <row r="1651" spans="1:7" x14ac:dyDescent="0.25">
      <c r="A1651" s="3">
        <v>39</v>
      </c>
      <c r="B1651" s="8"/>
      <c r="C1651" s="1" t="s">
        <v>3013</v>
      </c>
      <c r="D1651" s="8" t="s">
        <v>256</v>
      </c>
      <c r="E1651" s="8">
        <v>55</v>
      </c>
      <c r="F1651" s="13">
        <v>0</v>
      </c>
      <c r="G1651" s="13">
        <f t="shared" si="42"/>
        <v>0</v>
      </c>
    </row>
    <row r="1652" spans="1:7" x14ac:dyDescent="0.25">
      <c r="A1652" s="3"/>
      <c r="B1652" s="8"/>
      <c r="C1652" s="1"/>
      <c r="D1652" s="8"/>
      <c r="E1652" s="8"/>
      <c r="F1652" s="13"/>
      <c r="G1652" s="13" t="str">
        <f t="shared" si="42"/>
        <v/>
      </c>
    </row>
    <row r="1653" spans="1:7" x14ac:dyDescent="0.25">
      <c r="A1653" s="3"/>
      <c r="B1653" s="8"/>
      <c r="C1653" s="18" t="s">
        <v>2425</v>
      </c>
      <c r="D1653" s="8"/>
      <c r="E1653" s="8"/>
      <c r="F1653" s="13"/>
      <c r="G1653" s="13" t="str">
        <f t="shared" si="42"/>
        <v/>
      </c>
    </row>
    <row r="1654" spans="1:7" x14ac:dyDescent="0.25">
      <c r="A1654" s="3"/>
      <c r="B1654" s="8"/>
      <c r="C1654" s="1"/>
      <c r="D1654" s="8"/>
      <c r="E1654" s="8"/>
      <c r="F1654" s="13"/>
      <c r="G1654" s="13" t="str">
        <f t="shared" si="42"/>
        <v/>
      </c>
    </row>
    <row r="1655" spans="1:7" x14ac:dyDescent="0.25">
      <c r="A1655" s="3"/>
      <c r="B1655" s="8"/>
      <c r="C1655" s="18" t="s">
        <v>2426</v>
      </c>
      <c r="D1655" s="8"/>
      <c r="E1655" s="8"/>
      <c r="F1655" s="13"/>
      <c r="G1655" s="13" t="str">
        <f t="shared" si="42"/>
        <v/>
      </c>
    </row>
    <row r="1656" spans="1:7" x14ac:dyDescent="0.25">
      <c r="A1656" s="3"/>
      <c r="B1656" s="8"/>
      <c r="C1656" s="18" t="s">
        <v>2427</v>
      </c>
      <c r="D1656" s="8"/>
      <c r="E1656" s="8"/>
      <c r="F1656" s="13"/>
      <c r="G1656" s="13" t="str">
        <f t="shared" si="42"/>
        <v/>
      </c>
    </row>
    <row r="1657" spans="1:7" x14ac:dyDescent="0.25">
      <c r="A1657" s="3"/>
      <c r="B1657" s="8"/>
      <c r="C1657" s="18" t="s">
        <v>2713</v>
      </c>
      <c r="D1657" s="8"/>
      <c r="E1657" s="8"/>
      <c r="F1657" s="13"/>
      <c r="G1657" s="13" t="str">
        <f t="shared" si="42"/>
        <v/>
      </c>
    </row>
    <row r="1658" spans="1:7" x14ac:dyDescent="0.25">
      <c r="A1658" s="3"/>
      <c r="B1658" s="8"/>
      <c r="C1658" s="1"/>
      <c r="D1658" s="8"/>
      <c r="E1658" s="8"/>
      <c r="F1658" s="13"/>
      <c r="G1658" s="13" t="str">
        <f t="shared" si="42"/>
        <v/>
      </c>
    </row>
    <row r="1659" spans="1:7" x14ac:dyDescent="0.25">
      <c r="A1659" s="3">
        <v>40</v>
      </c>
      <c r="B1659" s="8"/>
      <c r="C1659" s="1" t="s">
        <v>3009</v>
      </c>
      <c r="D1659" s="8" t="s">
        <v>252</v>
      </c>
      <c r="E1659" s="8">
        <v>2</v>
      </c>
      <c r="F1659" s="13">
        <v>0</v>
      </c>
      <c r="G1659" s="13">
        <f t="shared" si="42"/>
        <v>0</v>
      </c>
    </row>
    <row r="1660" spans="1:7" x14ac:dyDescent="0.25">
      <c r="A1660" s="3"/>
      <c r="B1660" s="8"/>
      <c r="C1660" s="18"/>
      <c r="D1660" s="8"/>
      <c r="E1660" s="8"/>
      <c r="F1660" s="13"/>
      <c r="G1660" s="13" t="str">
        <f t="shared" si="42"/>
        <v/>
      </c>
    </row>
    <row r="1661" spans="1:7" x14ac:dyDescent="0.25">
      <c r="A1661" s="3">
        <v>41</v>
      </c>
      <c r="B1661" s="8"/>
      <c r="C1661" s="1" t="s">
        <v>3010</v>
      </c>
      <c r="D1661" s="8" t="s">
        <v>252</v>
      </c>
      <c r="E1661" s="8">
        <v>6</v>
      </c>
      <c r="F1661" s="13">
        <v>0</v>
      </c>
      <c r="G1661" s="13">
        <f t="shared" si="42"/>
        <v>0</v>
      </c>
    </row>
    <row r="1662" spans="1:7" x14ac:dyDescent="0.25">
      <c r="A1662" s="3"/>
      <c r="B1662" s="8"/>
      <c r="C1662" s="1"/>
      <c r="D1662" s="8"/>
      <c r="E1662" s="8"/>
      <c r="F1662" s="13"/>
      <c r="G1662" s="13" t="str">
        <f t="shared" si="42"/>
        <v/>
      </c>
    </row>
    <row r="1663" spans="1:7" x14ac:dyDescent="0.25">
      <c r="A1663" s="3">
        <v>42</v>
      </c>
      <c r="B1663" s="8"/>
      <c r="C1663" s="1" t="s">
        <v>3011</v>
      </c>
      <c r="D1663" s="8" t="s">
        <v>252</v>
      </c>
      <c r="E1663" s="8">
        <v>4</v>
      </c>
      <c r="F1663" s="13">
        <v>0</v>
      </c>
      <c r="G1663" s="13">
        <f t="shared" si="42"/>
        <v>0</v>
      </c>
    </row>
    <row r="1664" spans="1:7" x14ac:dyDescent="0.25">
      <c r="A1664" s="3"/>
      <c r="B1664" s="8"/>
      <c r="C1664" s="1"/>
      <c r="D1664" s="8"/>
      <c r="E1664" s="8"/>
      <c r="F1664" s="13"/>
      <c r="G1664" s="13" t="str">
        <f t="shared" si="42"/>
        <v/>
      </c>
    </row>
    <row r="1665" spans="1:7" x14ac:dyDescent="0.25">
      <c r="A1665" s="3"/>
      <c r="B1665" s="8"/>
      <c r="C1665" s="1"/>
      <c r="D1665" s="8"/>
      <c r="E1665" s="8"/>
      <c r="F1665" s="13"/>
      <c r="G1665" s="13" t="str">
        <f>IFERROR(IF(E1665&gt;0,((F1665)*E1665),""),"")</f>
        <v/>
      </c>
    </row>
    <row r="1666" spans="1:7" x14ac:dyDescent="0.25">
      <c r="A1666" s="4"/>
      <c r="B1666" s="4"/>
      <c r="C1666" s="160" t="s">
        <v>7</v>
      </c>
      <c r="D1666" s="161"/>
      <c r="E1666" s="161"/>
      <c r="F1666" s="162"/>
      <c r="G1666" s="14">
        <f>SUM(G1619:G1665)</f>
        <v>0</v>
      </c>
    </row>
    <row r="1667" spans="1:7" ht="30" x14ac:dyDescent="0.25">
      <c r="A1667" s="2" t="s">
        <v>0</v>
      </c>
      <c r="B1667" s="2" t="s">
        <v>1</v>
      </c>
      <c r="C1667" s="2" t="s">
        <v>6</v>
      </c>
      <c r="D1667" s="2" t="s">
        <v>2</v>
      </c>
      <c r="E1667" s="2" t="s">
        <v>3</v>
      </c>
      <c r="F1667" s="12" t="s">
        <v>4</v>
      </c>
      <c r="G1667" s="12" t="s">
        <v>5</v>
      </c>
    </row>
    <row r="1668" spans="1:7" x14ac:dyDescent="0.25">
      <c r="A1668" s="5"/>
      <c r="B1668" s="4"/>
      <c r="C1668" s="160" t="s">
        <v>8</v>
      </c>
      <c r="D1668" s="161"/>
      <c r="E1668" s="161"/>
      <c r="F1668" s="162"/>
      <c r="G1668" s="15">
        <f>G1666</f>
        <v>0</v>
      </c>
    </row>
    <row r="1669" spans="1:7" x14ac:dyDescent="0.25">
      <c r="A1669" s="3"/>
      <c r="B1669" s="8"/>
      <c r="C1669" s="18" t="s">
        <v>2981</v>
      </c>
      <c r="D1669" s="8"/>
      <c r="E1669" s="8"/>
      <c r="F1669" s="13"/>
      <c r="G1669" s="13" t="str">
        <f>IFERROR(IF(E1669&gt;0,((F1669)*E1669),""),"")</f>
        <v/>
      </c>
    </row>
    <row r="1670" spans="1:7" x14ac:dyDescent="0.25">
      <c r="A1670" s="3"/>
      <c r="B1670" s="8"/>
      <c r="C1670" s="1"/>
      <c r="D1670" s="8"/>
      <c r="E1670" s="8"/>
      <c r="F1670" s="13"/>
      <c r="G1670" s="13" t="str">
        <f t="shared" ref="G1670:G1713" si="43">IFERROR(IF(E1670&gt;0,((F1670)*E1670),""),"")</f>
        <v/>
      </c>
    </row>
    <row r="1671" spans="1:7" x14ac:dyDescent="0.25">
      <c r="A1671" s="3">
        <v>43</v>
      </c>
      <c r="B1671" s="8"/>
      <c r="C1671" s="1" t="s">
        <v>2428</v>
      </c>
      <c r="D1671" s="8" t="s">
        <v>256</v>
      </c>
      <c r="E1671" s="8">
        <v>80</v>
      </c>
      <c r="F1671" s="13">
        <v>0</v>
      </c>
      <c r="G1671" s="13">
        <f t="shared" si="43"/>
        <v>0</v>
      </c>
    </row>
    <row r="1672" spans="1:7" x14ac:dyDescent="0.25">
      <c r="A1672" s="3"/>
      <c r="B1672" s="8"/>
      <c r="C1672" s="1" t="s">
        <v>2429</v>
      </c>
      <c r="D1672" s="8"/>
      <c r="E1672" s="8"/>
      <c r="F1672" s="13"/>
      <c r="G1672" s="13" t="str">
        <f t="shared" si="43"/>
        <v/>
      </c>
    </row>
    <row r="1673" spans="1:7" x14ac:dyDescent="0.25">
      <c r="A1673" s="3"/>
      <c r="B1673" s="8"/>
      <c r="C1673" s="1"/>
      <c r="D1673" s="8"/>
      <c r="E1673" s="8"/>
      <c r="F1673" s="13"/>
      <c r="G1673" s="13" t="str">
        <f t="shared" si="43"/>
        <v/>
      </c>
    </row>
    <row r="1674" spans="1:7" x14ac:dyDescent="0.25">
      <c r="A1674" s="3">
        <v>44</v>
      </c>
      <c r="B1674" s="8"/>
      <c r="C1674" s="1" t="s">
        <v>2430</v>
      </c>
      <c r="D1674" s="8" t="s">
        <v>256</v>
      </c>
      <c r="E1674" s="8">
        <v>56</v>
      </c>
      <c r="F1674" s="13">
        <v>0</v>
      </c>
      <c r="G1674" s="13">
        <f t="shared" si="43"/>
        <v>0</v>
      </c>
    </row>
    <row r="1675" spans="1:7" x14ac:dyDescent="0.25">
      <c r="A1675" s="3"/>
      <c r="B1675" s="8"/>
      <c r="C1675" s="1" t="s">
        <v>2431</v>
      </c>
      <c r="D1675" s="8"/>
      <c r="E1675" s="8"/>
      <c r="F1675" s="13"/>
      <c r="G1675" s="13" t="str">
        <f t="shared" si="43"/>
        <v/>
      </c>
    </row>
    <row r="1676" spans="1:7" x14ac:dyDescent="0.25">
      <c r="A1676" s="3"/>
      <c r="B1676" s="8"/>
      <c r="C1676" s="18"/>
      <c r="D1676" s="8"/>
      <c r="E1676" s="8"/>
      <c r="F1676" s="13"/>
      <c r="G1676" s="13" t="str">
        <f t="shared" si="43"/>
        <v/>
      </c>
    </row>
    <row r="1677" spans="1:7" x14ac:dyDescent="0.25">
      <c r="A1677" s="3">
        <v>45</v>
      </c>
      <c r="B1677" s="8"/>
      <c r="C1677" s="1" t="s">
        <v>2432</v>
      </c>
      <c r="D1677" s="8" t="s">
        <v>252</v>
      </c>
      <c r="E1677" s="8">
        <v>8</v>
      </c>
      <c r="F1677" s="13">
        <v>0</v>
      </c>
      <c r="G1677" s="13">
        <f t="shared" si="43"/>
        <v>0</v>
      </c>
    </row>
    <row r="1678" spans="1:7" x14ac:dyDescent="0.25">
      <c r="A1678" s="3"/>
      <c r="B1678" s="8"/>
      <c r="C1678" s="1" t="s">
        <v>2433</v>
      </c>
      <c r="D1678" s="8"/>
      <c r="E1678" s="8"/>
      <c r="F1678" s="13"/>
      <c r="G1678" s="13" t="str">
        <f t="shared" si="43"/>
        <v/>
      </c>
    </row>
    <row r="1679" spans="1:7" x14ac:dyDescent="0.25">
      <c r="A1679" s="3"/>
      <c r="B1679" s="8"/>
      <c r="C1679" s="1"/>
      <c r="D1679" s="8"/>
      <c r="E1679" s="8"/>
      <c r="F1679" s="13"/>
      <c r="G1679" s="13" t="str">
        <f t="shared" si="43"/>
        <v/>
      </c>
    </row>
    <row r="1680" spans="1:7" x14ac:dyDescent="0.25">
      <c r="A1680" s="3">
        <v>46</v>
      </c>
      <c r="B1680" s="8"/>
      <c r="C1680" s="1" t="s">
        <v>2434</v>
      </c>
      <c r="D1680" s="8" t="s">
        <v>252</v>
      </c>
      <c r="E1680" s="8">
        <v>6</v>
      </c>
      <c r="F1680" s="13">
        <v>0</v>
      </c>
      <c r="G1680" s="13">
        <f t="shared" si="43"/>
        <v>0</v>
      </c>
    </row>
    <row r="1681" spans="1:7" x14ac:dyDescent="0.25">
      <c r="A1681" s="3"/>
      <c r="B1681" s="8"/>
      <c r="C1681" s="1" t="s">
        <v>916</v>
      </c>
      <c r="D1681" s="8"/>
      <c r="E1681" s="8"/>
      <c r="F1681" s="13"/>
      <c r="G1681" s="13" t="str">
        <f t="shared" si="43"/>
        <v/>
      </c>
    </row>
    <row r="1682" spans="1:7" x14ac:dyDescent="0.25">
      <c r="A1682" s="3"/>
      <c r="B1682" s="8"/>
      <c r="C1682" s="1"/>
      <c r="D1682" s="8"/>
      <c r="E1682" s="8"/>
      <c r="F1682" s="13"/>
      <c r="G1682" s="13" t="str">
        <f t="shared" si="43"/>
        <v/>
      </c>
    </row>
    <row r="1683" spans="1:7" x14ac:dyDescent="0.25">
      <c r="A1683" s="3"/>
      <c r="B1683" s="8"/>
      <c r="C1683" s="18" t="s">
        <v>2435</v>
      </c>
      <c r="D1683" s="8"/>
      <c r="E1683" s="8"/>
      <c r="F1683" s="13"/>
      <c r="G1683" s="13" t="str">
        <f t="shared" si="43"/>
        <v/>
      </c>
    </row>
    <row r="1684" spans="1:7" x14ac:dyDescent="0.25">
      <c r="A1684" s="3"/>
      <c r="B1684" s="8"/>
      <c r="C1684" s="18"/>
      <c r="D1684" s="8"/>
      <c r="E1684" s="8"/>
      <c r="F1684" s="13"/>
      <c r="G1684" s="13" t="str">
        <f t="shared" si="43"/>
        <v/>
      </c>
    </row>
    <row r="1685" spans="1:7" x14ac:dyDescent="0.25">
      <c r="A1685" s="3"/>
      <c r="B1685" s="8"/>
      <c r="C1685" s="18" t="s">
        <v>2436</v>
      </c>
      <c r="D1685" s="8"/>
      <c r="E1685" s="8"/>
      <c r="F1685" s="13"/>
      <c r="G1685" s="13" t="str">
        <f t="shared" si="43"/>
        <v/>
      </c>
    </row>
    <row r="1686" spans="1:7" x14ac:dyDescent="0.25">
      <c r="A1686" s="3"/>
      <c r="B1686" s="8"/>
      <c r="C1686" s="18" t="s">
        <v>2982</v>
      </c>
      <c r="D1686" s="8"/>
      <c r="E1686" s="8"/>
      <c r="F1686" s="13"/>
      <c r="G1686" s="13" t="str">
        <f t="shared" si="43"/>
        <v/>
      </c>
    </row>
    <row r="1687" spans="1:7" x14ac:dyDescent="0.25">
      <c r="A1687" s="3"/>
      <c r="B1687" s="8"/>
      <c r="C1687" s="1"/>
      <c r="D1687" s="8"/>
      <c r="E1687" s="8"/>
      <c r="F1687" s="13"/>
      <c r="G1687" s="13" t="str">
        <f t="shared" si="43"/>
        <v/>
      </c>
    </row>
    <row r="1688" spans="1:7" x14ac:dyDescent="0.25">
      <c r="A1688" s="3">
        <v>47</v>
      </c>
      <c r="B1688" s="8"/>
      <c r="C1688" s="1" t="s">
        <v>2437</v>
      </c>
      <c r="D1688" s="8" t="s">
        <v>256</v>
      </c>
      <c r="E1688" s="8">
        <v>187</v>
      </c>
      <c r="F1688" s="13">
        <v>0</v>
      </c>
      <c r="G1688" s="13">
        <f t="shared" si="43"/>
        <v>0</v>
      </c>
    </row>
    <row r="1689" spans="1:7" x14ac:dyDescent="0.25">
      <c r="A1689" s="3"/>
      <c r="B1689" s="8"/>
      <c r="C1689" s="1"/>
      <c r="D1689" s="8"/>
      <c r="E1689" s="8"/>
      <c r="F1689" s="13"/>
      <c r="G1689" s="13" t="str">
        <f t="shared" si="43"/>
        <v/>
      </c>
    </row>
    <row r="1690" spans="1:7" x14ac:dyDescent="0.25">
      <c r="A1690" s="3"/>
      <c r="B1690" s="8"/>
      <c r="C1690" s="18" t="s">
        <v>2983</v>
      </c>
      <c r="D1690" s="8"/>
      <c r="E1690" s="8"/>
      <c r="F1690" s="13"/>
      <c r="G1690" s="13" t="str">
        <f t="shared" si="43"/>
        <v/>
      </c>
    </row>
    <row r="1691" spans="1:7" x14ac:dyDescent="0.25">
      <c r="A1691" s="3"/>
      <c r="B1691" s="8"/>
      <c r="C1691" s="1"/>
      <c r="D1691" s="8"/>
      <c r="E1691" s="8"/>
      <c r="F1691" s="13"/>
      <c r="G1691" s="13" t="str">
        <f t="shared" si="43"/>
        <v/>
      </c>
    </row>
    <row r="1692" spans="1:7" x14ac:dyDescent="0.25">
      <c r="A1692" s="3">
        <v>48</v>
      </c>
      <c r="B1692" s="8"/>
      <c r="C1692" s="1" t="s">
        <v>2438</v>
      </c>
      <c r="D1692" s="8" t="s">
        <v>252</v>
      </c>
      <c r="E1692" s="8">
        <v>16</v>
      </c>
      <c r="F1692" s="13">
        <v>0</v>
      </c>
      <c r="G1692" s="13">
        <f t="shared" si="43"/>
        <v>0</v>
      </c>
    </row>
    <row r="1693" spans="1:7" x14ac:dyDescent="0.25">
      <c r="A1693" s="3"/>
      <c r="B1693" s="8"/>
      <c r="C1693" s="1"/>
      <c r="D1693" s="8"/>
      <c r="E1693" s="8"/>
      <c r="F1693" s="13"/>
      <c r="G1693" s="13" t="str">
        <f t="shared" si="43"/>
        <v/>
      </c>
    </row>
    <row r="1694" spans="1:7" x14ac:dyDescent="0.25">
      <c r="A1694" s="3"/>
      <c r="B1694" s="8"/>
      <c r="C1694" s="18" t="s">
        <v>2439</v>
      </c>
      <c r="D1694" s="8"/>
      <c r="E1694" s="8"/>
      <c r="F1694" s="13"/>
      <c r="G1694" s="13" t="str">
        <f t="shared" si="43"/>
        <v/>
      </c>
    </row>
    <row r="1695" spans="1:7" x14ac:dyDescent="0.25">
      <c r="A1695" s="3"/>
      <c r="B1695" s="8"/>
      <c r="C1695" s="1"/>
      <c r="D1695" s="8"/>
      <c r="E1695" s="8"/>
      <c r="F1695" s="13"/>
      <c r="G1695" s="13" t="str">
        <f t="shared" si="43"/>
        <v/>
      </c>
    </row>
    <row r="1696" spans="1:7" x14ac:dyDescent="0.25">
      <c r="A1696" s="3"/>
      <c r="B1696" s="8"/>
      <c r="C1696" s="18" t="s">
        <v>2440</v>
      </c>
      <c r="D1696" s="8"/>
      <c r="E1696" s="8"/>
      <c r="F1696" s="13"/>
      <c r="G1696" s="13" t="str">
        <f t="shared" si="43"/>
        <v/>
      </c>
    </row>
    <row r="1697" spans="1:7" x14ac:dyDescent="0.25">
      <c r="A1697" s="3"/>
      <c r="B1697" s="8"/>
      <c r="C1697" s="18" t="s">
        <v>2441</v>
      </c>
      <c r="D1697" s="8"/>
      <c r="E1697" s="8"/>
      <c r="F1697" s="13"/>
      <c r="G1697" s="13" t="str">
        <f t="shared" si="43"/>
        <v/>
      </c>
    </row>
    <row r="1698" spans="1:7" x14ac:dyDescent="0.25">
      <c r="A1698" s="3"/>
      <c r="B1698" s="8"/>
      <c r="C1698" s="18" t="s">
        <v>2442</v>
      </c>
      <c r="D1698" s="8"/>
      <c r="E1698" s="8"/>
      <c r="F1698" s="13"/>
      <c r="G1698" s="13" t="str">
        <f t="shared" si="43"/>
        <v/>
      </c>
    </row>
    <row r="1699" spans="1:7" x14ac:dyDescent="0.25">
      <c r="A1699" s="3"/>
      <c r="B1699" s="8"/>
      <c r="C1699" s="18" t="s">
        <v>2443</v>
      </c>
      <c r="D1699" s="8"/>
      <c r="E1699" s="8"/>
      <c r="F1699" s="13"/>
      <c r="G1699" s="13" t="str">
        <f t="shared" si="43"/>
        <v/>
      </c>
    </row>
    <row r="1700" spans="1:7" x14ac:dyDescent="0.25">
      <c r="A1700" s="3"/>
      <c r="B1700" s="8"/>
      <c r="C1700" s="18" t="s">
        <v>2984</v>
      </c>
      <c r="D1700" s="8"/>
      <c r="E1700" s="8"/>
      <c r="F1700" s="13"/>
      <c r="G1700" s="13" t="str">
        <f t="shared" si="43"/>
        <v/>
      </c>
    </row>
    <row r="1701" spans="1:7" x14ac:dyDescent="0.25">
      <c r="A1701" s="3"/>
      <c r="B1701" s="8"/>
      <c r="C1701" s="1"/>
      <c r="D1701" s="8"/>
      <c r="E1701" s="8"/>
      <c r="F1701" s="13"/>
      <c r="G1701" s="13" t="str">
        <f t="shared" si="43"/>
        <v/>
      </c>
    </row>
    <row r="1702" spans="1:7" x14ac:dyDescent="0.25">
      <c r="A1702" s="3">
        <v>49</v>
      </c>
      <c r="B1702" s="8"/>
      <c r="C1702" s="1" t="s">
        <v>2444</v>
      </c>
      <c r="D1702" s="8" t="s">
        <v>252</v>
      </c>
      <c r="E1702" s="8">
        <v>1</v>
      </c>
      <c r="F1702" s="13">
        <v>0</v>
      </c>
      <c r="G1702" s="13">
        <f t="shared" si="43"/>
        <v>0</v>
      </c>
    </row>
    <row r="1703" spans="1:7" x14ac:dyDescent="0.25">
      <c r="A1703" s="3"/>
      <c r="B1703" s="8"/>
      <c r="C1703" s="1"/>
      <c r="D1703" s="8"/>
      <c r="E1703" s="8"/>
      <c r="F1703" s="13"/>
      <c r="G1703" s="13" t="str">
        <f t="shared" si="43"/>
        <v/>
      </c>
    </row>
    <row r="1704" spans="1:7" x14ac:dyDescent="0.25">
      <c r="A1704" s="3"/>
      <c r="B1704" s="8"/>
      <c r="C1704" s="18" t="s">
        <v>2445</v>
      </c>
      <c r="D1704" s="8"/>
      <c r="E1704" s="8"/>
      <c r="F1704" s="13"/>
      <c r="G1704" s="13" t="str">
        <f t="shared" si="43"/>
        <v/>
      </c>
    </row>
    <row r="1705" spans="1:7" x14ac:dyDescent="0.25">
      <c r="A1705" s="3"/>
      <c r="B1705" s="8"/>
      <c r="C1705" s="1"/>
      <c r="D1705" s="8"/>
      <c r="E1705" s="8"/>
      <c r="F1705" s="13"/>
      <c r="G1705" s="13" t="str">
        <f t="shared" si="43"/>
        <v/>
      </c>
    </row>
    <row r="1706" spans="1:7" x14ac:dyDescent="0.25">
      <c r="A1706" s="3"/>
      <c r="B1706" s="8"/>
      <c r="C1706" s="18" t="s">
        <v>2446</v>
      </c>
      <c r="D1706" s="8"/>
      <c r="E1706" s="8"/>
      <c r="F1706" s="13"/>
      <c r="G1706" s="13" t="str">
        <f t="shared" si="43"/>
        <v/>
      </c>
    </row>
    <row r="1707" spans="1:7" x14ac:dyDescent="0.25">
      <c r="A1707" s="3"/>
      <c r="B1707" s="8"/>
      <c r="C1707" s="1"/>
      <c r="D1707" s="8"/>
      <c r="E1707" s="8"/>
      <c r="F1707" s="13"/>
      <c r="G1707" s="13" t="str">
        <f t="shared" si="43"/>
        <v/>
      </c>
    </row>
    <row r="1708" spans="1:7" x14ac:dyDescent="0.25">
      <c r="A1708" s="3"/>
      <c r="B1708" s="8"/>
      <c r="C1708" s="18" t="s">
        <v>2447</v>
      </c>
      <c r="D1708" s="8"/>
      <c r="E1708" s="8"/>
      <c r="F1708" s="13"/>
      <c r="G1708" s="13" t="str">
        <f t="shared" si="43"/>
        <v/>
      </c>
    </row>
    <row r="1709" spans="1:7" x14ac:dyDescent="0.25">
      <c r="A1709" s="3"/>
      <c r="B1709" s="8"/>
      <c r="C1709" s="18" t="s">
        <v>2448</v>
      </c>
      <c r="D1709" s="8"/>
      <c r="E1709" s="8"/>
      <c r="F1709" s="13"/>
      <c r="G1709" s="13" t="str">
        <f t="shared" si="43"/>
        <v/>
      </c>
    </row>
    <row r="1710" spans="1:7" x14ac:dyDescent="0.25">
      <c r="A1710" s="3"/>
      <c r="B1710" s="8"/>
      <c r="C1710" s="18" t="s">
        <v>2714</v>
      </c>
      <c r="D1710" s="8"/>
      <c r="E1710" s="8"/>
      <c r="F1710" s="13"/>
      <c r="G1710" s="13" t="str">
        <f t="shared" si="43"/>
        <v/>
      </c>
    </row>
    <row r="1711" spans="1:7" x14ac:dyDescent="0.25">
      <c r="A1711" s="3"/>
      <c r="B1711" s="8"/>
      <c r="C1711" s="1"/>
      <c r="D1711" s="8"/>
      <c r="E1711" s="8"/>
      <c r="F1711" s="13"/>
      <c r="G1711" s="13" t="str">
        <f t="shared" si="43"/>
        <v/>
      </c>
    </row>
    <row r="1712" spans="1:7" x14ac:dyDescent="0.25">
      <c r="A1712" s="3">
        <v>50</v>
      </c>
      <c r="B1712" s="8"/>
      <c r="C1712" s="1" t="s">
        <v>2449</v>
      </c>
      <c r="D1712" s="8" t="s">
        <v>256</v>
      </c>
      <c r="E1712" s="8">
        <v>125</v>
      </c>
      <c r="F1712" s="13">
        <v>0</v>
      </c>
      <c r="G1712" s="13">
        <f t="shared" si="43"/>
        <v>0</v>
      </c>
    </row>
    <row r="1713" spans="1:7" x14ac:dyDescent="0.25">
      <c r="A1713" s="3"/>
      <c r="B1713" s="8"/>
      <c r="C1713" s="1"/>
      <c r="D1713" s="8"/>
      <c r="E1713" s="8"/>
      <c r="F1713" s="13"/>
      <c r="G1713" s="13" t="str">
        <f t="shared" si="43"/>
        <v/>
      </c>
    </row>
    <row r="1714" spans="1:7" x14ac:dyDescent="0.25">
      <c r="A1714" s="3"/>
      <c r="B1714" s="8"/>
      <c r="C1714" s="1"/>
      <c r="D1714" s="8"/>
      <c r="E1714" s="8"/>
      <c r="F1714" s="13"/>
      <c r="G1714" s="13" t="str">
        <f>IFERROR(IF(E1714&gt;0,((F1714)*E1714),""),"")</f>
        <v/>
      </c>
    </row>
    <row r="1715" spans="1:7" x14ac:dyDescent="0.25">
      <c r="A1715" s="4"/>
      <c r="B1715" s="4"/>
      <c r="C1715" s="160" t="s">
        <v>7</v>
      </c>
      <c r="D1715" s="161"/>
      <c r="E1715" s="161"/>
      <c r="F1715" s="162"/>
      <c r="G1715" s="14">
        <f>SUM(G1668:G1714)</f>
        <v>0</v>
      </c>
    </row>
    <row r="1716" spans="1:7" ht="30" x14ac:dyDescent="0.25">
      <c r="A1716" s="2" t="s">
        <v>0</v>
      </c>
      <c r="B1716" s="2" t="s">
        <v>1</v>
      </c>
      <c r="C1716" s="2" t="s">
        <v>6</v>
      </c>
      <c r="D1716" s="2" t="s">
        <v>2</v>
      </c>
      <c r="E1716" s="2" t="s">
        <v>3</v>
      </c>
      <c r="F1716" s="12" t="s">
        <v>4</v>
      </c>
      <c r="G1716" s="12" t="s">
        <v>5</v>
      </c>
    </row>
    <row r="1717" spans="1:7" x14ac:dyDescent="0.25">
      <c r="A1717" s="5"/>
      <c r="B1717" s="4"/>
      <c r="C1717" s="160" t="s">
        <v>8</v>
      </c>
      <c r="D1717" s="161"/>
      <c r="E1717" s="161"/>
      <c r="F1717" s="162"/>
      <c r="G1717" s="15">
        <f>G1715</f>
        <v>0</v>
      </c>
    </row>
    <row r="1718" spans="1:7" x14ac:dyDescent="0.25">
      <c r="A1718" s="3"/>
      <c r="B1718" s="8"/>
      <c r="C1718" s="18" t="s">
        <v>2450</v>
      </c>
      <c r="D1718" s="8"/>
      <c r="E1718" s="8"/>
      <c r="F1718" s="13"/>
      <c r="G1718" s="13" t="str">
        <f>IFERROR(IF(E1718&gt;0,((F1718)*E1718),""),"")</f>
        <v/>
      </c>
    </row>
    <row r="1719" spans="1:7" x14ac:dyDescent="0.25">
      <c r="A1719" s="3"/>
      <c r="B1719" s="8"/>
      <c r="C1719" s="1"/>
      <c r="D1719" s="8"/>
      <c r="E1719" s="8"/>
      <c r="F1719" s="13"/>
      <c r="G1719" s="13" t="str">
        <f t="shared" ref="G1719:G1762" si="44">IFERROR(IF(E1719&gt;0,((F1719)*E1719),""),"")</f>
        <v/>
      </c>
    </row>
    <row r="1720" spans="1:7" x14ac:dyDescent="0.25">
      <c r="A1720" s="3"/>
      <c r="B1720" s="8"/>
      <c r="C1720" s="18" t="s">
        <v>2451</v>
      </c>
      <c r="D1720" s="8"/>
      <c r="E1720" s="8"/>
      <c r="F1720" s="13"/>
      <c r="G1720" s="13" t="str">
        <f t="shared" si="44"/>
        <v/>
      </c>
    </row>
    <row r="1721" spans="1:7" x14ac:dyDescent="0.25">
      <c r="A1721" s="3"/>
      <c r="B1721" s="8"/>
      <c r="C1721" s="18" t="s">
        <v>2714</v>
      </c>
      <c r="D1721" s="8"/>
      <c r="E1721" s="8"/>
      <c r="F1721" s="13"/>
      <c r="G1721" s="13" t="str">
        <f t="shared" si="44"/>
        <v/>
      </c>
    </row>
    <row r="1722" spans="1:7" x14ac:dyDescent="0.25">
      <c r="A1722" s="3"/>
      <c r="B1722" s="8"/>
      <c r="C1722" s="1"/>
      <c r="D1722" s="8"/>
      <c r="E1722" s="8"/>
      <c r="F1722" s="13"/>
      <c r="G1722" s="13" t="str">
        <f t="shared" si="44"/>
        <v/>
      </c>
    </row>
    <row r="1723" spans="1:7" x14ac:dyDescent="0.25">
      <c r="A1723" s="3">
        <v>51</v>
      </c>
      <c r="B1723" s="8"/>
      <c r="C1723" s="1" t="s">
        <v>2449</v>
      </c>
      <c r="D1723" s="8" t="s">
        <v>256</v>
      </c>
      <c r="E1723" s="8">
        <v>90</v>
      </c>
      <c r="F1723" s="13">
        <v>0</v>
      </c>
      <c r="G1723" s="13">
        <f t="shared" si="44"/>
        <v>0</v>
      </c>
    </row>
    <row r="1724" spans="1:7" x14ac:dyDescent="0.25">
      <c r="A1724" s="3"/>
      <c r="B1724" s="8"/>
      <c r="C1724" s="1"/>
      <c r="D1724" s="8"/>
      <c r="E1724" s="8"/>
      <c r="F1724" s="13"/>
      <c r="G1724" s="13" t="str">
        <f t="shared" si="44"/>
        <v/>
      </c>
    </row>
    <row r="1725" spans="1:7" x14ac:dyDescent="0.25">
      <c r="A1725" s="3"/>
      <c r="B1725" s="8"/>
      <c r="C1725" s="18" t="s">
        <v>2452</v>
      </c>
      <c r="D1725" s="8"/>
      <c r="E1725" s="8"/>
      <c r="F1725" s="13"/>
      <c r="G1725" s="13" t="str">
        <f t="shared" si="44"/>
        <v/>
      </c>
    </row>
    <row r="1726" spans="1:7" x14ac:dyDescent="0.25">
      <c r="A1726" s="3"/>
      <c r="B1726" s="8"/>
      <c r="C1726" s="18" t="s">
        <v>2453</v>
      </c>
      <c r="D1726" s="8"/>
      <c r="E1726" s="8"/>
      <c r="F1726" s="13"/>
      <c r="G1726" s="13" t="str">
        <f t="shared" si="44"/>
        <v/>
      </c>
    </row>
    <row r="1727" spans="1:7" x14ac:dyDescent="0.25">
      <c r="A1727" s="3"/>
      <c r="B1727" s="8"/>
      <c r="C1727" s="18" t="s">
        <v>2714</v>
      </c>
      <c r="D1727" s="8"/>
      <c r="E1727" s="8"/>
      <c r="F1727" s="13"/>
      <c r="G1727" s="13" t="str">
        <f t="shared" si="44"/>
        <v/>
      </c>
    </row>
    <row r="1728" spans="1:7" x14ac:dyDescent="0.25">
      <c r="A1728" s="3"/>
      <c r="B1728" s="8"/>
      <c r="C1728" s="1"/>
      <c r="D1728" s="8"/>
      <c r="E1728" s="8"/>
      <c r="F1728" s="13"/>
      <c r="G1728" s="13" t="str">
        <f t="shared" si="44"/>
        <v/>
      </c>
    </row>
    <row r="1729" spans="1:7" x14ac:dyDescent="0.25">
      <c r="A1729" s="3">
        <v>52</v>
      </c>
      <c r="B1729" s="8"/>
      <c r="C1729" s="1" t="s">
        <v>2449</v>
      </c>
      <c r="D1729" s="8" t="s">
        <v>256</v>
      </c>
      <c r="E1729" s="8">
        <v>20</v>
      </c>
      <c r="F1729" s="13">
        <v>0</v>
      </c>
      <c r="G1729" s="13">
        <f t="shared" si="44"/>
        <v>0</v>
      </c>
    </row>
    <row r="1730" spans="1:7" x14ac:dyDescent="0.25">
      <c r="A1730" s="3"/>
      <c r="B1730" s="8"/>
      <c r="C1730" s="1"/>
      <c r="D1730" s="8"/>
      <c r="E1730" s="8"/>
      <c r="F1730" s="13"/>
      <c r="G1730" s="13" t="str">
        <f t="shared" si="44"/>
        <v/>
      </c>
    </row>
    <row r="1731" spans="1:7" x14ac:dyDescent="0.25">
      <c r="A1731" s="3"/>
      <c r="B1731" s="8"/>
      <c r="C1731" s="18" t="s">
        <v>2454</v>
      </c>
      <c r="D1731" s="8"/>
      <c r="E1731" s="8"/>
      <c r="F1731" s="13"/>
      <c r="G1731" s="13" t="str">
        <f t="shared" si="44"/>
        <v/>
      </c>
    </row>
    <row r="1732" spans="1:7" x14ac:dyDescent="0.25">
      <c r="A1732" s="3"/>
      <c r="B1732" s="8"/>
      <c r="C1732" s="18"/>
      <c r="D1732" s="8"/>
      <c r="E1732" s="8"/>
      <c r="F1732" s="13"/>
      <c r="G1732" s="13" t="str">
        <f t="shared" si="44"/>
        <v/>
      </c>
    </row>
    <row r="1733" spans="1:7" x14ac:dyDescent="0.25">
      <c r="A1733" s="3"/>
      <c r="B1733" s="8"/>
      <c r="C1733" s="18" t="s">
        <v>2455</v>
      </c>
      <c r="D1733" s="8"/>
      <c r="E1733" s="8"/>
      <c r="F1733" s="13"/>
      <c r="G1733" s="13" t="str">
        <f t="shared" si="44"/>
        <v/>
      </c>
    </row>
    <row r="1734" spans="1:7" x14ac:dyDescent="0.25">
      <c r="A1734" s="3"/>
      <c r="B1734" s="8"/>
      <c r="C1734" s="18" t="s">
        <v>2985</v>
      </c>
      <c r="D1734" s="8"/>
      <c r="E1734" s="8"/>
      <c r="F1734" s="13"/>
      <c r="G1734" s="13" t="str">
        <f t="shared" si="44"/>
        <v/>
      </c>
    </row>
    <row r="1735" spans="1:7" x14ac:dyDescent="0.25">
      <c r="A1735" s="3"/>
      <c r="B1735" s="8"/>
      <c r="C1735" s="1"/>
      <c r="D1735" s="8"/>
      <c r="E1735" s="8"/>
      <c r="F1735" s="13"/>
      <c r="G1735" s="13" t="str">
        <f t="shared" si="44"/>
        <v/>
      </c>
    </row>
    <row r="1736" spans="1:7" x14ac:dyDescent="0.25">
      <c r="A1736" s="3">
        <v>53</v>
      </c>
      <c r="B1736" s="8"/>
      <c r="C1736" s="1" t="s">
        <v>2456</v>
      </c>
      <c r="D1736" s="8" t="s">
        <v>252</v>
      </c>
      <c r="E1736" s="8">
        <v>70</v>
      </c>
      <c r="F1736" s="13">
        <v>0</v>
      </c>
      <c r="G1736" s="13">
        <f t="shared" si="44"/>
        <v>0</v>
      </c>
    </row>
    <row r="1737" spans="1:7" x14ac:dyDescent="0.25">
      <c r="A1737" s="3"/>
      <c r="B1737" s="8"/>
      <c r="C1737" s="1" t="s">
        <v>2457</v>
      </c>
      <c r="D1737" s="8"/>
      <c r="E1737" s="8"/>
      <c r="F1737" s="13"/>
      <c r="G1737" s="13" t="str">
        <f t="shared" si="44"/>
        <v/>
      </c>
    </row>
    <row r="1738" spans="1:7" x14ac:dyDescent="0.25">
      <c r="A1738" s="3"/>
      <c r="B1738" s="8"/>
      <c r="C1738" s="1"/>
      <c r="D1738" s="8"/>
      <c r="E1738" s="8"/>
      <c r="F1738" s="13"/>
      <c r="G1738" s="13" t="str">
        <f t="shared" si="44"/>
        <v/>
      </c>
    </row>
    <row r="1739" spans="1:7" x14ac:dyDescent="0.25">
      <c r="A1739" s="3"/>
      <c r="B1739" s="8"/>
      <c r="C1739" s="18" t="s">
        <v>2458</v>
      </c>
      <c r="D1739" s="8"/>
      <c r="E1739" s="8"/>
      <c r="F1739" s="13"/>
      <c r="G1739" s="13" t="str">
        <f t="shared" si="44"/>
        <v/>
      </c>
    </row>
    <row r="1740" spans="1:7" x14ac:dyDescent="0.25">
      <c r="A1740" s="3"/>
      <c r="B1740" s="8"/>
      <c r="C1740" s="1"/>
      <c r="D1740" s="8"/>
      <c r="E1740" s="8"/>
      <c r="F1740" s="13"/>
      <c r="G1740" s="13" t="str">
        <f t="shared" si="44"/>
        <v/>
      </c>
    </row>
    <row r="1741" spans="1:7" x14ac:dyDescent="0.25">
      <c r="A1741" s="3"/>
      <c r="B1741" s="8"/>
      <c r="C1741" s="18" t="s">
        <v>2986</v>
      </c>
      <c r="D1741" s="8"/>
      <c r="E1741" s="8"/>
      <c r="F1741" s="13"/>
      <c r="G1741" s="13" t="str">
        <f t="shared" si="44"/>
        <v/>
      </c>
    </row>
    <row r="1742" spans="1:7" x14ac:dyDescent="0.25">
      <c r="A1742" s="3"/>
      <c r="B1742" s="8"/>
      <c r="C1742" s="1"/>
      <c r="D1742" s="8"/>
      <c r="E1742" s="8"/>
      <c r="F1742" s="13"/>
      <c r="G1742" s="13" t="str">
        <f t="shared" si="44"/>
        <v/>
      </c>
    </row>
    <row r="1743" spans="1:7" x14ac:dyDescent="0.25">
      <c r="A1743" s="3">
        <v>54</v>
      </c>
      <c r="B1743" s="8"/>
      <c r="C1743" s="1" t="s">
        <v>2459</v>
      </c>
      <c r="D1743" s="8" t="s">
        <v>252</v>
      </c>
      <c r="E1743" s="8">
        <v>15</v>
      </c>
      <c r="F1743" s="13">
        <v>0</v>
      </c>
      <c r="G1743" s="13">
        <f t="shared" si="44"/>
        <v>0</v>
      </c>
    </row>
    <row r="1744" spans="1:7" x14ac:dyDescent="0.25">
      <c r="A1744" s="3"/>
      <c r="B1744" s="8"/>
      <c r="C1744" s="1"/>
      <c r="D1744" s="8"/>
      <c r="E1744" s="8"/>
      <c r="F1744" s="13" t="s">
        <v>1392</v>
      </c>
      <c r="G1744" s="13" t="str">
        <f t="shared" si="44"/>
        <v/>
      </c>
    </row>
    <row r="1745" spans="1:7" x14ac:dyDescent="0.25">
      <c r="A1745" s="3">
        <v>55</v>
      </c>
      <c r="B1745" s="8"/>
      <c r="C1745" s="1" t="s">
        <v>2460</v>
      </c>
      <c r="D1745" s="8" t="s">
        <v>252</v>
      </c>
      <c r="E1745" s="8">
        <v>7</v>
      </c>
      <c r="F1745" s="13">
        <v>0</v>
      </c>
      <c r="G1745" s="13">
        <f t="shared" si="44"/>
        <v>0</v>
      </c>
    </row>
    <row r="1746" spans="1:7" x14ac:dyDescent="0.25">
      <c r="A1746" s="3"/>
      <c r="B1746" s="8"/>
      <c r="C1746" s="1"/>
      <c r="D1746" s="8"/>
      <c r="E1746" s="8"/>
      <c r="F1746" s="13" t="s">
        <v>1392</v>
      </c>
      <c r="G1746" s="13" t="str">
        <f t="shared" si="44"/>
        <v/>
      </c>
    </row>
    <row r="1747" spans="1:7" x14ac:dyDescent="0.25">
      <c r="A1747" s="3"/>
      <c r="B1747" s="8"/>
      <c r="C1747" s="18" t="s">
        <v>2715</v>
      </c>
      <c r="D1747" s="8"/>
      <c r="E1747" s="8"/>
      <c r="F1747" s="13" t="s">
        <v>1392</v>
      </c>
      <c r="G1747" s="13" t="str">
        <f t="shared" si="44"/>
        <v/>
      </c>
    </row>
    <row r="1748" spans="1:7" x14ac:dyDescent="0.25">
      <c r="A1748" s="3"/>
      <c r="B1748" s="8"/>
      <c r="C1748" s="1"/>
      <c r="D1748" s="8"/>
      <c r="E1748" s="8"/>
      <c r="F1748" s="13"/>
      <c r="G1748" s="13" t="str">
        <f t="shared" si="44"/>
        <v/>
      </c>
    </row>
    <row r="1749" spans="1:7" x14ac:dyDescent="0.25">
      <c r="A1749" s="3">
        <v>56</v>
      </c>
      <c r="B1749" s="8"/>
      <c r="C1749" s="1" t="s">
        <v>2461</v>
      </c>
      <c r="D1749" s="8" t="s">
        <v>252</v>
      </c>
      <c r="E1749" s="8">
        <v>15</v>
      </c>
      <c r="F1749" s="13">
        <v>0</v>
      </c>
      <c r="G1749" s="13">
        <f t="shared" si="44"/>
        <v>0</v>
      </c>
    </row>
    <row r="1750" spans="1:7" x14ac:dyDescent="0.25">
      <c r="A1750" s="3"/>
      <c r="B1750" s="8"/>
      <c r="C1750" s="1" t="s">
        <v>2462</v>
      </c>
      <c r="D1750" s="8"/>
      <c r="E1750" s="8"/>
      <c r="F1750" s="13"/>
      <c r="G1750" s="13" t="str">
        <f t="shared" si="44"/>
        <v/>
      </c>
    </row>
    <row r="1751" spans="1:7" x14ac:dyDescent="0.25">
      <c r="A1751" s="3"/>
      <c r="B1751" s="8"/>
      <c r="C1751" s="1"/>
      <c r="D1751" s="8"/>
      <c r="E1751" s="8"/>
      <c r="F1751" s="13"/>
      <c r="G1751" s="13" t="str">
        <f t="shared" si="44"/>
        <v/>
      </c>
    </row>
    <row r="1752" spans="1:7" x14ac:dyDescent="0.25">
      <c r="A1752" s="3">
        <v>57</v>
      </c>
      <c r="B1752" s="8"/>
      <c r="C1752" s="1" t="s">
        <v>2463</v>
      </c>
      <c r="D1752" s="8" t="s">
        <v>252</v>
      </c>
      <c r="E1752" s="8">
        <v>15</v>
      </c>
      <c r="F1752" s="13">
        <v>0</v>
      </c>
      <c r="G1752" s="13">
        <f t="shared" si="44"/>
        <v>0</v>
      </c>
    </row>
    <row r="1753" spans="1:7" x14ac:dyDescent="0.25">
      <c r="A1753" s="3"/>
      <c r="B1753" s="8"/>
      <c r="C1753" s="1" t="s">
        <v>2464</v>
      </c>
      <c r="D1753" s="8"/>
      <c r="E1753" s="8"/>
      <c r="F1753" s="13"/>
      <c r="G1753" s="13" t="str">
        <f t="shared" si="44"/>
        <v/>
      </c>
    </row>
    <row r="1754" spans="1:7" x14ac:dyDescent="0.25">
      <c r="A1754" s="3"/>
      <c r="B1754" s="8"/>
      <c r="C1754" s="1"/>
      <c r="D1754" s="8"/>
      <c r="E1754" s="8"/>
      <c r="F1754" s="13"/>
      <c r="G1754" s="13" t="str">
        <f t="shared" si="44"/>
        <v/>
      </c>
    </row>
    <row r="1755" spans="1:7" x14ac:dyDescent="0.25">
      <c r="A1755" s="3">
        <v>58</v>
      </c>
      <c r="B1755" s="8"/>
      <c r="C1755" s="1" t="s">
        <v>2465</v>
      </c>
      <c r="D1755" s="8" t="s">
        <v>252</v>
      </c>
      <c r="E1755" s="8">
        <v>15</v>
      </c>
      <c r="F1755" s="13">
        <v>0</v>
      </c>
      <c r="G1755" s="13">
        <f t="shared" si="44"/>
        <v>0</v>
      </c>
    </row>
    <row r="1756" spans="1:7" x14ac:dyDescent="0.25">
      <c r="A1756" s="3"/>
      <c r="B1756" s="8"/>
      <c r="C1756" s="1"/>
      <c r="D1756" s="8"/>
      <c r="E1756" s="8"/>
      <c r="F1756" s="13" t="s">
        <v>1392</v>
      </c>
      <c r="G1756" s="13" t="str">
        <f t="shared" si="44"/>
        <v/>
      </c>
    </row>
    <row r="1757" spans="1:7" x14ac:dyDescent="0.25">
      <c r="A1757" s="3">
        <v>59</v>
      </c>
      <c r="B1757" s="8"/>
      <c r="C1757" s="1" t="s">
        <v>2466</v>
      </c>
      <c r="D1757" s="8" t="s">
        <v>252</v>
      </c>
      <c r="E1757" s="8">
        <v>15</v>
      </c>
      <c r="F1757" s="13">
        <v>0</v>
      </c>
      <c r="G1757" s="13">
        <f t="shared" si="44"/>
        <v>0</v>
      </c>
    </row>
    <row r="1758" spans="1:7" x14ac:dyDescent="0.25">
      <c r="A1758" s="3"/>
      <c r="B1758" s="8"/>
      <c r="C1758" s="18"/>
      <c r="D1758" s="8"/>
      <c r="E1758" s="8"/>
      <c r="F1758" s="13"/>
      <c r="G1758" s="13" t="str">
        <f t="shared" si="44"/>
        <v/>
      </c>
    </row>
    <row r="1759" spans="1:7" x14ac:dyDescent="0.25">
      <c r="A1759" s="3"/>
      <c r="B1759" s="8"/>
      <c r="C1759" s="18" t="s">
        <v>2467</v>
      </c>
      <c r="D1759" s="8"/>
      <c r="E1759" s="8"/>
      <c r="F1759" s="13"/>
      <c r="G1759" s="13" t="str">
        <f t="shared" si="44"/>
        <v/>
      </c>
    </row>
    <row r="1760" spans="1:7" x14ac:dyDescent="0.25">
      <c r="A1760" s="3"/>
      <c r="B1760" s="8"/>
      <c r="C1760" s="1"/>
      <c r="D1760" s="8"/>
      <c r="E1760" s="8"/>
      <c r="F1760" s="13"/>
      <c r="G1760" s="13" t="str">
        <f t="shared" si="44"/>
        <v/>
      </c>
    </row>
    <row r="1761" spans="1:7" x14ac:dyDescent="0.25">
      <c r="A1761" s="3"/>
      <c r="B1761" s="8"/>
      <c r="C1761" s="18" t="s">
        <v>2951</v>
      </c>
      <c r="D1761" s="8"/>
      <c r="E1761" s="8"/>
      <c r="F1761" s="13"/>
      <c r="G1761" s="13" t="str">
        <f t="shared" si="44"/>
        <v/>
      </c>
    </row>
    <row r="1762" spans="1:7" x14ac:dyDescent="0.25">
      <c r="A1762" s="3"/>
      <c r="B1762" s="8"/>
      <c r="C1762" s="1"/>
      <c r="D1762" s="8"/>
      <c r="E1762" s="8"/>
      <c r="F1762" s="13"/>
      <c r="G1762" s="13" t="str">
        <f t="shared" si="44"/>
        <v/>
      </c>
    </row>
    <row r="1763" spans="1:7" x14ac:dyDescent="0.25">
      <c r="A1763" s="3"/>
      <c r="B1763" s="8"/>
      <c r="C1763" s="1"/>
      <c r="D1763" s="8"/>
      <c r="E1763" s="8"/>
      <c r="F1763" s="13"/>
      <c r="G1763" s="13" t="str">
        <f>IFERROR(IF(E1763&gt;0,((F1763)*E1763),""),"")</f>
        <v/>
      </c>
    </row>
    <row r="1764" spans="1:7" x14ac:dyDescent="0.25">
      <c r="A1764" s="4"/>
      <c r="B1764" s="4"/>
      <c r="C1764" s="160" t="s">
        <v>7</v>
      </c>
      <c r="D1764" s="161"/>
      <c r="E1764" s="161"/>
      <c r="F1764" s="162"/>
      <c r="G1764" s="14">
        <f>SUM(G1717:G1763)</f>
        <v>0</v>
      </c>
    </row>
    <row r="1765" spans="1:7" ht="30" x14ac:dyDescent="0.25">
      <c r="A1765" s="2" t="s">
        <v>0</v>
      </c>
      <c r="B1765" s="2" t="s">
        <v>1</v>
      </c>
      <c r="C1765" s="2" t="s">
        <v>6</v>
      </c>
      <c r="D1765" s="2" t="s">
        <v>2</v>
      </c>
      <c r="E1765" s="2" t="s">
        <v>3</v>
      </c>
      <c r="F1765" s="12" t="s">
        <v>4</v>
      </c>
      <c r="G1765" s="12" t="s">
        <v>5</v>
      </c>
    </row>
    <row r="1766" spans="1:7" x14ac:dyDescent="0.25">
      <c r="A1766" s="5"/>
      <c r="B1766" s="4"/>
      <c r="C1766" s="160" t="s">
        <v>8</v>
      </c>
      <c r="D1766" s="161"/>
      <c r="E1766" s="161"/>
      <c r="F1766" s="162"/>
      <c r="G1766" s="15">
        <f>G1764</f>
        <v>0</v>
      </c>
    </row>
    <row r="1767" spans="1:7" x14ac:dyDescent="0.25">
      <c r="A1767" s="3"/>
      <c r="B1767" s="8"/>
      <c r="C1767" s="18" t="s">
        <v>2468</v>
      </c>
      <c r="D1767" s="8"/>
      <c r="E1767" s="8"/>
      <c r="F1767" s="13"/>
      <c r="G1767" s="13" t="str">
        <f>IFERROR(IF(E1767&gt;0,((F1767)*E1767),""),"")</f>
        <v/>
      </c>
    </row>
    <row r="1768" spans="1:7" x14ac:dyDescent="0.25">
      <c r="A1768" s="3"/>
      <c r="B1768" s="8"/>
      <c r="C1768" s="18" t="s">
        <v>2469</v>
      </c>
      <c r="D1768" s="8"/>
      <c r="E1768" s="8"/>
      <c r="F1768" s="13"/>
      <c r="G1768" s="13" t="str">
        <f t="shared" ref="G1768:G1811" si="45">IFERROR(IF(E1768&gt;0,((F1768)*E1768),""),"")</f>
        <v/>
      </c>
    </row>
    <row r="1769" spans="1:7" x14ac:dyDescent="0.25">
      <c r="A1769" s="3"/>
      <c r="B1769" s="8"/>
      <c r="C1769" s="1"/>
      <c r="D1769" s="8"/>
      <c r="E1769" s="8"/>
      <c r="F1769" s="13"/>
      <c r="G1769" s="13" t="str">
        <f t="shared" si="45"/>
        <v/>
      </c>
    </row>
    <row r="1770" spans="1:7" x14ac:dyDescent="0.25">
      <c r="A1770" s="3"/>
      <c r="B1770" s="8"/>
      <c r="C1770" s="18" t="s">
        <v>2470</v>
      </c>
      <c r="D1770" s="8"/>
      <c r="E1770" s="8"/>
      <c r="F1770" s="13"/>
      <c r="G1770" s="13" t="str">
        <f t="shared" si="45"/>
        <v/>
      </c>
    </row>
    <row r="1771" spans="1:7" x14ac:dyDescent="0.25">
      <c r="A1771" s="3"/>
      <c r="B1771" s="8"/>
      <c r="C1771" s="18" t="s">
        <v>2471</v>
      </c>
      <c r="D1771" s="8"/>
      <c r="E1771" s="8"/>
      <c r="F1771" s="13"/>
      <c r="G1771" s="13" t="str">
        <f t="shared" si="45"/>
        <v/>
      </c>
    </row>
    <row r="1772" spans="1:7" x14ac:dyDescent="0.25">
      <c r="A1772" s="3"/>
      <c r="B1772" s="8"/>
      <c r="C1772" s="18" t="s">
        <v>2472</v>
      </c>
      <c r="D1772" s="8"/>
      <c r="E1772" s="8"/>
      <c r="F1772" s="13"/>
      <c r="G1772" s="13" t="str">
        <f t="shared" si="45"/>
        <v/>
      </c>
    </row>
    <row r="1773" spans="1:7" x14ac:dyDescent="0.25">
      <c r="A1773" s="3"/>
      <c r="B1773" s="8"/>
      <c r="C1773" s="18" t="s">
        <v>2473</v>
      </c>
      <c r="D1773" s="8"/>
      <c r="E1773" s="8"/>
      <c r="F1773" s="13"/>
      <c r="G1773" s="13" t="str">
        <f t="shared" si="45"/>
        <v/>
      </c>
    </row>
    <row r="1774" spans="1:7" x14ac:dyDescent="0.25">
      <c r="A1774" s="3"/>
      <c r="B1774" s="8"/>
      <c r="C1774" s="18" t="s">
        <v>2474</v>
      </c>
      <c r="D1774" s="8"/>
      <c r="E1774" s="8"/>
      <c r="F1774" s="13"/>
      <c r="G1774" s="13" t="str">
        <f t="shared" si="45"/>
        <v/>
      </c>
    </row>
    <row r="1775" spans="1:7" x14ac:dyDescent="0.25">
      <c r="A1775" s="3"/>
      <c r="B1775" s="8"/>
      <c r="C1775" s="18" t="s">
        <v>2475</v>
      </c>
      <c r="D1775" s="8"/>
      <c r="E1775" s="8"/>
      <c r="F1775" s="13"/>
      <c r="G1775" s="13" t="str">
        <f t="shared" si="45"/>
        <v/>
      </c>
    </row>
    <row r="1776" spans="1:7" x14ac:dyDescent="0.25">
      <c r="A1776" s="3"/>
      <c r="B1776" s="8"/>
      <c r="C1776" s="18" t="s">
        <v>2476</v>
      </c>
      <c r="D1776" s="8"/>
      <c r="E1776" s="8"/>
      <c r="F1776" s="13"/>
      <c r="G1776" s="13" t="str">
        <f t="shared" si="45"/>
        <v/>
      </c>
    </row>
    <row r="1777" spans="1:7" x14ac:dyDescent="0.25">
      <c r="A1777" s="3"/>
      <c r="B1777" s="8"/>
      <c r="C1777" s="18" t="s">
        <v>2987</v>
      </c>
      <c r="D1777" s="8"/>
      <c r="E1777" s="8"/>
      <c r="F1777" s="13"/>
      <c r="G1777" s="13" t="str">
        <f t="shared" si="45"/>
        <v/>
      </c>
    </row>
    <row r="1778" spans="1:7" x14ac:dyDescent="0.25">
      <c r="A1778" s="3"/>
      <c r="B1778" s="8"/>
      <c r="C1778" s="1"/>
      <c r="D1778" s="8"/>
      <c r="E1778" s="8"/>
      <c r="F1778" s="13"/>
      <c r="G1778" s="13" t="str">
        <f t="shared" si="45"/>
        <v/>
      </c>
    </row>
    <row r="1779" spans="1:7" x14ac:dyDescent="0.25">
      <c r="A1779" s="3">
        <v>60</v>
      </c>
      <c r="B1779" s="8"/>
      <c r="C1779" s="1" t="s">
        <v>2477</v>
      </c>
      <c r="D1779" s="8" t="s">
        <v>256</v>
      </c>
      <c r="E1779" s="8">
        <v>120</v>
      </c>
      <c r="F1779" s="13">
        <v>0</v>
      </c>
      <c r="G1779" s="13">
        <f t="shared" si="45"/>
        <v>0</v>
      </c>
    </row>
    <row r="1780" spans="1:7" x14ac:dyDescent="0.25">
      <c r="A1780" s="3"/>
      <c r="B1780" s="8"/>
      <c r="C1780" s="1"/>
      <c r="D1780" s="8"/>
      <c r="E1780" s="8"/>
      <c r="F1780" s="13"/>
      <c r="G1780" s="13" t="str">
        <f t="shared" si="45"/>
        <v/>
      </c>
    </row>
    <row r="1781" spans="1:7" x14ac:dyDescent="0.25">
      <c r="A1781" s="3">
        <v>61</v>
      </c>
      <c r="B1781" s="8"/>
      <c r="C1781" s="1" t="s">
        <v>2478</v>
      </c>
      <c r="D1781" s="8" t="s">
        <v>252</v>
      </c>
      <c r="E1781" s="8">
        <v>7</v>
      </c>
      <c r="F1781" s="13">
        <v>0</v>
      </c>
      <c r="G1781" s="13">
        <f t="shared" si="45"/>
        <v>0</v>
      </c>
    </row>
    <row r="1782" spans="1:7" x14ac:dyDescent="0.25">
      <c r="A1782" s="3"/>
      <c r="B1782" s="8"/>
      <c r="C1782" s="18"/>
      <c r="D1782" s="8"/>
      <c r="E1782" s="8"/>
      <c r="F1782" s="13"/>
      <c r="G1782" s="13" t="str">
        <f t="shared" si="45"/>
        <v/>
      </c>
    </row>
    <row r="1783" spans="1:7" x14ac:dyDescent="0.25">
      <c r="A1783" s="3">
        <v>62</v>
      </c>
      <c r="B1783" s="8"/>
      <c r="C1783" s="1" t="s">
        <v>2479</v>
      </c>
      <c r="D1783" s="8" t="s">
        <v>252</v>
      </c>
      <c r="E1783" s="8">
        <v>5</v>
      </c>
      <c r="F1783" s="13">
        <v>0</v>
      </c>
      <c r="G1783" s="13">
        <f t="shared" si="45"/>
        <v>0</v>
      </c>
    </row>
    <row r="1784" spans="1:7" x14ac:dyDescent="0.25">
      <c r="A1784" s="3"/>
      <c r="B1784" s="8"/>
      <c r="C1784" s="1"/>
      <c r="D1784" s="8"/>
      <c r="E1784" s="8"/>
      <c r="F1784" s="13"/>
      <c r="G1784" s="13" t="str">
        <f t="shared" si="45"/>
        <v/>
      </c>
    </row>
    <row r="1785" spans="1:7" x14ac:dyDescent="0.25">
      <c r="A1785" s="3">
        <v>63</v>
      </c>
      <c r="B1785" s="8"/>
      <c r="C1785" s="1" t="s">
        <v>2480</v>
      </c>
      <c r="D1785" s="8" t="s">
        <v>252</v>
      </c>
      <c r="E1785" s="8">
        <v>2</v>
      </c>
      <c r="F1785" s="13">
        <v>0</v>
      </c>
      <c r="G1785" s="13">
        <f t="shared" si="45"/>
        <v>0</v>
      </c>
    </row>
    <row r="1786" spans="1:7" x14ac:dyDescent="0.25">
      <c r="A1786" s="3"/>
      <c r="B1786" s="8"/>
      <c r="C1786" s="1"/>
      <c r="D1786" s="8"/>
      <c r="E1786" s="8"/>
      <c r="F1786" s="13"/>
      <c r="G1786" s="13" t="str">
        <f t="shared" si="45"/>
        <v/>
      </c>
    </row>
    <row r="1787" spans="1:7" x14ac:dyDescent="0.25">
      <c r="A1787" s="3">
        <v>64</v>
      </c>
      <c r="B1787" s="8"/>
      <c r="C1787" s="1" t="s">
        <v>2481</v>
      </c>
      <c r="D1787" s="8" t="s">
        <v>252</v>
      </c>
      <c r="E1787" s="8">
        <v>2</v>
      </c>
      <c r="F1787" s="13">
        <v>0</v>
      </c>
      <c r="G1787" s="13">
        <f t="shared" si="45"/>
        <v>0</v>
      </c>
    </row>
    <row r="1788" spans="1:7" x14ac:dyDescent="0.25">
      <c r="A1788" s="3"/>
      <c r="B1788" s="8"/>
      <c r="C1788" s="1"/>
      <c r="D1788" s="8"/>
      <c r="E1788" s="8"/>
      <c r="F1788" s="13"/>
      <c r="G1788" s="13" t="str">
        <f t="shared" si="45"/>
        <v/>
      </c>
    </row>
    <row r="1789" spans="1:7" x14ac:dyDescent="0.25">
      <c r="A1789" s="3">
        <v>65</v>
      </c>
      <c r="B1789" s="8"/>
      <c r="C1789" s="1" t="s">
        <v>2482</v>
      </c>
      <c r="D1789" s="8" t="s">
        <v>252</v>
      </c>
      <c r="E1789" s="8">
        <v>2</v>
      </c>
      <c r="F1789" s="13">
        <v>0</v>
      </c>
      <c r="G1789" s="13">
        <f t="shared" si="45"/>
        <v>0</v>
      </c>
    </row>
    <row r="1790" spans="1:7" x14ac:dyDescent="0.25">
      <c r="A1790" s="3"/>
      <c r="B1790" s="8"/>
      <c r="C1790" s="18"/>
      <c r="D1790" s="8"/>
      <c r="E1790" s="8"/>
      <c r="F1790" s="13"/>
      <c r="G1790" s="13" t="str">
        <f t="shared" si="45"/>
        <v/>
      </c>
    </row>
    <row r="1791" spans="1:7" x14ac:dyDescent="0.25">
      <c r="A1791" s="3"/>
      <c r="B1791" s="8"/>
      <c r="C1791" s="18" t="s">
        <v>2483</v>
      </c>
      <c r="D1791" s="8"/>
      <c r="E1791" s="8"/>
      <c r="F1791" s="13"/>
      <c r="G1791" s="13" t="str">
        <f t="shared" si="45"/>
        <v/>
      </c>
    </row>
    <row r="1792" spans="1:7" x14ac:dyDescent="0.25">
      <c r="A1792" s="3"/>
      <c r="B1792" s="8"/>
      <c r="C1792" s="1"/>
      <c r="D1792" s="8"/>
      <c r="E1792" s="8"/>
      <c r="F1792" s="13"/>
      <c r="G1792" s="13" t="str">
        <f t="shared" si="45"/>
        <v/>
      </c>
    </row>
    <row r="1793" spans="1:7" x14ac:dyDescent="0.25">
      <c r="A1793" s="3"/>
      <c r="B1793" s="8"/>
      <c r="C1793" s="18" t="s">
        <v>2484</v>
      </c>
      <c r="D1793" s="8"/>
      <c r="E1793" s="8"/>
      <c r="F1793" s="13"/>
      <c r="G1793" s="13" t="str">
        <f t="shared" si="45"/>
        <v/>
      </c>
    </row>
    <row r="1794" spans="1:7" x14ac:dyDescent="0.25">
      <c r="A1794" s="3"/>
      <c r="B1794" s="8"/>
      <c r="C1794" s="18" t="s">
        <v>2988</v>
      </c>
      <c r="D1794" s="8"/>
      <c r="E1794" s="8"/>
      <c r="F1794" s="13"/>
      <c r="G1794" s="13" t="str">
        <f t="shared" si="45"/>
        <v/>
      </c>
    </row>
    <row r="1795" spans="1:7" x14ac:dyDescent="0.25">
      <c r="A1795" s="3"/>
      <c r="B1795" s="8"/>
      <c r="C1795" s="1"/>
      <c r="D1795" s="8"/>
      <c r="E1795" s="8"/>
      <c r="F1795" s="13"/>
      <c r="G1795" s="13" t="str">
        <f t="shared" si="45"/>
        <v/>
      </c>
    </row>
    <row r="1796" spans="1:7" x14ac:dyDescent="0.25">
      <c r="A1796" s="3">
        <v>66</v>
      </c>
      <c r="B1796" s="8"/>
      <c r="C1796" s="1" t="s">
        <v>2485</v>
      </c>
      <c r="D1796" s="8" t="s">
        <v>256</v>
      </c>
      <c r="E1796" s="8">
        <v>80</v>
      </c>
      <c r="F1796" s="13">
        <v>0</v>
      </c>
      <c r="G1796" s="13">
        <f t="shared" si="45"/>
        <v>0</v>
      </c>
    </row>
    <row r="1797" spans="1:7" x14ac:dyDescent="0.25">
      <c r="A1797" s="3"/>
      <c r="B1797" s="8"/>
      <c r="C1797" s="1"/>
      <c r="D1797" s="8"/>
      <c r="E1797" s="8"/>
      <c r="F1797" s="13" t="s">
        <v>1392</v>
      </c>
      <c r="G1797" s="13" t="str">
        <f t="shared" si="45"/>
        <v/>
      </c>
    </row>
    <row r="1798" spans="1:7" x14ac:dyDescent="0.25">
      <c r="A1798" s="3"/>
      <c r="B1798" s="8"/>
      <c r="C1798" s="18" t="s">
        <v>2488</v>
      </c>
      <c r="D1798" s="8"/>
      <c r="E1798" s="8"/>
      <c r="F1798" s="13" t="s">
        <v>1392</v>
      </c>
      <c r="G1798" s="13" t="str">
        <f t="shared" si="45"/>
        <v/>
      </c>
    </row>
    <row r="1799" spans="1:7" x14ac:dyDescent="0.25">
      <c r="A1799" s="3"/>
      <c r="B1799" s="8"/>
      <c r="C1799" s="18" t="s">
        <v>2988</v>
      </c>
      <c r="D1799" s="8"/>
      <c r="E1799" s="8"/>
      <c r="F1799" s="13" t="s">
        <v>1392</v>
      </c>
      <c r="G1799" s="13" t="str">
        <f t="shared" si="45"/>
        <v/>
      </c>
    </row>
    <row r="1800" spans="1:7" x14ac:dyDescent="0.25">
      <c r="A1800" s="3"/>
      <c r="B1800" s="8"/>
      <c r="C1800" s="1"/>
      <c r="D1800" s="8"/>
      <c r="E1800" s="8"/>
      <c r="F1800" s="13"/>
      <c r="G1800" s="13" t="str">
        <f t="shared" si="45"/>
        <v/>
      </c>
    </row>
    <row r="1801" spans="1:7" x14ac:dyDescent="0.25">
      <c r="A1801" s="3">
        <v>67</v>
      </c>
      <c r="B1801" s="8"/>
      <c r="C1801" s="1" t="s">
        <v>2486</v>
      </c>
      <c r="D1801" s="8" t="s">
        <v>256</v>
      </c>
      <c r="E1801" s="8">
        <v>300</v>
      </c>
      <c r="F1801" s="13">
        <v>0</v>
      </c>
      <c r="G1801" s="13">
        <f t="shared" si="45"/>
        <v>0</v>
      </c>
    </row>
    <row r="1802" spans="1:7" x14ac:dyDescent="0.25">
      <c r="A1802" s="3"/>
      <c r="B1802" s="8"/>
      <c r="C1802" s="18"/>
      <c r="D1802" s="8"/>
      <c r="E1802" s="8"/>
      <c r="F1802" s="13" t="s">
        <v>1392</v>
      </c>
      <c r="G1802" s="13" t="str">
        <f t="shared" si="45"/>
        <v/>
      </c>
    </row>
    <row r="1803" spans="1:7" x14ac:dyDescent="0.25">
      <c r="A1803" s="3">
        <v>68</v>
      </c>
      <c r="B1803" s="8"/>
      <c r="C1803" s="1" t="s">
        <v>2485</v>
      </c>
      <c r="D1803" s="8" t="s">
        <v>256</v>
      </c>
      <c r="E1803" s="8">
        <v>400</v>
      </c>
      <c r="F1803" s="13">
        <v>0</v>
      </c>
      <c r="G1803" s="13">
        <f t="shared" si="45"/>
        <v>0</v>
      </c>
    </row>
    <row r="1804" spans="1:7" x14ac:dyDescent="0.25">
      <c r="A1804" s="3"/>
      <c r="B1804" s="8"/>
      <c r="C1804" s="1"/>
      <c r="D1804" s="8"/>
      <c r="E1804" s="8"/>
      <c r="F1804" s="13" t="s">
        <v>1392</v>
      </c>
      <c r="G1804" s="13" t="str">
        <f t="shared" si="45"/>
        <v/>
      </c>
    </row>
    <row r="1805" spans="1:7" x14ac:dyDescent="0.25">
      <c r="A1805" s="3">
        <v>69</v>
      </c>
      <c r="B1805" s="8"/>
      <c r="C1805" s="1" t="s">
        <v>2487</v>
      </c>
      <c r="D1805" s="8" t="s">
        <v>256</v>
      </c>
      <c r="E1805" s="8">
        <v>250</v>
      </c>
      <c r="F1805" s="13">
        <v>0</v>
      </c>
      <c r="G1805" s="13">
        <f t="shared" si="45"/>
        <v>0</v>
      </c>
    </row>
    <row r="1806" spans="1:7" x14ac:dyDescent="0.25">
      <c r="A1806" s="3"/>
      <c r="B1806" s="8"/>
      <c r="C1806" s="1"/>
      <c r="D1806" s="8"/>
      <c r="E1806" s="8"/>
      <c r="F1806" s="13"/>
      <c r="G1806" s="13" t="str">
        <f t="shared" si="45"/>
        <v/>
      </c>
    </row>
    <row r="1807" spans="1:7" x14ac:dyDescent="0.25">
      <c r="A1807" s="3"/>
      <c r="B1807" s="8"/>
      <c r="C1807" s="18" t="s">
        <v>2489</v>
      </c>
      <c r="D1807" s="8"/>
      <c r="E1807" s="8"/>
      <c r="F1807" s="13"/>
      <c r="G1807" s="13" t="str">
        <f t="shared" si="45"/>
        <v/>
      </c>
    </row>
    <row r="1808" spans="1:7" x14ac:dyDescent="0.25">
      <c r="A1808" s="3"/>
      <c r="B1808" s="8"/>
      <c r="C1808" s="18" t="s">
        <v>2989</v>
      </c>
      <c r="D1808" s="8"/>
      <c r="E1808" s="8"/>
      <c r="F1808" s="13"/>
      <c r="G1808" s="13" t="str">
        <f t="shared" si="45"/>
        <v/>
      </c>
    </row>
    <row r="1809" spans="1:7" x14ac:dyDescent="0.25">
      <c r="A1809" s="3"/>
      <c r="B1809" s="8"/>
      <c r="C1809" s="1"/>
      <c r="D1809" s="8"/>
      <c r="E1809" s="8"/>
      <c r="F1809" s="13"/>
      <c r="G1809" s="13" t="str">
        <f t="shared" si="45"/>
        <v/>
      </c>
    </row>
    <row r="1810" spans="1:7" x14ac:dyDescent="0.25">
      <c r="A1810" s="3">
        <v>70</v>
      </c>
      <c r="B1810" s="8"/>
      <c r="C1810" s="1" t="s">
        <v>2487</v>
      </c>
      <c r="D1810" s="8" t="s">
        <v>256</v>
      </c>
      <c r="E1810" s="8">
        <v>260</v>
      </c>
      <c r="F1810" s="13">
        <v>0</v>
      </c>
      <c r="G1810" s="13">
        <f t="shared" si="45"/>
        <v>0</v>
      </c>
    </row>
    <row r="1811" spans="1:7" x14ac:dyDescent="0.25">
      <c r="A1811" s="3"/>
      <c r="B1811" s="8"/>
      <c r="C1811" s="1"/>
      <c r="D1811" s="8"/>
      <c r="E1811" s="8"/>
      <c r="F1811" s="13"/>
      <c r="G1811" s="13" t="str">
        <f t="shared" si="45"/>
        <v/>
      </c>
    </row>
    <row r="1812" spans="1:7" x14ac:dyDescent="0.25">
      <c r="A1812" s="3"/>
      <c r="B1812" s="8"/>
      <c r="C1812" s="1"/>
      <c r="D1812" s="8"/>
      <c r="E1812" s="8"/>
      <c r="F1812" s="13"/>
      <c r="G1812" s="13" t="str">
        <f>IFERROR(IF(E1812&gt;0,((F1812)*E1812),""),"")</f>
        <v/>
      </c>
    </row>
    <row r="1813" spans="1:7" x14ac:dyDescent="0.25">
      <c r="A1813" s="4"/>
      <c r="B1813" s="4"/>
      <c r="C1813" s="160" t="s">
        <v>7</v>
      </c>
      <c r="D1813" s="161"/>
      <c r="E1813" s="161"/>
      <c r="F1813" s="162"/>
      <c r="G1813" s="14">
        <f>SUM(G1766:G1812)</f>
        <v>0</v>
      </c>
    </row>
    <row r="1814" spans="1:7" ht="30" x14ac:dyDescent="0.25">
      <c r="A1814" s="2" t="s">
        <v>0</v>
      </c>
      <c r="B1814" s="2" t="s">
        <v>1</v>
      </c>
      <c r="C1814" s="2" t="s">
        <v>6</v>
      </c>
      <c r="D1814" s="2" t="s">
        <v>2</v>
      </c>
      <c r="E1814" s="2" t="s">
        <v>3</v>
      </c>
      <c r="F1814" s="12" t="s">
        <v>4</v>
      </c>
      <c r="G1814" s="12" t="s">
        <v>5</v>
      </c>
    </row>
    <row r="1815" spans="1:7" x14ac:dyDescent="0.25">
      <c r="A1815" s="5"/>
      <c r="B1815" s="4"/>
      <c r="C1815" s="160" t="s">
        <v>8</v>
      </c>
      <c r="D1815" s="161"/>
      <c r="E1815" s="161"/>
      <c r="F1815" s="162"/>
      <c r="G1815" s="15">
        <f>G1813</f>
        <v>0</v>
      </c>
    </row>
    <row r="1816" spans="1:7" x14ac:dyDescent="0.25">
      <c r="A1816" s="3">
        <v>71</v>
      </c>
      <c r="B1816" s="8"/>
      <c r="C1816" s="1" t="s">
        <v>2490</v>
      </c>
      <c r="D1816" s="8" t="s">
        <v>252</v>
      </c>
      <c r="E1816" s="8">
        <v>1</v>
      </c>
      <c r="F1816" s="13">
        <v>0</v>
      </c>
      <c r="G1816" s="13">
        <f>IFERROR(IF(E1816&gt;0,((F1816)*E1816),""),"")</f>
        <v>0</v>
      </c>
    </row>
    <row r="1817" spans="1:7" x14ac:dyDescent="0.25">
      <c r="A1817" s="3"/>
      <c r="B1817" s="8"/>
      <c r="C1817" s="1" t="s">
        <v>2491</v>
      </c>
      <c r="D1817" s="8"/>
      <c r="E1817" s="8"/>
      <c r="F1817" s="13"/>
      <c r="G1817" s="13" t="str">
        <f t="shared" ref="G1817:G1860" si="46">IFERROR(IF(E1817&gt;0,((F1817)*E1817),""),"")</f>
        <v/>
      </c>
    </row>
    <row r="1818" spans="1:7" x14ac:dyDescent="0.25">
      <c r="A1818" s="3"/>
      <c r="B1818" s="8"/>
      <c r="C1818" s="1" t="s">
        <v>2492</v>
      </c>
      <c r="D1818" s="8"/>
      <c r="E1818" s="8"/>
      <c r="F1818" s="13"/>
      <c r="G1818" s="13" t="str">
        <f t="shared" si="46"/>
        <v/>
      </c>
    </row>
    <row r="1819" spans="1:7" x14ac:dyDescent="0.25">
      <c r="A1819" s="3"/>
      <c r="B1819" s="8"/>
      <c r="C1819" s="18"/>
      <c r="D1819" s="8"/>
      <c r="E1819" s="8"/>
      <c r="F1819" s="13"/>
      <c r="G1819" s="13" t="str">
        <f t="shared" si="46"/>
        <v/>
      </c>
    </row>
    <row r="1820" spans="1:7" x14ac:dyDescent="0.25">
      <c r="A1820" s="3"/>
      <c r="B1820" s="8"/>
      <c r="C1820" s="18" t="s">
        <v>2493</v>
      </c>
      <c r="D1820" s="8"/>
      <c r="E1820" s="8"/>
      <c r="F1820" s="13"/>
      <c r="G1820" s="13" t="str">
        <f t="shared" si="46"/>
        <v/>
      </c>
    </row>
    <row r="1821" spans="1:7" x14ac:dyDescent="0.25">
      <c r="A1821" s="3"/>
      <c r="B1821" s="8"/>
      <c r="C1821" s="18" t="s">
        <v>2494</v>
      </c>
      <c r="D1821" s="8"/>
      <c r="E1821" s="8"/>
      <c r="F1821" s="13"/>
      <c r="G1821" s="13" t="str">
        <f t="shared" si="46"/>
        <v/>
      </c>
    </row>
    <row r="1822" spans="1:7" x14ac:dyDescent="0.25">
      <c r="A1822" s="3"/>
      <c r="B1822" s="8"/>
      <c r="C1822" s="1"/>
      <c r="D1822" s="8"/>
      <c r="E1822" s="8"/>
      <c r="F1822" s="13"/>
      <c r="G1822" s="13" t="str">
        <f t="shared" si="46"/>
        <v/>
      </c>
    </row>
    <row r="1823" spans="1:7" x14ac:dyDescent="0.25">
      <c r="A1823" s="3"/>
      <c r="B1823" s="8"/>
      <c r="C1823" s="18" t="s">
        <v>2495</v>
      </c>
      <c r="D1823" s="8"/>
      <c r="E1823" s="8"/>
      <c r="F1823" s="13"/>
      <c r="G1823" s="13" t="str">
        <f t="shared" si="46"/>
        <v/>
      </c>
    </row>
    <row r="1824" spans="1:7" x14ac:dyDescent="0.25">
      <c r="A1824" s="3"/>
      <c r="B1824" s="8"/>
      <c r="C1824" s="18" t="s">
        <v>2716</v>
      </c>
      <c r="D1824" s="8"/>
      <c r="E1824" s="8"/>
      <c r="F1824" s="13"/>
      <c r="G1824" s="13" t="str">
        <f t="shared" si="46"/>
        <v/>
      </c>
    </row>
    <row r="1825" spans="1:7" x14ac:dyDescent="0.25">
      <c r="A1825" s="3"/>
      <c r="B1825" s="8"/>
      <c r="C1825" s="1"/>
      <c r="D1825" s="8"/>
      <c r="E1825" s="8"/>
      <c r="F1825" s="13"/>
      <c r="G1825" s="13" t="str">
        <f t="shared" si="46"/>
        <v/>
      </c>
    </row>
    <row r="1826" spans="1:7" x14ac:dyDescent="0.25">
      <c r="A1826" s="3">
        <v>72</v>
      </c>
      <c r="B1826" s="8"/>
      <c r="C1826" s="1" t="s">
        <v>2496</v>
      </c>
      <c r="D1826" s="8" t="s">
        <v>252</v>
      </c>
      <c r="E1826" s="8">
        <v>6</v>
      </c>
      <c r="F1826" s="13">
        <v>0</v>
      </c>
      <c r="G1826" s="13">
        <f t="shared" si="46"/>
        <v>0</v>
      </c>
    </row>
    <row r="1827" spans="1:7" x14ac:dyDescent="0.25">
      <c r="A1827" s="3"/>
      <c r="B1827" s="8"/>
      <c r="C1827" s="1"/>
      <c r="D1827" s="8"/>
      <c r="E1827" s="8"/>
      <c r="F1827" s="13"/>
      <c r="G1827" s="13" t="str">
        <f t="shared" si="46"/>
        <v/>
      </c>
    </row>
    <row r="1828" spans="1:7" x14ac:dyDescent="0.25">
      <c r="A1828" s="3">
        <v>73</v>
      </c>
      <c r="B1828" s="8"/>
      <c r="C1828" s="1" t="s">
        <v>2497</v>
      </c>
      <c r="D1828" s="8" t="s">
        <v>252</v>
      </c>
      <c r="E1828" s="8">
        <v>10</v>
      </c>
      <c r="F1828" s="13">
        <v>0</v>
      </c>
      <c r="G1828" s="13">
        <f t="shared" si="46"/>
        <v>0</v>
      </c>
    </row>
    <row r="1829" spans="1:7" x14ac:dyDescent="0.25">
      <c r="A1829" s="3"/>
      <c r="B1829" s="8"/>
      <c r="C1829" s="1"/>
      <c r="D1829" s="8"/>
      <c r="E1829" s="8"/>
      <c r="F1829" s="13"/>
      <c r="G1829" s="13" t="str">
        <f t="shared" si="46"/>
        <v/>
      </c>
    </row>
    <row r="1830" spans="1:7" x14ac:dyDescent="0.25">
      <c r="A1830" s="3"/>
      <c r="B1830" s="8"/>
      <c r="C1830" s="18" t="s">
        <v>2498</v>
      </c>
      <c r="D1830" s="8"/>
      <c r="E1830" s="8"/>
      <c r="F1830" s="13"/>
      <c r="G1830" s="13" t="str">
        <f t="shared" si="46"/>
        <v/>
      </c>
    </row>
    <row r="1831" spans="1:7" x14ac:dyDescent="0.25">
      <c r="A1831" s="3"/>
      <c r="B1831" s="8"/>
      <c r="C1831" s="18" t="s">
        <v>2499</v>
      </c>
      <c r="D1831" s="8"/>
      <c r="E1831" s="8"/>
      <c r="F1831" s="13"/>
      <c r="G1831" s="13" t="str">
        <f t="shared" si="46"/>
        <v/>
      </c>
    </row>
    <row r="1832" spans="1:7" x14ac:dyDescent="0.25">
      <c r="A1832" s="3"/>
      <c r="B1832" s="8"/>
      <c r="C1832" s="18" t="s">
        <v>1941</v>
      </c>
      <c r="D1832" s="8"/>
      <c r="E1832" s="8"/>
      <c r="F1832" s="13"/>
      <c r="G1832" s="13" t="str">
        <f t="shared" si="46"/>
        <v/>
      </c>
    </row>
    <row r="1833" spans="1:7" x14ac:dyDescent="0.25">
      <c r="A1833" s="3"/>
      <c r="B1833" s="8"/>
      <c r="C1833" s="1"/>
      <c r="D1833" s="8"/>
      <c r="E1833" s="8"/>
      <c r="F1833" s="13"/>
      <c r="G1833" s="13" t="str">
        <f t="shared" si="46"/>
        <v/>
      </c>
    </row>
    <row r="1834" spans="1:7" x14ac:dyDescent="0.25">
      <c r="A1834" s="3">
        <v>74</v>
      </c>
      <c r="B1834" s="8"/>
      <c r="C1834" s="1" t="s">
        <v>2500</v>
      </c>
      <c r="D1834" s="8" t="s">
        <v>252</v>
      </c>
      <c r="E1834" s="8">
        <v>8</v>
      </c>
      <c r="F1834" s="13">
        <v>0</v>
      </c>
      <c r="G1834" s="13">
        <f t="shared" si="46"/>
        <v>0</v>
      </c>
    </row>
    <row r="1835" spans="1:7" x14ac:dyDescent="0.25">
      <c r="A1835" s="3"/>
      <c r="B1835" s="8"/>
      <c r="C1835" s="1" t="s">
        <v>2501</v>
      </c>
      <c r="D1835" s="8"/>
      <c r="E1835" s="8"/>
      <c r="F1835" s="13"/>
      <c r="G1835" s="13" t="str">
        <f t="shared" si="46"/>
        <v/>
      </c>
    </row>
    <row r="1836" spans="1:7" x14ac:dyDescent="0.25">
      <c r="A1836" s="3"/>
      <c r="B1836" s="8"/>
      <c r="C1836" s="1"/>
      <c r="D1836" s="8"/>
      <c r="E1836" s="8"/>
      <c r="F1836" s="13"/>
      <c r="G1836" s="13" t="str">
        <f t="shared" si="46"/>
        <v/>
      </c>
    </row>
    <row r="1837" spans="1:7" x14ac:dyDescent="0.25">
      <c r="A1837" s="3">
        <v>75</v>
      </c>
      <c r="B1837" s="8"/>
      <c r="C1837" s="1" t="s">
        <v>2502</v>
      </c>
      <c r="D1837" s="8" t="s">
        <v>252</v>
      </c>
      <c r="E1837" s="8">
        <v>6</v>
      </c>
      <c r="F1837" s="13">
        <v>0</v>
      </c>
      <c r="G1837" s="13">
        <f t="shared" si="46"/>
        <v>0</v>
      </c>
    </row>
    <row r="1838" spans="1:7" x14ac:dyDescent="0.25">
      <c r="A1838" s="3"/>
      <c r="B1838" s="8"/>
      <c r="C1838" s="1" t="s">
        <v>2503</v>
      </c>
      <c r="D1838" s="8"/>
      <c r="E1838" s="8"/>
      <c r="F1838" s="13"/>
      <c r="G1838" s="13" t="str">
        <f t="shared" si="46"/>
        <v/>
      </c>
    </row>
    <row r="1839" spans="1:7" x14ac:dyDescent="0.25">
      <c r="A1839" s="3"/>
      <c r="B1839" s="8"/>
      <c r="C1839" s="1" t="s">
        <v>2504</v>
      </c>
      <c r="D1839" s="8"/>
      <c r="E1839" s="8"/>
      <c r="F1839" s="13"/>
      <c r="G1839" s="13" t="str">
        <f t="shared" si="46"/>
        <v/>
      </c>
    </row>
    <row r="1840" spans="1:7" x14ac:dyDescent="0.25">
      <c r="A1840" s="3"/>
      <c r="B1840" s="8"/>
      <c r="C1840" s="1" t="s">
        <v>2505</v>
      </c>
      <c r="D1840" s="8"/>
      <c r="E1840" s="8"/>
      <c r="F1840" s="13"/>
      <c r="G1840" s="13" t="str">
        <f t="shared" si="46"/>
        <v/>
      </c>
    </row>
    <row r="1841" spans="1:7" x14ac:dyDescent="0.25">
      <c r="A1841" s="3"/>
      <c r="B1841" s="8"/>
      <c r="C1841" s="1"/>
      <c r="D1841" s="8"/>
      <c r="E1841" s="8"/>
      <c r="F1841" s="13"/>
      <c r="G1841" s="13" t="str">
        <f t="shared" si="46"/>
        <v/>
      </c>
    </row>
    <row r="1842" spans="1:7" x14ac:dyDescent="0.25">
      <c r="A1842" s="3">
        <v>76</v>
      </c>
      <c r="B1842" s="8"/>
      <c r="C1842" s="1" t="s">
        <v>2506</v>
      </c>
      <c r="D1842" s="8" t="s">
        <v>252</v>
      </c>
      <c r="E1842" s="8">
        <v>2</v>
      </c>
      <c r="F1842" s="13">
        <v>0</v>
      </c>
      <c r="G1842" s="13">
        <f t="shared" si="46"/>
        <v>0</v>
      </c>
    </row>
    <row r="1843" spans="1:7" x14ac:dyDescent="0.25">
      <c r="A1843" s="3"/>
      <c r="B1843" s="8"/>
      <c r="C1843" s="1"/>
      <c r="D1843" s="8"/>
      <c r="E1843" s="8"/>
      <c r="F1843" s="13"/>
      <c r="G1843" s="13" t="str">
        <f t="shared" si="46"/>
        <v/>
      </c>
    </row>
    <row r="1844" spans="1:7" x14ac:dyDescent="0.25">
      <c r="A1844" s="3">
        <v>77</v>
      </c>
      <c r="B1844" s="8"/>
      <c r="C1844" s="1" t="s">
        <v>2507</v>
      </c>
      <c r="D1844" s="8" t="s">
        <v>252</v>
      </c>
      <c r="E1844" s="8">
        <v>2</v>
      </c>
      <c r="F1844" s="13">
        <v>0</v>
      </c>
      <c r="G1844" s="13">
        <f t="shared" si="46"/>
        <v>0</v>
      </c>
    </row>
    <row r="1845" spans="1:7" x14ac:dyDescent="0.25">
      <c r="A1845" s="3"/>
      <c r="B1845" s="8"/>
      <c r="C1845" s="1" t="s">
        <v>2508</v>
      </c>
      <c r="D1845" s="8"/>
      <c r="E1845" s="8"/>
      <c r="F1845" s="13"/>
      <c r="G1845" s="13" t="str">
        <f t="shared" si="46"/>
        <v/>
      </c>
    </row>
    <row r="1846" spans="1:7" x14ac:dyDescent="0.25">
      <c r="A1846" s="3"/>
      <c r="B1846" s="8"/>
      <c r="C1846" s="1"/>
      <c r="D1846" s="8"/>
      <c r="E1846" s="8"/>
      <c r="F1846" s="13"/>
      <c r="G1846" s="13" t="str">
        <f t="shared" si="46"/>
        <v/>
      </c>
    </row>
    <row r="1847" spans="1:7" x14ac:dyDescent="0.25">
      <c r="A1847" s="3">
        <v>78</v>
      </c>
      <c r="B1847" s="8"/>
      <c r="C1847" s="1" t="s">
        <v>2509</v>
      </c>
      <c r="D1847" s="8" t="s">
        <v>252</v>
      </c>
      <c r="E1847" s="8">
        <v>2</v>
      </c>
      <c r="F1847" s="13">
        <v>0</v>
      </c>
      <c r="G1847" s="13">
        <f t="shared" si="46"/>
        <v>0</v>
      </c>
    </row>
    <row r="1848" spans="1:7" x14ac:dyDescent="0.25">
      <c r="A1848" s="3"/>
      <c r="B1848" s="8"/>
      <c r="C1848" s="1" t="s">
        <v>2508</v>
      </c>
      <c r="D1848" s="8"/>
      <c r="E1848" s="8"/>
      <c r="F1848" s="13"/>
      <c r="G1848" s="13" t="str">
        <f t="shared" si="46"/>
        <v/>
      </c>
    </row>
    <row r="1849" spans="1:7" x14ac:dyDescent="0.25">
      <c r="A1849" s="3"/>
      <c r="B1849" s="8"/>
      <c r="C1849" s="1"/>
      <c r="D1849" s="8"/>
      <c r="E1849" s="8"/>
      <c r="F1849" s="13"/>
      <c r="G1849" s="13" t="str">
        <f t="shared" si="46"/>
        <v/>
      </c>
    </row>
    <row r="1850" spans="1:7" x14ac:dyDescent="0.25">
      <c r="A1850" s="3">
        <v>79</v>
      </c>
      <c r="B1850" s="8"/>
      <c r="C1850" s="1" t="s">
        <v>2507</v>
      </c>
      <c r="D1850" s="8" t="s">
        <v>252</v>
      </c>
      <c r="E1850" s="8">
        <v>2</v>
      </c>
      <c r="F1850" s="13">
        <v>0</v>
      </c>
      <c r="G1850" s="13">
        <f t="shared" si="46"/>
        <v>0</v>
      </c>
    </row>
    <row r="1851" spans="1:7" x14ac:dyDescent="0.25">
      <c r="A1851" s="3"/>
      <c r="B1851" s="8"/>
      <c r="C1851" s="1" t="s">
        <v>2510</v>
      </c>
      <c r="D1851" s="8"/>
      <c r="E1851" s="8"/>
      <c r="F1851" s="13"/>
      <c r="G1851" s="13" t="str">
        <f t="shared" si="46"/>
        <v/>
      </c>
    </row>
    <row r="1852" spans="1:7" x14ac:dyDescent="0.25">
      <c r="A1852" s="3"/>
      <c r="B1852" s="8"/>
      <c r="C1852" s="1"/>
      <c r="D1852" s="8"/>
      <c r="E1852" s="8"/>
      <c r="F1852" s="13"/>
      <c r="G1852" s="13" t="str">
        <f t="shared" si="46"/>
        <v/>
      </c>
    </row>
    <row r="1853" spans="1:7" x14ac:dyDescent="0.25">
      <c r="A1853" s="3">
        <v>80</v>
      </c>
      <c r="B1853" s="8"/>
      <c r="C1853" s="1" t="s">
        <v>2511</v>
      </c>
      <c r="D1853" s="8" t="s">
        <v>252</v>
      </c>
      <c r="E1853" s="8">
        <v>6</v>
      </c>
      <c r="F1853" s="13">
        <v>0</v>
      </c>
      <c r="G1853" s="13">
        <f t="shared" si="46"/>
        <v>0</v>
      </c>
    </row>
    <row r="1854" spans="1:7" x14ac:dyDescent="0.25">
      <c r="A1854" s="3"/>
      <c r="B1854" s="8"/>
      <c r="C1854" s="1" t="s">
        <v>2510</v>
      </c>
      <c r="D1854" s="8"/>
      <c r="E1854" s="8"/>
      <c r="F1854" s="13"/>
      <c r="G1854" s="13" t="str">
        <f t="shared" si="46"/>
        <v/>
      </c>
    </row>
    <row r="1855" spans="1:7" x14ac:dyDescent="0.25">
      <c r="A1855" s="3"/>
      <c r="B1855" s="8"/>
      <c r="C1855" s="1"/>
      <c r="D1855" s="8"/>
      <c r="E1855" s="8"/>
      <c r="F1855" s="13"/>
      <c r="G1855" s="13" t="str">
        <f t="shared" si="46"/>
        <v/>
      </c>
    </row>
    <row r="1856" spans="1:7" x14ac:dyDescent="0.25">
      <c r="A1856" s="3">
        <v>81</v>
      </c>
      <c r="B1856" s="8"/>
      <c r="C1856" s="1" t="s">
        <v>2512</v>
      </c>
      <c r="D1856" s="8" t="s">
        <v>252</v>
      </c>
      <c r="E1856" s="8">
        <v>1</v>
      </c>
      <c r="F1856" s="13">
        <v>0</v>
      </c>
      <c r="G1856" s="13">
        <f t="shared" si="46"/>
        <v>0</v>
      </c>
    </row>
    <row r="1857" spans="1:7" x14ac:dyDescent="0.25">
      <c r="A1857" s="3"/>
      <c r="B1857" s="8"/>
      <c r="C1857" s="1" t="s">
        <v>2513</v>
      </c>
      <c r="D1857" s="8"/>
      <c r="E1857" s="8"/>
      <c r="F1857" s="13"/>
      <c r="G1857" s="13" t="str">
        <f t="shared" si="46"/>
        <v/>
      </c>
    </row>
    <row r="1858" spans="1:7" x14ac:dyDescent="0.25">
      <c r="A1858" s="3"/>
      <c r="B1858" s="8"/>
      <c r="C1858" s="1"/>
      <c r="D1858" s="8"/>
      <c r="E1858" s="8"/>
      <c r="F1858" s="13"/>
      <c r="G1858" s="13" t="str">
        <f t="shared" si="46"/>
        <v/>
      </c>
    </row>
    <row r="1859" spans="1:7" x14ac:dyDescent="0.25">
      <c r="A1859" s="3">
        <v>82</v>
      </c>
      <c r="B1859" s="8"/>
      <c r="C1859" s="1" t="s">
        <v>2514</v>
      </c>
      <c r="D1859" s="8" t="s">
        <v>252</v>
      </c>
      <c r="E1859" s="8">
        <v>3</v>
      </c>
      <c r="F1859" s="13">
        <v>0</v>
      </c>
      <c r="G1859" s="13">
        <f t="shared" si="46"/>
        <v>0</v>
      </c>
    </row>
    <row r="1860" spans="1:7" x14ac:dyDescent="0.25">
      <c r="A1860" s="3"/>
      <c r="B1860" s="8"/>
      <c r="C1860" s="1" t="s">
        <v>2515</v>
      </c>
      <c r="D1860" s="8"/>
      <c r="E1860" s="8"/>
      <c r="F1860" s="13"/>
      <c r="G1860" s="13" t="str">
        <f t="shared" si="46"/>
        <v/>
      </c>
    </row>
    <row r="1861" spans="1:7" x14ac:dyDescent="0.25">
      <c r="A1861" s="3"/>
      <c r="B1861" s="8"/>
      <c r="C1861" s="1"/>
      <c r="D1861" s="8"/>
      <c r="E1861" s="8"/>
      <c r="F1861" s="13"/>
      <c r="G1861" s="13" t="str">
        <f>IFERROR(IF(E1861&gt;0,((F1861)*E1861),""),"")</f>
        <v/>
      </c>
    </row>
    <row r="1862" spans="1:7" x14ac:dyDescent="0.25">
      <c r="A1862" s="4"/>
      <c r="B1862" s="4"/>
      <c r="C1862" s="160" t="s">
        <v>7</v>
      </c>
      <c r="D1862" s="161"/>
      <c r="E1862" s="161"/>
      <c r="F1862" s="162"/>
      <c r="G1862" s="14">
        <f>SUM(G1815:G1861)</f>
        <v>0</v>
      </c>
    </row>
    <row r="1863" spans="1:7" ht="30" x14ac:dyDescent="0.25">
      <c r="A1863" s="2" t="s">
        <v>0</v>
      </c>
      <c r="B1863" s="2" t="s">
        <v>1</v>
      </c>
      <c r="C1863" s="2" t="s">
        <v>6</v>
      </c>
      <c r="D1863" s="2" t="s">
        <v>2</v>
      </c>
      <c r="E1863" s="2" t="s">
        <v>3</v>
      </c>
      <c r="F1863" s="12" t="s">
        <v>4</v>
      </c>
      <c r="G1863" s="12" t="s">
        <v>5</v>
      </c>
    </row>
    <row r="1864" spans="1:7" x14ac:dyDescent="0.25">
      <c r="A1864" s="5"/>
      <c r="B1864" s="4"/>
      <c r="C1864" s="160" t="s">
        <v>8</v>
      </c>
      <c r="D1864" s="161"/>
      <c r="E1864" s="161"/>
      <c r="F1864" s="162"/>
      <c r="G1864" s="15">
        <f>G1862</f>
        <v>0</v>
      </c>
    </row>
    <row r="1865" spans="1:7" x14ac:dyDescent="0.25">
      <c r="A1865" s="3">
        <v>83</v>
      </c>
      <c r="B1865" s="8"/>
      <c r="C1865" s="1" t="s">
        <v>2516</v>
      </c>
      <c r="D1865" s="8" t="s">
        <v>252</v>
      </c>
      <c r="E1865" s="8">
        <v>1</v>
      </c>
      <c r="F1865" s="13">
        <v>0</v>
      </c>
      <c r="G1865" s="13">
        <f>IFERROR(IF(E1865&gt;0,((F1865)*E1865),""),"")</f>
        <v>0</v>
      </c>
    </row>
    <row r="1866" spans="1:7" x14ac:dyDescent="0.25">
      <c r="A1866" s="3"/>
      <c r="B1866" s="8"/>
      <c r="C1866" s="1" t="s">
        <v>2517</v>
      </c>
      <c r="D1866" s="8"/>
      <c r="E1866" s="8"/>
      <c r="F1866" s="13"/>
      <c r="G1866" s="13" t="str">
        <f t="shared" ref="G1866:G1909" si="47">IFERROR(IF(E1866&gt;0,((F1866)*E1866),""),"")</f>
        <v/>
      </c>
    </row>
    <row r="1867" spans="1:7" x14ac:dyDescent="0.25">
      <c r="A1867" s="3"/>
      <c r="B1867" s="8"/>
      <c r="C1867" s="1"/>
      <c r="D1867" s="8"/>
      <c r="E1867" s="8"/>
      <c r="F1867" s="13"/>
      <c r="G1867" s="13" t="str">
        <f t="shared" si="47"/>
        <v/>
      </c>
    </row>
    <row r="1868" spans="1:7" x14ac:dyDescent="0.25">
      <c r="A1868" s="3"/>
      <c r="B1868" s="8"/>
      <c r="C1868" s="18" t="s">
        <v>2518</v>
      </c>
      <c r="D1868" s="8"/>
      <c r="E1868" s="8"/>
      <c r="F1868" s="13"/>
      <c r="G1868" s="13" t="str">
        <f t="shared" si="47"/>
        <v/>
      </c>
    </row>
    <row r="1869" spans="1:7" x14ac:dyDescent="0.25">
      <c r="A1869" s="3"/>
      <c r="B1869" s="8"/>
      <c r="C1869" s="18" t="s">
        <v>2990</v>
      </c>
      <c r="D1869" s="8"/>
      <c r="E1869" s="8"/>
      <c r="F1869" s="13"/>
      <c r="G1869" s="13" t="str">
        <f t="shared" si="47"/>
        <v/>
      </c>
    </row>
    <row r="1870" spans="1:7" x14ac:dyDescent="0.25">
      <c r="A1870" s="3"/>
      <c r="B1870" s="8"/>
      <c r="C1870" s="1"/>
      <c r="D1870" s="8"/>
      <c r="E1870" s="8"/>
      <c r="F1870" s="13"/>
      <c r="G1870" s="13" t="str">
        <f t="shared" si="47"/>
        <v/>
      </c>
    </row>
    <row r="1871" spans="1:7" x14ac:dyDescent="0.25">
      <c r="A1871" s="3">
        <v>84</v>
      </c>
      <c r="B1871" s="8"/>
      <c r="C1871" s="1" t="s">
        <v>2519</v>
      </c>
      <c r="D1871" s="8" t="s">
        <v>252</v>
      </c>
      <c r="E1871" s="8">
        <v>1</v>
      </c>
      <c r="F1871" s="13">
        <v>0</v>
      </c>
      <c r="G1871" s="13">
        <f t="shared" si="47"/>
        <v>0</v>
      </c>
    </row>
    <row r="1872" spans="1:7" x14ac:dyDescent="0.25">
      <c r="A1872" s="3"/>
      <c r="B1872" s="8"/>
      <c r="C1872" s="1" t="s">
        <v>2520</v>
      </c>
      <c r="D1872" s="8"/>
      <c r="E1872" s="8"/>
      <c r="F1872" s="13"/>
      <c r="G1872" s="13" t="str">
        <f t="shared" si="47"/>
        <v/>
      </c>
    </row>
    <row r="1873" spans="1:7" x14ac:dyDescent="0.25">
      <c r="A1873" s="3"/>
      <c r="B1873" s="8"/>
      <c r="C1873" s="1" t="s">
        <v>2521</v>
      </c>
      <c r="D1873" s="8"/>
      <c r="E1873" s="8"/>
      <c r="F1873" s="13"/>
      <c r="G1873" s="13" t="str">
        <f t="shared" si="47"/>
        <v/>
      </c>
    </row>
    <row r="1874" spans="1:7" x14ac:dyDescent="0.25">
      <c r="A1874" s="3"/>
      <c r="B1874" s="8"/>
      <c r="C1874" s="1" t="s">
        <v>2522</v>
      </c>
      <c r="D1874" s="8"/>
      <c r="E1874" s="8"/>
      <c r="F1874" s="13"/>
      <c r="G1874" s="13" t="str">
        <f t="shared" si="47"/>
        <v/>
      </c>
    </row>
    <row r="1875" spans="1:7" x14ac:dyDescent="0.25">
      <c r="A1875" s="3"/>
      <c r="B1875" s="8"/>
      <c r="C1875" s="1"/>
      <c r="D1875" s="8"/>
      <c r="E1875" s="8"/>
      <c r="F1875" s="13"/>
      <c r="G1875" s="13" t="str">
        <f t="shared" si="47"/>
        <v/>
      </c>
    </row>
    <row r="1876" spans="1:7" x14ac:dyDescent="0.25">
      <c r="A1876" s="3"/>
      <c r="B1876" s="8"/>
      <c r="C1876" s="18" t="s">
        <v>2523</v>
      </c>
      <c r="D1876" s="8"/>
      <c r="E1876" s="8"/>
      <c r="F1876" s="13"/>
      <c r="G1876" s="13" t="str">
        <f t="shared" si="47"/>
        <v/>
      </c>
    </row>
    <row r="1877" spans="1:7" x14ac:dyDescent="0.25">
      <c r="A1877" s="3"/>
      <c r="B1877" s="8"/>
      <c r="C1877" s="1"/>
      <c r="D1877" s="8"/>
      <c r="E1877" s="8"/>
      <c r="F1877" s="13"/>
      <c r="G1877" s="13" t="str">
        <f t="shared" si="47"/>
        <v/>
      </c>
    </row>
    <row r="1878" spans="1:7" x14ac:dyDescent="0.25">
      <c r="A1878" s="3"/>
      <c r="B1878" s="8"/>
      <c r="C1878" s="18" t="s">
        <v>2524</v>
      </c>
      <c r="D1878" s="8"/>
      <c r="E1878" s="8"/>
      <c r="F1878" s="13"/>
      <c r="G1878" s="13" t="str">
        <f t="shared" si="47"/>
        <v/>
      </c>
    </row>
    <row r="1879" spans="1:7" x14ac:dyDescent="0.25">
      <c r="A1879" s="3"/>
      <c r="B1879" s="8"/>
      <c r="C1879" s="18" t="s">
        <v>2525</v>
      </c>
      <c r="D1879" s="8"/>
      <c r="E1879" s="8"/>
      <c r="F1879" s="13"/>
      <c r="G1879" s="13" t="str">
        <f t="shared" si="47"/>
        <v/>
      </c>
    </row>
    <row r="1880" spans="1:7" x14ac:dyDescent="0.25">
      <c r="A1880" s="3"/>
      <c r="B1880" s="8"/>
      <c r="C1880" s="18" t="s">
        <v>2526</v>
      </c>
      <c r="D1880" s="8"/>
      <c r="E1880" s="8"/>
      <c r="F1880" s="13"/>
      <c r="G1880" s="13" t="str">
        <f t="shared" si="47"/>
        <v/>
      </c>
    </row>
    <row r="1881" spans="1:7" x14ac:dyDescent="0.25">
      <c r="A1881" s="3"/>
      <c r="B1881" s="8"/>
      <c r="C1881" s="18" t="s">
        <v>2991</v>
      </c>
      <c r="D1881" s="8"/>
      <c r="E1881" s="8"/>
      <c r="F1881" s="13"/>
      <c r="G1881" s="13" t="str">
        <f t="shared" si="47"/>
        <v/>
      </c>
    </row>
    <row r="1882" spans="1:7" x14ac:dyDescent="0.25">
      <c r="A1882" s="3"/>
      <c r="B1882" s="8"/>
      <c r="C1882" s="1"/>
      <c r="D1882" s="8"/>
      <c r="E1882" s="8"/>
      <c r="F1882" s="13"/>
      <c r="G1882" s="13" t="str">
        <f t="shared" si="47"/>
        <v/>
      </c>
    </row>
    <row r="1883" spans="1:7" x14ac:dyDescent="0.25">
      <c r="A1883" s="3">
        <v>85</v>
      </c>
      <c r="B1883" s="8"/>
      <c r="C1883" s="1" t="s">
        <v>2527</v>
      </c>
      <c r="D1883" s="8" t="s">
        <v>252</v>
      </c>
      <c r="E1883" s="8">
        <v>14</v>
      </c>
      <c r="F1883" s="13">
        <v>0</v>
      </c>
      <c r="G1883" s="13">
        <f t="shared" si="47"/>
        <v>0</v>
      </c>
    </row>
    <row r="1884" spans="1:7" x14ac:dyDescent="0.25">
      <c r="A1884" s="3"/>
      <c r="B1884" s="8"/>
      <c r="C1884" s="1" t="s">
        <v>2528</v>
      </c>
      <c r="D1884" s="8"/>
      <c r="E1884" s="8"/>
      <c r="F1884" s="13"/>
      <c r="G1884" s="13" t="str">
        <f t="shared" si="47"/>
        <v/>
      </c>
    </row>
    <row r="1885" spans="1:7" x14ac:dyDescent="0.25">
      <c r="A1885" s="3"/>
      <c r="B1885" s="8"/>
      <c r="C1885" s="1"/>
      <c r="D1885" s="8"/>
      <c r="E1885" s="8"/>
      <c r="F1885" s="13"/>
      <c r="G1885" s="13" t="str">
        <f t="shared" si="47"/>
        <v/>
      </c>
    </row>
    <row r="1886" spans="1:7" x14ac:dyDescent="0.25">
      <c r="A1886" s="3">
        <v>86</v>
      </c>
      <c r="B1886" s="8"/>
      <c r="C1886" s="1" t="s">
        <v>2529</v>
      </c>
      <c r="D1886" s="8" t="s">
        <v>252</v>
      </c>
      <c r="E1886" s="8">
        <v>26</v>
      </c>
      <c r="F1886" s="13">
        <v>0</v>
      </c>
      <c r="G1886" s="13">
        <f t="shared" si="47"/>
        <v>0</v>
      </c>
    </row>
    <row r="1887" spans="1:7" x14ac:dyDescent="0.25">
      <c r="A1887" s="3"/>
      <c r="B1887" s="8"/>
      <c r="C1887" s="1" t="s">
        <v>2530</v>
      </c>
      <c r="D1887" s="8"/>
      <c r="E1887" s="8"/>
      <c r="F1887" s="13"/>
      <c r="G1887" s="13" t="str">
        <f t="shared" si="47"/>
        <v/>
      </c>
    </row>
    <row r="1888" spans="1:7" x14ac:dyDescent="0.25">
      <c r="A1888" s="3"/>
      <c r="B1888" s="8"/>
      <c r="C1888" s="18"/>
      <c r="D1888" s="8"/>
      <c r="E1888" s="8"/>
      <c r="F1888" s="13"/>
      <c r="G1888" s="13" t="str">
        <f t="shared" si="47"/>
        <v/>
      </c>
    </row>
    <row r="1889" spans="1:7" x14ac:dyDescent="0.25">
      <c r="A1889" s="3">
        <v>87</v>
      </c>
      <c r="B1889" s="8"/>
      <c r="C1889" s="1" t="s">
        <v>2531</v>
      </c>
      <c r="D1889" s="8" t="s">
        <v>252</v>
      </c>
      <c r="E1889" s="8">
        <v>10</v>
      </c>
      <c r="F1889" s="13">
        <v>0</v>
      </c>
      <c r="G1889" s="13">
        <f t="shared" si="47"/>
        <v>0</v>
      </c>
    </row>
    <row r="1890" spans="1:7" x14ac:dyDescent="0.25">
      <c r="A1890" s="3"/>
      <c r="B1890" s="8"/>
      <c r="C1890" s="1" t="s">
        <v>2532</v>
      </c>
      <c r="D1890" s="8"/>
      <c r="E1890" s="8"/>
      <c r="F1890" s="13"/>
      <c r="G1890" s="13" t="str">
        <f t="shared" si="47"/>
        <v/>
      </c>
    </row>
    <row r="1891" spans="1:7" x14ac:dyDescent="0.25">
      <c r="A1891" s="3"/>
      <c r="B1891" s="8"/>
      <c r="C1891" s="1" t="s">
        <v>2533</v>
      </c>
      <c r="D1891" s="8"/>
      <c r="E1891" s="8"/>
      <c r="F1891" s="13"/>
      <c r="G1891" s="13" t="str">
        <f t="shared" si="47"/>
        <v/>
      </c>
    </row>
    <row r="1892" spans="1:7" x14ac:dyDescent="0.25">
      <c r="A1892" s="3"/>
      <c r="B1892" s="8"/>
      <c r="C1892" s="1"/>
      <c r="D1892" s="8"/>
      <c r="E1892" s="8"/>
      <c r="F1892" s="13"/>
      <c r="G1892" s="13" t="str">
        <f t="shared" si="47"/>
        <v/>
      </c>
    </row>
    <row r="1893" spans="1:7" x14ac:dyDescent="0.25">
      <c r="A1893" s="3"/>
      <c r="B1893" s="8"/>
      <c r="C1893" s="18" t="s">
        <v>2534</v>
      </c>
      <c r="D1893" s="8"/>
      <c r="E1893" s="8"/>
      <c r="F1893" s="13"/>
      <c r="G1893" s="13" t="str">
        <f t="shared" si="47"/>
        <v/>
      </c>
    </row>
    <row r="1894" spans="1:7" x14ac:dyDescent="0.25">
      <c r="A1894" s="3"/>
      <c r="B1894" s="8"/>
      <c r="C1894" s="1"/>
      <c r="D1894" s="8"/>
      <c r="E1894" s="8"/>
      <c r="F1894" s="13"/>
      <c r="G1894" s="13" t="str">
        <f t="shared" si="47"/>
        <v/>
      </c>
    </row>
    <row r="1895" spans="1:7" x14ac:dyDescent="0.25">
      <c r="A1895" s="3"/>
      <c r="B1895" s="8"/>
      <c r="C1895" s="18" t="s">
        <v>2535</v>
      </c>
      <c r="D1895" s="8"/>
      <c r="E1895" s="8"/>
      <c r="F1895" s="13"/>
      <c r="G1895" s="13" t="str">
        <f t="shared" si="47"/>
        <v/>
      </c>
    </row>
    <row r="1896" spans="1:7" x14ac:dyDescent="0.25">
      <c r="A1896" s="3"/>
      <c r="B1896" s="8"/>
      <c r="C1896" s="18" t="s">
        <v>2536</v>
      </c>
      <c r="D1896" s="8"/>
      <c r="E1896" s="8"/>
      <c r="F1896" s="13"/>
      <c r="G1896" s="13" t="str">
        <f t="shared" si="47"/>
        <v/>
      </c>
    </row>
    <row r="1897" spans="1:7" x14ac:dyDescent="0.25">
      <c r="A1897" s="3"/>
      <c r="B1897" s="8"/>
      <c r="C1897" s="18" t="s">
        <v>2992</v>
      </c>
      <c r="D1897" s="8"/>
      <c r="E1897" s="8"/>
      <c r="F1897" s="13"/>
      <c r="G1897" s="13" t="str">
        <f t="shared" si="47"/>
        <v/>
      </c>
    </row>
    <row r="1898" spans="1:7" x14ac:dyDescent="0.25">
      <c r="A1898" s="3"/>
      <c r="B1898" s="8"/>
      <c r="C1898" s="1"/>
      <c r="D1898" s="8"/>
      <c r="E1898" s="8"/>
      <c r="F1898" s="13"/>
      <c r="G1898" s="13" t="str">
        <f t="shared" si="47"/>
        <v/>
      </c>
    </row>
    <row r="1899" spans="1:7" x14ac:dyDescent="0.25">
      <c r="A1899" s="3">
        <v>88</v>
      </c>
      <c r="B1899" s="8"/>
      <c r="C1899" s="1" t="s">
        <v>2537</v>
      </c>
      <c r="D1899" s="8" t="s">
        <v>252</v>
      </c>
      <c r="E1899" s="8">
        <v>30</v>
      </c>
      <c r="F1899" s="13">
        <v>0</v>
      </c>
      <c r="G1899" s="13">
        <f t="shared" si="47"/>
        <v>0</v>
      </c>
    </row>
    <row r="1900" spans="1:7" x14ac:dyDescent="0.25">
      <c r="A1900" s="3"/>
      <c r="B1900" s="8"/>
      <c r="C1900" s="1" t="s">
        <v>2538</v>
      </c>
      <c r="D1900" s="8"/>
      <c r="E1900" s="8"/>
      <c r="F1900" s="13"/>
      <c r="G1900" s="13" t="str">
        <f t="shared" si="47"/>
        <v/>
      </c>
    </row>
    <row r="1901" spans="1:7" x14ac:dyDescent="0.25">
      <c r="A1901" s="3"/>
      <c r="B1901" s="8"/>
      <c r="C1901" s="1"/>
      <c r="D1901" s="8"/>
      <c r="E1901" s="8"/>
      <c r="F1901" s="13"/>
      <c r="G1901" s="13" t="str">
        <f t="shared" si="47"/>
        <v/>
      </c>
    </row>
    <row r="1902" spans="1:7" x14ac:dyDescent="0.25">
      <c r="A1902" s="3"/>
      <c r="B1902" s="8"/>
      <c r="C1902" s="18" t="s">
        <v>2539</v>
      </c>
      <c r="D1902" s="8"/>
      <c r="E1902" s="8"/>
      <c r="F1902" s="13"/>
      <c r="G1902" s="13" t="str">
        <f t="shared" si="47"/>
        <v/>
      </c>
    </row>
    <row r="1903" spans="1:7" x14ac:dyDescent="0.25">
      <c r="A1903" s="3"/>
      <c r="B1903" s="8"/>
      <c r="C1903" s="1"/>
      <c r="D1903" s="8"/>
      <c r="E1903" s="8"/>
      <c r="F1903" s="13"/>
      <c r="G1903" s="13" t="str">
        <f t="shared" si="47"/>
        <v/>
      </c>
    </row>
    <row r="1904" spans="1:7" x14ac:dyDescent="0.25">
      <c r="A1904" s="3"/>
      <c r="B1904" s="8"/>
      <c r="C1904" s="18" t="s">
        <v>2993</v>
      </c>
      <c r="D1904" s="8"/>
      <c r="E1904" s="8"/>
      <c r="F1904" s="13"/>
      <c r="G1904" s="13" t="str">
        <f t="shared" si="47"/>
        <v/>
      </c>
    </row>
    <row r="1905" spans="1:7" x14ac:dyDescent="0.25">
      <c r="A1905" s="3"/>
      <c r="B1905" s="8"/>
      <c r="C1905" s="18"/>
      <c r="D1905" s="8"/>
      <c r="E1905" s="8"/>
      <c r="F1905" s="13"/>
      <c r="G1905" s="13" t="str">
        <f t="shared" si="47"/>
        <v/>
      </c>
    </row>
    <row r="1906" spans="1:7" x14ac:dyDescent="0.25">
      <c r="A1906" s="3">
        <v>89</v>
      </c>
      <c r="B1906" s="8"/>
      <c r="C1906" s="1" t="s">
        <v>1447</v>
      </c>
      <c r="D1906" s="8" t="s">
        <v>266</v>
      </c>
      <c r="E1906" s="8">
        <v>1</v>
      </c>
      <c r="F1906" s="13">
        <v>0</v>
      </c>
      <c r="G1906" s="13">
        <f t="shared" si="47"/>
        <v>0</v>
      </c>
    </row>
    <row r="1907" spans="1:7" x14ac:dyDescent="0.25">
      <c r="A1907" s="3"/>
      <c r="B1907" s="8"/>
      <c r="C1907" s="1" t="s">
        <v>2540</v>
      </c>
      <c r="D1907" s="8"/>
      <c r="E1907" s="8"/>
      <c r="F1907" s="13"/>
      <c r="G1907" s="13" t="str">
        <f t="shared" si="47"/>
        <v/>
      </c>
    </row>
    <row r="1908" spans="1:7" x14ac:dyDescent="0.25">
      <c r="A1908" s="3"/>
      <c r="B1908" s="8"/>
      <c r="C1908" s="1" t="s">
        <v>2541</v>
      </c>
      <c r="D1908" s="8"/>
      <c r="E1908" s="8"/>
      <c r="F1908" s="13"/>
      <c r="G1908" s="13" t="str">
        <f t="shared" si="47"/>
        <v/>
      </c>
    </row>
    <row r="1909" spans="1:7" x14ac:dyDescent="0.25">
      <c r="A1909" s="3"/>
      <c r="B1909" s="8"/>
      <c r="C1909" s="1" t="s">
        <v>2542</v>
      </c>
      <c r="D1909" s="8"/>
      <c r="E1909" s="8"/>
      <c r="F1909" s="13"/>
      <c r="G1909" s="13" t="str">
        <f t="shared" si="47"/>
        <v/>
      </c>
    </row>
    <row r="1910" spans="1:7" x14ac:dyDescent="0.25">
      <c r="A1910" s="3"/>
      <c r="B1910" s="8"/>
      <c r="C1910" s="1"/>
      <c r="D1910" s="8"/>
      <c r="E1910" s="8"/>
      <c r="F1910" s="13"/>
      <c r="G1910" s="13" t="str">
        <f>IFERROR(IF(E1910&gt;0,((F1910)*E1910),""),"")</f>
        <v/>
      </c>
    </row>
    <row r="1911" spans="1:7" x14ac:dyDescent="0.25">
      <c r="A1911" s="4"/>
      <c r="B1911" s="4"/>
      <c r="C1911" s="160" t="s">
        <v>7</v>
      </c>
      <c r="D1911" s="161"/>
      <c r="E1911" s="161"/>
      <c r="F1911" s="162"/>
      <c r="G1911" s="14">
        <f>SUM(G1864:G1910)</f>
        <v>0</v>
      </c>
    </row>
    <row r="1912" spans="1:7" ht="30" x14ac:dyDescent="0.25">
      <c r="A1912" s="2" t="s">
        <v>0</v>
      </c>
      <c r="B1912" s="2" t="s">
        <v>1</v>
      </c>
      <c r="C1912" s="2" t="s">
        <v>6</v>
      </c>
      <c r="D1912" s="2" t="s">
        <v>2</v>
      </c>
      <c r="E1912" s="2" t="s">
        <v>3</v>
      </c>
      <c r="F1912" s="12" t="s">
        <v>4</v>
      </c>
      <c r="G1912" s="12" t="s">
        <v>5</v>
      </c>
    </row>
    <row r="1913" spans="1:7" x14ac:dyDescent="0.25">
      <c r="A1913" s="5"/>
      <c r="B1913" s="4"/>
      <c r="C1913" s="160" t="s">
        <v>8</v>
      </c>
      <c r="D1913" s="161"/>
      <c r="E1913" s="161"/>
      <c r="F1913" s="162"/>
      <c r="G1913" s="15">
        <f>G1911</f>
        <v>0</v>
      </c>
    </row>
    <row r="1914" spans="1:7" x14ac:dyDescent="0.25">
      <c r="A1914" s="3">
        <v>90</v>
      </c>
      <c r="B1914" s="8"/>
      <c r="C1914" s="1" t="s">
        <v>2543</v>
      </c>
      <c r="D1914" s="8" t="s">
        <v>266</v>
      </c>
      <c r="E1914" s="8">
        <v>1</v>
      </c>
      <c r="F1914" s="13">
        <v>0</v>
      </c>
      <c r="G1914" s="13">
        <f>IFERROR(IF(E1914&gt;0,((F1914)*E1914),""),"")</f>
        <v>0</v>
      </c>
    </row>
    <row r="1915" spans="1:7" x14ac:dyDescent="0.25">
      <c r="A1915" s="3"/>
      <c r="B1915" s="8"/>
      <c r="C1915" s="1" t="s">
        <v>2544</v>
      </c>
      <c r="D1915" s="8"/>
      <c r="E1915" s="8"/>
      <c r="F1915" s="13"/>
      <c r="G1915" s="13" t="str">
        <f t="shared" ref="G1915:G1958" si="48">IFERROR(IF(E1915&gt;0,((F1915)*E1915),""),"")</f>
        <v/>
      </c>
    </row>
    <row r="1916" spans="1:7" x14ac:dyDescent="0.25">
      <c r="A1916" s="3"/>
      <c r="B1916" s="8"/>
      <c r="C1916" s="1"/>
      <c r="D1916" s="8"/>
      <c r="E1916" s="8"/>
      <c r="F1916" s="13"/>
      <c r="G1916" s="13" t="str">
        <f t="shared" si="48"/>
        <v/>
      </c>
    </row>
    <row r="1917" spans="1:7" x14ac:dyDescent="0.25">
      <c r="A1917" s="3">
        <v>91</v>
      </c>
      <c r="B1917" s="8"/>
      <c r="C1917" s="1" t="s">
        <v>2545</v>
      </c>
      <c r="D1917" s="8" t="s">
        <v>266</v>
      </c>
      <c r="E1917" s="8">
        <v>1</v>
      </c>
      <c r="F1917" s="13">
        <v>0</v>
      </c>
      <c r="G1917" s="13">
        <f t="shared" si="48"/>
        <v>0</v>
      </c>
    </row>
    <row r="1918" spans="1:7" x14ac:dyDescent="0.25">
      <c r="A1918" s="3"/>
      <c r="B1918" s="8"/>
      <c r="C1918" s="1" t="s">
        <v>2546</v>
      </c>
      <c r="D1918" s="8"/>
      <c r="E1918" s="8"/>
      <c r="F1918" s="13"/>
      <c r="G1918" s="13" t="str">
        <f t="shared" si="48"/>
        <v/>
      </c>
    </row>
    <row r="1919" spans="1:7" x14ac:dyDescent="0.25">
      <c r="A1919" s="3"/>
      <c r="B1919" s="8"/>
      <c r="C1919" s="1" t="s">
        <v>2547</v>
      </c>
      <c r="D1919" s="8"/>
      <c r="E1919" s="8"/>
      <c r="F1919" s="13"/>
      <c r="G1919" s="13" t="str">
        <f t="shared" si="48"/>
        <v/>
      </c>
    </row>
    <row r="1920" spans="1:7" x14ac:dyDescent="0.25">
      <c r="A1920" s="3"/>
      <c r="B1920" s="8"/>
      <c r="C1920" s="1" t="s">
        <v>2548</v>
      </c>
      <c r="D1920" s="8"/>
      <c r="E1920" s="8"/>
      <c r="F1920" s="13"/>
      <c r="G1920" s="13" t="str">
        <f t="shared" si="48"/>
        <v/>
      </c>
    </row>
    <row r="1921" spans="1:7" x14ac:dyDescent="0.25">
      <c r="A1921" s="3"/>
      <c r="B1921" s="8"/>
      <c r="C1921" s="18"/>
      <c r="D1921" s="8"/>
      <c r="E1921" s="8"/>
      <c r="F1921" s="13"/>
      <c r="G1921" s="13" t="str">
        <f t="shared" si="48"/>
        <v/>
      </c>
    </row>
    <row r="1922" spans="1:7" x14ac:dyDescent="0.25">
      <c r="A1922" s="3">
        <v>92</v>
      </c>
      <c r="B1922" s="8"/>
      <c r="C1922" s="1" t="s">
        <v>2549</v>
      </c>
      <c r="D1922" s="8" t="s">
        <v>266</v>
      </c>
      <c r="E1922" s="8">
        <v>1</v>
      </c>
      <c r="F1922" s="13">
        <v>0</v>
      </c>
      <c r="G1922" s="13">
        <f t="shared" si="48"/>
        <v>0</v>
      </c>
    </row>
    <row r="1923" spans="1:7" x14ac:dyDescent="0.25">
      <c r="A1923" s="3"/>
      <c r="B1923" s="8"/>
      <c r="C1923" s="1" t="s">
        <v>832</v>
      </c>
      <c r="D1923" s="8"/>
      <c r="E1923" s="8"/>
      <c r="F1923" s="13"/>
      <c r="G1923" s="13" t="str">
        <f t="shared" si="48"/>
        <v/>
      </c>
    </row>
    <row r="1924" spans="1:7" x14ac:dyDescent="0.25">
      <c r="A1924" s="3"/>
      <c r="B1924" s="8"/>
      <c r="C1924" s="1"/>
      <c r="D1924" s="8"/>
      <c r="E1924" s="8"/>
      <c r="F1924" s="13"/>
      <c r="G1924" s="13" t="str">
        <f t="shared" si="48"/>
        <v/>
      </c>
    </row>
    <row r="1925" spans="1:7" x14ac:dyDescent="0.25">
      <c r="A1925" s="3">
        <v>93</v>
      </c>
      <c r="B1925" s="8"/>
      <c r="C1925" s="1" t="s">
        <v>1443</v>
      </c>
      <c r="D1925" s="8" t="s">
        <v>266</v>
      </c>
      <c r="E1925" s="8">
        <v>1</v>
      </c>
      <c r="F1925" s="13">
        <v>0</v>
      </c>
      <c r="G1925" s="13">
        <f t="shared" si="48"/>
        <v>0</v>
      </c>
    </row>
    <row r="1926" spans="1:7" x14ac:dyDescent="0.25">
      <c r="A1926" s="3"/>
      <c r="B1926" s="8"/>
      <c r="C1926" s="1" t="s">
        <v>1444</v>
      </c>
      <c r="D1926" s="8"/>
      <c r="E1926" s="8"/>
      <c r="F1926" s="13"/>
      <c r="G1926" s="13" t="str">
        <f t="shared" si="48"/>
        <v/>
      </c>
    </row>
    <row r="1927" spans="1:7" x14ac:dyDescent="0.25">
      <c r="A1927" s="3"/>
      <c r="B1927" s="8"/>
      <c r="C1927" s="1" t="s">
        <v>2550</v>
      </c>
      <c r="D1927" s="8"/>
      <c r="E1927" s="8"/>
      <c r="F1927" s="13"/>
      <c r="G1927" s="13" t="str">
        <f t="shared" si="48"/>
        <v/>
      </c>
    </row>
    <row r="1928" spans="1:7" x14ac:dyDescent="0.25">
      <c r="A1928" s="3"/>
      <c r="B1928" s="8"/>
      <c r="C1928" s="18"/>
      <c r="D1928" s="8"/>
      <c r="E1928" s="8"/>
      <c r="F1928" s="13"/>
      <c r="G1928" s="13" t="str">
        <f t="shared" si="48"/>
        <v/>
      </c>
    </row>
    <row r="1929" spans="1:7" x14ac:dyDescent="0.25">
      <c r="A1929" s="3">
        <v>94</v>
      </c>
      <c r="B1929" s="8"/>
      <c r="C1929" s="1" t="s">
        <v>2551</v>
      </c>
      <c r="D1929" s="8" t="s">
        <v>266</v>
      </c>
      <c r="E1929" s="8">
        <v>1</v>
      </c>
      <c r="F1929" s="13">
        <v>0</v>
      </c>
      <c r="G1929" s="13">
        <f t="shared" si="48"/>
        <v>0</v>
      </c>
    </row>
    <row r="1930" spans="1:7" x14ac:dyDescent="0.25">
      <c r="A1930" s="3"/>
      <c r="B1930" s="8"/>
      <c r="C1930" s="1" t="s">
        <v>2552</v>
      </c>
      <c r="D1930" s="8"/>
      <c r="E1930" s="8"/>
      <c r="F1930" s="13"/>
      <c r="G1930" s="13" t="str">
        <f t="shared" si="48"/>
        <v/>
      </c>
    </row>
    <row r="1931" spans="1:7" x14ac:dyDescent="0.25">
      <c r="A1931" s="3"/>
      <c r="B1931" s="8"/>
      <c r="C1931" s="1"/>
      <c r="D1931" s="8"/>
      <c r="E1931" s="8"/>
      <c r="F1931" s="13"/>
      <c r="G1931" s="13" t="str">
        <f t="shared" si="48"/>
        <v/>
      </c>
    </row>
    <row r="1932" spans="1:7" x14ac:dyDescent="0.25">
      <c r="A1932" s="3"/>
      <c r="B1932" s="8"/>
      <c r="C1932" s="18" t="s">
        <v>2553</v>
      </c>
      <c r="D1932" s="8"/>
      <c r="E1932" s="8"/>
      <c r="F1932" s="13"/>
      <c r="G1932" s="13" t="str">
        <f t="shared" si="48"/>
        <v/>
      </c>
    </row>
    <row r="1933" spans="1:7" x14ac:dyDescent="0.25">
      <c r="A1933" s="3"/>
      <c r="B1933" s="8"/>
      <c r="C1933" s="1"/>
      <c r="D1933" s="8"/>
      <c r="E1933" s="8"/>
      <c r="F1933" s="13"/>
      <c r="G1933" s="13" t="str">
        <f t="shared" si="48"/>
        <v/>
      </c>
    </row>
    <row r="1934" spans="1:7" x14ac:dyDescent="0.25">
      <c r="A1934" s="3"/>
      <c r="B1934" s="8"/>
      <c r="C1934" s="18" t="s">
        <v>2717</v>
      </c>
      <c r="D1934" s="8"/>
      <c r="E1934" s="8"/>
      <c r="F1934" s="13"/>
      <c r="G1934" s="13" t="str">
        <f t="shared" si="48"/>
        <v/>
      </c>
    </row>
    <row r="1935" spans="1:7" x14ac:dyDescent="0.25">
      <c r="A1935" s="3"/>
      <c r="B1935" s="8"/>
      <c r="C1935" s="1"/>
      <c r="D1935" s="8"/>
      <c r="E1935" s="8"/>
      <c r="F1935" s="13"/>
      <c r="G1935" s="13" t="str">
        <f t="shared" si="48"/>
        <v/>
      </c>
    </row>
    <row r="1936" spans="1:7" x14ac:dyDescent="0.25">
      <c r="A1936" s="3">
        <v>95</v>
      </c>
      <c r="B1936" s="8"/>
      <c r="C1936" s="1" t="s">
        <v>1449</v>
      </c>
      <c r="D1936" s="8" t="s">
        <v>272</v>
      </c>
      <c r="E1936" s="8">
        <v>30</v>
      </c>
      <c r="F1936" s="13">
        <v>0</v>
      </c>
      <c r="G1936" s="13">
        <f t="shared" si="48"/>
        <v>0</v>
      </c>
    </row>
    <row r="1937" spans="1:7" x14ac:dyDescent="0.25">
      <c r="A1937" s="3"/>
      <c r="B1937" s="8"/>
      <c r="C1937" s="1" t="s">
        <v>2554</v>
      </c>
      <c r="D1937" s="8"/>
      <c r="E1937" s="8"/>
      <c r="F1937" s="13"/>
      <c r="G1937" s="13" t="str">
        <f t="shared" si="48"/>
        <v/>
      </c>
    </row>
    <row r="1938" spans="1:7" x14ac:dyDescent="0.25">
      <c r="A1938" s="3"/>
      <c r="B1938" s="8"/>
      <c r="C1938" s="1" t="s">
        <v>2555</v>
      </c>
      <c r="D1938" s="8"/>
      <c r="E1938" s="8"/>
      <c r="F1938" s="13"/>
      <c r="G1938" s="13" t="str">
        <f t="shared" si="48"/>
        <v/>
      </c>
    </row>
    <row r="1939" spans="1:7" x14ac:dyDescent="0.25">
      <c r="A1939" s="3"/>
      <c r="B1939" s="8"/>
      <c r="C1939" s="1" t="s">
        <v>2556</v>
      </c>
      <c r="D1939" s="8"/>
      <c r="E1939" s="8"/>
      <c r="F1939" s="13"/>
      <c r="G1939" s="13" t="str">
        <f t="shared" si="48"/>
        <v/>
      </c>
    </row>
    <row r="1940" spans="1:7" x14ac:dyDescent="0.25">
      <c r="A1940" s="3"/>
      <c r="B1940" s="8"/>
      <c r="C1940" s="1" t="s">
        <v>2557</v>
      </c>
      <c r="D1940" s="8"/>
      <c r="E1940" s="8"/>
      <c r="F1940" s="13"/>
      <c r="G1940" s="13" t="str">
        <f t="shared" si="48"/>
        <v/>
      </c>
    </row>
    <row r="1941" spans="1:7" x14ac:dyDescent="0.25">
      <c r="A1941" s="3"/>
      <c r="B1941" s="8"/>
      <c r="C1941" s="1" t="s">
        <v>2558</v>
      </c>
      <c r="D1941" s="8"/>
      <c r="E1941" s="8"/>
      <c r="F1941" s="13"/>
      <c r="G1941" s="13" t="str">
        <f t="shared" si="48"/>
        <v/>
      </c>
    </row>
    <row r="1942" spans="1:7" x14ac:dyDescent="0.25">
      <c r="A1942" s="3"/>
      <c r="B1942" s="8"/>
      <c r="C1942" s="1"/>
      <c r="D1942" s="8"/>
      <c r="E1942" s="8"/>
      <c r="F1942" s="13"/>
      <c r="G1942" s="13" t="str">
        <f t="shared" si="48"/>
        <v/>
      </c>
    </row>
    <row r="1943" spans="1:7" x14ac:dyDescent="0.25">
      <c r="A1943" s="3">
        <v>96</v>
      </c>
      <c r="B1943" s="8"/>
      <c r="C1943" s="1" t="s">
        <v>1457</v>
      </c>
      <c r="D1943" s="8" t="s">
        <v>272</v>
      </c>
      <c r="E1943" s="8">
        <v>3</v>
      </c>
      <c r="F1943" s="13">
        <v>0</v>
      </c>
      <c r="G1943" s="13">
        <f t="shared" si="48"/>
        <v>0</v>
      </c>
    </row>
    <row r="1944" spans="1:7" x14ac:dyDescent="0.25">
      <c r="A1944" s="3"/>
      <c r="B1944" s="8"/>
      <c r="C1944" s="1" t="s">
        <v>2559</v>
      </c>
      <c r="D1944" s="8"/>
      <c r="E1944" s="8"/>
      <c r="F1944" s="13"/>
      <c r="G1944" s="13" t="str">
        <f t="shared" si="48"/>
        <v/>
      </c>
    </row>
    <row r="1945" spans="1:7" x14ac:dyDescent="0.25">
      <c r="A1945" s="3"/>
      <c r="B1945" s="8"/>
      <c r="C1945" s="1"/>
      <c r="D1945" s="8"/>
      <c r="E1945" s="8"/>
      <c r="F1945" s="13"/>
      <c r="G1945" s="13" t="str">
        <f t="shared" si="48"/>
        <v/>
      </c>
    </row>
    <row r="1946" spans="1:7" x14ac:dyDescent="0.25">
      <c r="A1946" s="3"/>
      <c r="B1946" s="8"/>
      <c r="C1946" s="1"/>
      <c r="D1946" s="8"/>
      <c r="E1946" s="8"/>
      <c r="F1946" s="13"/>
      <c r="G1946" s="13" t="str">
        <f t="shared" si="48"/>
        <v/>
      </c>
    </row>
    <row r="1947" spans="1:7" x14ac:dyDescent="0.25">
      <c r="A1947" s="3"/>
      <c r="B1947" s="8"/>
      <c r="C1947" s="1"/>
      <c r="D1947" s="8"/>
      <c r="E1947" s="8"/>
      <c r="F1947" s="13"/>
      <c r="G1947" s="13" t="str">
        <f t="shared" si="48"/>
        <v/>
      </c>
    </row>
    <row r="1948" spans="1:7" x14ac:dyDescent="0.25">
      <c r="A1948" s="3"/>
      <c r="B1948" s="8"/>
      <c r="C1948" s="1"/>
      <c r="D1948" s="8"/>
      <c r="E1948" s="8"/>
      <c r="F1948" s="13"/>
      <c r="G1948" s="13" t="str">
        <f t="shared" si="48"/>
        <v/>
      </c>
    </row>
    <row r="1949" spans="1:7" x14ac:dyDescent="0.25">
      <c r="A1949" s="3"/>
      <c r="B1949" s="8"/>
      <c r="C1949" s="18"/>
      <c r="D1949" s="8"/>
      <c r="E1949" s="8"/>
      <c r="F1949" s="13"/>
      <c r="G1949" s="13" t="str">
        <f t="shared" si="48"/>
        <v/>
      </c>
    </row>
    <row r="1950" spans="1:7" x14ac:dyDescent="0.25">
      <c r="A1950" s="3"/>
      <c r="B1950" s="8"/>
      <c r="C1950" s="1"/>
      <c r="D1950" s="8"/>
      <c r="E1950" s="8"/>
      <c r="F1950" s="13"/>
      <c r="G1950" s="13" t="str">
        <f t="shared" si="48"/>
        <v/>
      </c>
    </row>
    <row r="1951" spans="1:7" x14ac:dyDescent="0.25">
      <c r="A1951" s="3"/>
      <c r="B1951" s="8"/>
      <c r="C1951" s="1"/>
      <c r="D1951" s="8"/>
      <c r="E1951" s="8"/>
      <c r="F1951" s="13"/>
      <c r="G1951" s="13" t="str">
        <f t="shared" si="48"/>
        <v/>
      </c>
    </row>
    <row r="1952" spans="1:7" x14ac:dyDescent="0.25">
      <c r="A1952" s="3"/>
      <c r="B1952" s="8"/>
      <c r="C1952" s="1"/>
      <c r="D1952" s="8"/>
      <c r="E1952" s="8"/>
      <c r="F1952" s="13"/>
      <c r="G1952" s="13" t="str">
        <f t="shared" si="48"/>
        <v/>
      </c>
    </row>
    <row r="1953" spans="1:7" x14ac:dyDescent="0.25">
      <c r="A1953" s="3"/>
      <c r="B1953" s="8"/>
      <c r="C1953" s="1"/>
      <c r="D1953" s="8"/>
      <c r="E1953" s="8"/>
      <c r="F1953" s="13"/>
      <c r="G1953" s="13" t="str">
        <f t="shared" si="48"/>
        <v/>
      </c>
    </row>
    <row r="1954" spans="1:7" x14ac:dyDescent="0.25">
      <c r="A1954" s="3"/>
      <c r="B1954" s="8"/>
      <c r="C1954" s="18"/>
      <c r="D1954" s="8"/>
      <c r="E1954" s="8"/>
      <c r="F1954" s="13"/>
      <c r="G1954" s="13" t="str">
        <f t="shared" si="48"/>
        <v/>
      </c>
    </row>
    <row r="1955" spans="1:7" x14ac:dyDescent="0.25">
      <c r="A1955" s="3"/>
      <c r="B1955" s="8"/>
      <c r="C1955" s="1"/>
      <c r="D1955" s="8"/>
      <c r="E1955" s="8"/>
      <c r="F1955" s="13"/>
      <c r="G1955" s="13" t="str">
        <f t="shared" si="48"/>
        <v/>
      </c>
    </row>
    <row r="1956" spans="1:7" x14ac:dyDescent="0.25">
      <c r="A1956" s="3"/>
      <c r="B1956" s="8"/>
      <c r="C1956" s="1"/>
      <c r="D1956" s="8"/>
      <c r="E1956" s="8"/>
      <c r="F1956" s="13"/>
      <c r="G1956" s="13" t="str">
        <f t="shared" si="48"/>
        <v/>
      </c>
    </row>
    <row r="1957" spans="1:7" x14ac:dyDescent="0.25">
      <c r="A1957" s="3"/>
      <c r="B1957" s="8"/>
      <c r="C1957" s="1"/>
      <c r="D1957" s="8"/>
      <c r="E1957" s="8"/>
      <c r="F1957" s="13"/>
      <c r="G1957" s="13" t="str">
        <f t="shared" si="48"/>
        <v/>
      </c>
    </row>
    <row r="1958" spans="1:7" x14ac:dyDescent="0.25">
      <c r="A1958" s="3"/>
      <c r="B1958" s="8"/>
      <c r="C1958" s="1"/>
      <c r="D1958" s="8"/>
      <c r="E1958" s="8"/>
      <c r="F1958" s="13"/>
      <c r="G1958" s="13" t="str">
        <f t="shared" si="48"/>
        <v/>
      </c>
    </row>
    <row r="1959" spans="1:7" x14ac:dyDescent="0.25">
      <c r="A1959" s="3"/>
      <c r="B1959" s="8"/>
      <c r="C1959" s="1"/>
      <c r="D1959" s="8"/>
      <c r="E1959" s="8"/>
      <c r="F1959" s="13"/>
      <c r="G1959" s="13" t="str">
        <f>IFERROR(IF(E1959&gt;0,((F1959)*E1959),""),"")</f>
        <v/>
      </c>
    </row>
    <row r="1960" spans="1:7" x14ac:dyDescent="0.25">
      <c r="A1960" s="4"/>
      <c r="B1960" s="4"/>
      <c r="C1960" s="160" t="s">
        <v>1744</v>
      </c>
      <c r="D1960" s="161"/>
      <c r="E1960" s="161"/>
      <c r="F1960" s="162"/>
      <c r="G1960" s="14">
        <f>SUM(G1913:G1959)</f>
        <v>0</v>
      </c>
    </row>
    <row r="1961" spans="1:7" ht="30" x14ac:dyDescent="0.25">
      <c r="A1961" s="2" t="s">
        <v>0</v>
      </c>
      <c r="B1961" s="2" t="s">
        <v>1</v>
      </c>
      <c r="C1961" s="2" t="s">
        <v>6</v>
      </c>
      <c r="D1961" s="2" t="s">
        <v>2</v>
      </c>
      <c r="E1961" s="2" t="s">
        <v>3</v>
      </c>
      <c r="F1961" s="12" t="s">
        <v>4</v>
      </c>
      <c r="G1961" s="12" t="s">
        <v>5</v>
      </c>
    </row>
    <row r="1962" spans="1:7" x14ac:dyDescent="0.25">
      <c r="A1962" s="19"/>
      <c r="B1962" s="22"/>
      <c r="C1962" s="20" t="s">
        <v>2561</v>
      </c>
      <c r="D1962" s="20"/>
      <c r="E1962" s="20"/>
      <c r="F1962" s="20"/>
      <c r="G1962" s="21"/>
    </row>
    <row r="1963" spans="1:7" x14ac:dyDescent="0.25">
      <c r="A1963" s="3"/>
      <c r="B1963" s="8"/>
      <c r="C1963" s="18" t="s">
        <v>2562</v>
      </c>
      <c r="D1963" s="8"/>
      <c r="E1963" s="8"/>
      <c r="F1963" s="13"/>
      <c r="G1963" s="13" t="str">
        <f>IFERROR(IF(E1963&gt;0,((F1963)*E1963),""),"")</f>
        <v/>
      </c>
    </row>
    <row r="1964" spans="1:7" x14ac:dyDescent="0.25">
      <c r="A1964" s="3"/>
      <c r="B1964" s="8"/>
      <c r="C1964" s="1"/>
      <c r="D1964" s="8"/>
      <c r="E1964" s="8"/>
      <c r="F1964" s="13"/>
      <c r="G1964" s="13" t="str">
        <f t="shared" ref="G1964:G2007" si="49">IFERROR(IF(E1964&gt;0,((F1964)*E1964),""),"")</f>
        <v/>
      </c>
    </row>
    <row r="1965" spans="1:7" x14ac:dyDescent="0.25">
      <c r="A1965" s="3"/>
      <c r="B1965" s="8"/>
      <c r="C1965" s="18" t="s">
        <v>2563</v>
      </c>
      <c r="D1965" s="8"/>
      <c r="E1965" s="8"/>
      <c r="F1965" s="13"/>
      <c r="G1965" s="13" t="str">
        <f t="shared" si="49"/>
        <v/>
      </c>
    </row>
    <row r="1966" spans="1:7" x14ac:dyDescent="0.25">
      <c r="A1966" s="3"/>
      <c r="B1966" s="8"/>
      <c r="C1966" s="18"/>
      <c r="D1966" s="8"/>
      <c r="E1966" s="8"/>
      <c r="F1966" s="13"/>
      <c r="G1966" s="13" t="str">
        <f t="shared" si="49"/>
        <v/>
      </c>
    </row>
    <row r="1967" spans="1:7" x14ac:dyDescent="0.25">
      <c r="A1967" s="3"/>
      <c r="B1967" s="8"/>
      <c r="C1967" s="18" t="s">
        <v>2564</v>
      </c>
      <c r="D1967" s="8"/>
      <c r="E1967" s="8"/>
      <c r="F1967" s="13"/>
      <c r="G1967" s="13" t="str">
        <f t="shared" si="49"/>
        <v/>
      </c>
    </row>
    <row r="1968" spans="1:7" x14ac:dyDescent="0.25">
      <c r="A1968" s="3"/>
      <c r="B1968" s="8"/>
      <c r="C1968" s="1"/>
      <c r="D1968" s="8"/>
      <c r="E1968" s="8"/>
      <c r="F1968" s="13"/>
      <c r="G1968" s="13" t="str">
        <f t="shared" si="49"/>
        <v/>
      </c>
    </row>
    <row r="1969" spans="1:7" x14ac:dyDescent="0.25">
      <c r="A1969" s="3"/>
      <c r="B1969" s="8"/>
      <c r="C1969" s="18" t="s">
        <v>2565</v>
      </c>
      <c r="D1969" s="8"/>
      <c r="E1969" s="8"/>
      <c r="F1969" s="13"/>
      <c r="G1969" s="13" t="str">
        <f t="shared" si="49"/>
        <v/>
      </c>
    </row>
    <row r="1970" spans="1:7" x14ac:dyDescent="0.25">
      <c r="A1970" s="3"/>
      <c r="B1970" s="8"/>
      <c r="C1970" s="18" t="s">
        <v>2566</v>
      </c>
      <c r="D1970" s="8"/>
      <c r="E1970" s="8"/>
      <c r="F1970" s="13"/>
      <c r="G1970" s="13" t="str">
        <f t="shared" si="49"/>
        <v/>
      </c>
    </row>
    <row r="1971" spans="1:7" x14ac:dyDescent="0.25">
      <c r="A1971" s="3"/>
      <c r="B1971" s="8"/>
      <c r="C1971" s="18" t="s">
        <v>2567</v>
      </c>
      <c r="D1971" s="8"/>
      <c r="E1971" s="8"/>
      <c r="F1971" s="13"/>
      <c r="G1971" s="13" t="str">
        <f t="shared" si="49"/>
        <v/>
      </c>
    </row>
    <row r="1972" spans="1:7" x14ac:dyDescent="0.25">
      <c r="A1972" s="3"/>
      <c r="B1972" s="8"/>
      <c r="C1972" s="18" t="s">
        <v>2568</v>
      </c>
      <c r="D1972" s="8"/>
      <c r="E1972" s="8"/>
      <c r="F1972" s="13"/>
      <c r="G1972" s="13" t="str">
        <f t="shared" si="49"/>
        <v/>
      </c>
    </row>
    <row r="1973" spans="1:7" x14ac:dyDescent="0.25">
      <c r="A1973" s="3"/>
      <c r="B1973" s="8"/>
      <c r="C1973" s="18" t="s">
        <v>2569</v>
      </c>
      <c r="D1973" s="8"/>
      <c r="E1973" s="8"/>
      <c r="F1973" s="13"/>
      <c r="G1973" s="13" t="str">
        <f t="shared" si="49"/>
        <v/>
      </c>
    </row>
    <row r="1974" spans="1:7" x14ac:dyDescent="0.25">
      <c r="A1974" s="3"/>
      <c r="B1974" s="8"/>
      <c r="C1974" s="18" t="s">
        <v>2570</v>
      </c>
      <c r="D1974" s="8"/>
      <c r="E1974" s="8"/>
      <c r="F1974" s="13"/>
      <c r="G1974" s="13" t="str">
        <f t="shared" si="49"/>
        <v/>
      </c>
    </row>
    <row r="1975" spans="1:7" x14ac:dyDescent="0.25">
      <c r="A1975" s="3"/>
      <c r="B1975" s="8"/>
      <c r="C1975" s="18" t="s">
        <v>2577</v>
      </c>
      <c r="D1975" s="8"/>
      <c r="E1975" s="8"/>
      <c r="F1975" s="13"/>
      <c r="G1975" s="13" t="str">
        <f t="shared" si="49"/>
        <v/>
      </c>
    </row>
    <row r="1976" spans="1:7" x14ac:dyDescent="0.25">
      <c r="A1976" s="3"/>
      <c r="B1976" s="8"/>
      <c r="C1976" s="18" t="s">
        <v>2571</v>
      </c>
      <c r="D1976" s="8"/>
      <c r="E1976" s="8"/>
      <c r="F1976" s="13"/>
      <c r="G1976" s="13" t="str">
        <f t="shared" si="49"/>
        <v/>
      </c>
    </row>
    <row r="1977" spans="1:7" x14ac:dyDescent="0.25">
      <c r="A1977" s="3"/>
      <c r="B1977" s="8"/>
      <c r="C1977" s="18" t="s">
        <v>2572</v>
      </c>
      <c r="D1977" s="8"/>
      <c r="E1977" s="8"/>
      <c r="F1977" s="13"/>
      <c r="G1977" s="13" t="str">
        <f t="shared" si="49"/>
        <v/>
      </c>
    </row>
    <row r="1978" spans="1:7" x14ac:dyDescent="0.25">
      <c r="A1978" s="3"/>
      <c r="B1978" s="8"/>
      <c r="C1978" s="18" t="s">
        <v>2573</v>
      </c>
      <c r="D1978" s="8"/>
      <c r="E1978" s="8"/>
      <c r="F1978" s="13"/>
      <c r="G1978" s="13" t="str">
        <f t="shared" si="49"/>
        <v/>
      </c>
    </row>
    <row r="1979" spans="1:7" x14ac:dyDescent="0.25">
      <c r="A1979" s="3"/>
      <c r="B1979" s="8"/>
      <c r="C1979" s="18" t="s">
        <v>2574</v>
      </c>
      <c r="D1979" s="8"/>
      <c r="E1979" s="8"/>
      <c r="F1979" s="13"/>
      <c r="G1979" s="13" t="str">
        <f t="shared" si="49"/>
        <v/>
      </c>
    </row>
    <row r="1980" spans="1:7" x14ac:dyDescent="0.25">
      <c r="A1980" s="3"/>
      <c r="B1980" s="8"/>
      <c r="C1980" s="18" t="s">
        <v>2575</v>
      </c>
      <c r="D1980" s="8"/>
      <c r="E1980" s="8"/>
      <c r="F1980" s="13"/>
      <c r="G1980" s="13" t="str">
        <f t="shared" si="49"/>
        <v/>
      </c>
    </row>
    <row r="1981" spans="1:7" x14ac:dyDescent="0.25">
      <c r="A1981" s="3"/>
      <c r="B1981" s="8"/>
      <c r="C1981" s="18" t="s">
        <v>2576</v>
      </c>
      <c r="D1981" s="8"/>
      <c r="E1981" s="8"/>
      <c r="F1981" s="13"/>
      <c r="G1981" s="13" t="str">
        <f t="shared" si="49"/>
        <v/>
      </c>
    </row>
    <row r="1982" spans="1:7" x14ac:dyDescent="0.25">
      <c r="A1982" s="3"/>
      <c r="B1982" s="8"/>
      <c r="C1982" s="18" t="s">
        <v>313</v>
      </c>
      <c r="D1982" s="8"/>
      <c r="E1982" s="8"/>
      <c r="F1982" s="13"/>
      <c r="G1982" s="13" t="str">
        <f t="shared" si="49"/>
        <v/>
      </c>
    </row>
    <row r="1983" spans="1:7" x14ac:dyDescent="0.25">
      <c r="A1983" s="3"/>
      <c r="B1983" s="8"/>
      <c r="C1983" s="1"/>
      <c r="D1983" s="8"/>
      <c r="E1983" s="8"/>
      <c r="F1983" s="13"/>
      <c r="G1983" s="13" t="str">
        <f t="shared" si="49"/>
        <v/>
      </c>
    </row>
    <row r="1984" spans="1:7" x14ac:dyDescent="0.25">
      <c r="A1984" s="3"/>
      <c r="B1984" s="8"/>
      <c r="C1984" s="18" t="s">
        <v>2578</v>
      </c>
      <c r="D1984" s="8"/>
      <c r="E1984" s="8"/>
      <c r="F1984" s="13"/>
      <c r="G1984" s="13" t="str">
        <f t="shared" si="49"/>
        <v/>
      </c>
    </row>
    <row r="1985" spans="1:7" x14ac:dyDescent="0.25">
      <c r="A1985" s="3"/>
      <c r="B1985" s="8"/>
      <c r="C1985" s="18" t="s">
        <v>2579</v>
      </c>
      <c r="D1985" s="8"/>
      <c r="E1985" s="8"/>
      <c r="F1985" s="13"/>
      <c r="G1985" s="13" t="str">
        <f t="shared" si="49"/>
        <v/>
      </c>
    </row>
    <row r="1986" spans="1:7" x14ac:dyDescent="0.25">
      <c r="A1986" s="3"/>
      <c r="B1986" s="8"/>
      <c r="C1986" s="18"/>
      <c r="D1986" s="8"/>
      <c r="E1986" s="8"/>
      <c r="F1986" s="13"/>
      <c r="G1986" s="13" t="str">
        <f t="shared" si="49"/>
        <v/>
      </c>
    </row>
    <row r="1987" spans="1:7" x14ac:dyDescent="0.25">
      <c r="A1987" s="3"/>
      <c r="B1987" s="8"/>
      <c r="C1987" s="18" t="s">
        <v>2994</v>
      </c>
      <c r="D1987" s="8"/>
      <c r="E1987" s="8"/>
      <c r="F1987" s="13"/>
      <c r="G1987" s="13" t="str">
        <f t="shared" si="49"/>
        <v/>
      </c>
    </row>
    <row r="1988" spans="1:7" x14ac:dyDescent="0.25">
      <c r="A1988" s="3"/>
      <c r="B1988" s="8"/>
      <c r="C1988" s="1"/>
      <c r="D1988" s="8"/>
      <c r="E1988" s="8"/>
      <c r="F1988" s="13"/>
      <c r="G1988" s="13" t="str">
        <f t="shared" si="49"/>
        <v/>
      </c>
    </row>
    <row r="1989" spans="1:7" x14ac:dyDescent="0.25">
      <c r="A1989" s="3">
        <v>1</v>
      </c>
      <c r="B1989" s="8"/>
      <c r="C1989" s="1" t="s">
        <v>2580</v>
      </c>
      <c r="D1989" s="8" t="s">
        <v>252</v>
      </c>
      <c r="E1989" s="8">
        <v>8</v>
      </c>
      <c r="F1989" s="13">
        <v>0</v>
      </c>
      <c r="G1989" s="13">
        <f t="shared" si="49"/>
        <v>0</v>
      </c>
    </row>
    <row r="1990" spans="1:7" x14ac:dyDescent="0.25">
      <c r="A1990" s="3"/>
      <c r="B1990" s="8"/>
      <c r="C1990" s="1" t="s">
        <v>2581</v>
      </c>
      <c r="D1990" s="8"/>
      <c r="E1990" s="8"/>
      <c r="F1990" s="13"/>
      <c r="G1990" s="13" t="str">
        <f t="shared" si="49"/>
        <v/>
      </c>
    </row>
    <row r="1991" spans="1:7" x14ac:dyDescent="0.25">
      <c r="A1991" s="3"/>
      <c r="B1991" s="8"/>
      <c r="C1991" s="1" t="s">
        <v>2582</v>
      </c>
      <c r="D1991" s="8"/>
      <c r="E1991" s="8"/>
      <c r="F1991" s="13"/>
      <c r="G1991" s="13" t="str">
        <f t="shared" si="49"/>
        <v/>
      </c>
    </row>
    <row r="1992" spans="1:7" x14ac:dyDescent="0.25">
      <c r="A1992" s="3"/>
      <c r="B1992" s="8"/>
      <c r="C1992" s="1" t="s">
        <v>2583</v>
      </c>
      <c r="D1992" s="8"/>
      <c r="E1992" s="8"/>
      <c r="F1992" s="13"/>
      <c r="G1992" s="13" t="str">
        <f t="shared" si="49"/>
        <v/>
      </c>
    </row>
    <row r="1993" spans="1:7" x14ac:dyDescent="0.25">
      <c r="A1993" s="3"/>
      <c r="B1993" s="8"/>
      <c r="C1993" s="1" t="s">
        <v>2584</v>
      </c>
      <c r="D1993" s="8"/>
      <c r="E1993" s="8"/>
      <c r="F1993" s="13"/>
      <c r="G1993" s="13" t="str">
        <f t="shared" si="49"/>
        <v/>
      </c>
    </row>
    <row r="1994" spans="1:7" x14ac:dyDescent="0.25">
      <c r="A1994" s="3"/>
      <c r="B1994" s="8"/>
      <c r="C1994" s="1" t="s">
        <v>2585</v>
      </c>
      <c r="D1994" s="8"/>
      <c r="E1994" s="8"/>
      <c r="F1994" s="13"/>
      <c r="G1994" s="13" t="str">
        <f t="shared" si="49"/>
        <v/>
      </c>
    </row>
    <row r="1995" spans="1:7" x14ac:dyDescent="0.25">
      <c r="A1995" s="3"/>
      <c r="B1995" s="8"/>
      <c r="C1995" s="1"/>
      <c r="D1995" s="8"/>
      <c r="E1995" s="8"/>
      <c r="F1995" s="13"/>
      <c r="G1995" s="13" t="str">
        <f t="shared" si="49"/>
        <v/>
      </c>
    </row>
    <row r="1996" spans="1:7" x14ac:dyDescent="0.25">
      <c r="A1996" s="3"/>
      <c r="B1996" s="8"/>
      <c r="C1996" s="18" t="s">
        <v>2995</v>
      </c>
      <c r="D1996" s="8"/>
      <c r="E1996" s="8"/>
      <c r="F1996" s="13"/>
      <c r="G1996" s="13" t="str">
        <f t="shared" si="49"/>
        <v/>
      </c>
    </row>
    <row r="1997" spans="1:7" x14ac:dyDescent="0.25">
      <c r="A1997" s="3"/>
      <c r="B1997" s="8"/>
      <c r="C1997" s="1"/>
      <c r="D1997" s="8"/>
      <c r="E1997" s="8"/>
      <c r="F1997" s="13"/>
      <c r="G1997" s="13" t="str">
        <f t="shared" si="49"/>
        <v/>
      </c>
    </row>
    <row r="1998" spans="1:7" x14ac:dyDescent="0.25">
      <c r="A1998" s="3">
        <v>2</v>
      </c>
      <c r="B1998" s="8"/>
      <c r="C1998" s="1" t="s">
        <v>2586</v>
      </c>
      <c r="D1998" s="8" t="s">
        <v>252</v>
      </c>
      <c r="E1998" s="8">
        <v>8</v>
      </c>
      <c r="F1998" s="13">
        <v>0</v>
      </c>
      <c r="G1998" s="13">
        <f t="shared" si="49"/>
        <v>0</v>
      </c>
    </row>
    <row r="1999" spans="1:7" x14ac:dyDescent="0.25">
      <c r="A1999" s="3"/>
      <c r="B1999" s="8"/>
      <c r="C1999" s="1" t="s">
        <v>2587</v>
      </c>
      <c r="D1999" s="8"/>
      <c r="E1999" s="8"/>
      <c r="F1999" s="13"/>
      <c r="G1999" s="13" t="str">
        <f t="shared" si="49"/>
        <v/>
      </c>
    </row>
    <row r="2000" spans="1:7" x14ac:dyDescent="0.25">
      <c r="A2000" s="3"/>
      <c r="B2000" s="8"/>
      <c r="C2000" s="1" t="s">
        <v>2588</v>
      </c>
      <c r="D2000" s="8"/>
      <c r="E2000" s="8"/>
      <c r="F2000" s="13"/>
      <c r="G2000" s="13" t="str">
        <f t="shared" si="49"/>
        <v/>
      </c>
    </row>
    <row r="2001" spans="1:7" x14ac:dyDescent="0.25">
      <c r="A2001" s="3"/>
      <c r="B2001" s="8"/>
      <c r="C2001" s="1" t="s">
        <v>2589</v>
      </c>
      <c r="D2001" s="8"/>
      <c r="E2001" s="8"/>
      <c r="F2001" s="13"/>
      <c r="G2001" s="13" t="str">
        <f t="shared" si="49"/>
        <v/>
      </c>
    </row>
    <row r="2002" spans="1:7" x14ac:dyDescent="0.25">
      <c r="A2002" s="3"/>
      <c r="B2002" s="8"/>
      <c r="C2002" s="1" t="s">
        <v>2590</v>
      </c>
      <c r="D2002" s="8"/>
      <c r="E2002" s="8"/>
      <c r="F2002" s="13"/>
      <c r="G2002" s="13" t="str">
        <f t="shared" si="49"/>
        <v/>
      </c>
    </row>
    <row r="2003" spans="1:7" x14ac:dyDescent="0.25">
      <c r="A2003" s="3"/>
      <c r="B2003" s="8"/>
      <c r="C2003" s="1" t="s">
        <v>4500</v>
      </c>
      <c r="D2003" s="8"/>
      <c r="E2003" s="8"/>
      <c r="F2003" s="13"/>
      <c r="G2003" s="13" t="str">
        <f t="shared" si="49"/>
        <v/>
      </c>
    </row>
    <row r="2004" spans="1:7" x14ac:dyDescent="0.25">
      <c r="A2004" s="3"/>
      <c r="B2004" s="8"/>
      <c r="C2004" s="1"/>
      <c r="D2004" s="8"/>
      <c r="E2004" s="8"/>
      <c r="F2004" s="13"/>
      <c r="G2004" s="13" t="str">
        <f t="shared" si="49"/>
        <v/>
      </c>
    </row>
    <row r="2005" spans="1:7" x14ac:dyDescent="0.25">
      <c r="A2005" s="3"/>
      <c r="B2005" s="8"/>
      <c r="C2005" s="18" t="s">
        <v>2591</v>
      </c>
      <c r="D2005" s="8"/>
      <c r="E2005" s="8"/>
      <c r="F2005" s="13"/>
      <c r="G2005" s="13" t="str">
        <f t="shared" si="49"/>
        <v/>
      </c>
    </row>
    <row r="2006" spans="1:7" x14ac:dyDescent="0.25">
      <c r="A2006" s="3"/>
      <c r="B2006" s="8"/>
      <c r="C2006" s="1"/>
      <c r="D2006" s="8"/>
      <c r="E2006" s="8"/>
      <c r="F2006" s="13"/>
      <c r="G2006" s="13" t="str">
        <f t="shared" si="49"/>
        <v/>
      </c>
    </row>
    <row r="2007" spans="1:7" x14ac:dyDescent="0.25">
      <c r="A2007" s="3"/>
      <c r="B2007" s="8"/>
      <c r="C2007" s="18" t="s">
        <v>2564</v>
      </c>
      <c r="D2007" s="8"/>
      <c r="E2007" s="8"/>
      <c r="F2007" s="13"/>
      <c r="G2007" s="13" t="str">
        <f t="shared" si="49"/>
        <v/>
      </c>
    </row>
    <row r="2008" spans="1:7" x14ac:dyDescent="0.25">
      <c r="A2008" s="3"/>
      <c r="B2008" s="8"/>
      <c r="C2008" s="1"/>
      <c r="D2008" s="8"/>
      <c r="E2008" s="8"/>
      <c r="F2008" s="13"/>
      <c r="G2008" s="13" t="str">
        <f>IFERROR(IF(E2008&gt;0,((F2008)*E2008),""),"")</f>
        <v/>
      </c>
    </row>
    <row r="2009" spans="1:7" x14ac:dyDescent="0.25">
      <c r="A2009" s="4"/>
      <c r="B2009" s="4"/>
      <c r="C2009" s="160" t="s">
        <v>7</v>
      </c>
      <c r="D2009" s="161"/>
      <c r="E2009" s="161"/>
      <c r="F2009" s="162"/>
      <c r="G2009" s="14">
        <f>SUM(G1962:G2008)</f>
        <v>0</v>
      </c>
    </row>
    <row r="2010" spans="1:7" ht="30" x14ac:dyDescent="0.25">
      <c r="A2010" s="2" t="s">
        <v>0</v>
      </c>
      <c r="B2010" s="2" t="s">
        <v>1</v>
      </c>
      <c r="C2010" s="2" t="s">
        <v>6</v>
      </c>
      <c r="D2010" s="2" t="s">
        <v>2</v>
      </c>
      <c r="E2010" s="2" t="s">
        <v>3</v>
      </c>
      <c r="F2010" s="12" t="s">
        <v>4</v>
      </c>
      <c r="G2010" s="12" t="s">
        <v>5</v>
      </c>
    </row>
    <row r="2011" spans="1:7" x14ac:dyDescent="0.25">
      <c r="A2011" s="5"/>
      <c r="B2011" s="4"/>
      <c r="C2011" s="160" t="s">
        <v>8</v>
      </c>
      <c r="D2011" s="161"/>
      <c r="E2011" s="161"/>
      <c r="F2011" s="162"/>
      <c r="G2011" s="15">
        <f>G2009</f>
        <v>0</v>
      </c>
    </row>
    <row r="2012" spans="1:7" x14ac:dyDescent="0.25">
      <c r="A2012" s="3"/>
      <c r="B2012" s="8"/>
      <c r="C2012" s="18" t="s">
        <v>2592</v>
      </c>
      <c r="D2012" s="8"/>
      <c r="E2012" s="8"/>
      <c r="F2012" s="13"/>
      <c r="G2012" s="13" t="str">
        <f>IFERROR(IF(E2012&gt;0,((F2012)*E2012),""),"")</f>
        <v/>
      </c>
    </row>
    <row r="2013" spans="1:7" x14ac:dyDescent="0.25">
      <c r="A2013" s="3"/>
      <c r="B2013" s="8"/>
      <c r="C2013" s="18" t="s">
        <v>2593</v>
      </c>
      <c r="D2013" s="8"/>
      <c r="E2013" s="8"/>
      <c r="F2013" s="13"/>
      <c r="G2013" s="13" t="str">
        <f t="shared" ref="G2013:G2056" si="50">IFERROR(IF(E2013&gt;0,((F2013)*E2013),""),"")</f>
        <v/>
      </c>
    </row>
    <row r="2014" spans="1:7" x14ac:dyDescent="0.25">
      <c r="A2014" s="3"/>
      <c r="B2014" s="8"/>
      <c r="C2014" s="18" t="s">
        <v>2594</v>
      </c>
      <c r="D2014" s="8"/>
      <c r="E2014" s="8"/>
      <c r="F2014" s="13"/>
      <c r="G2014" s="13" t="str">
        <f t="shared" si="50"/>
        <v/>
      </c>
    </row>
    <row r="2015" spans="1:7" x14ac:dyDescent="0.25">
      <c r="A2015" s="3"/>
      <c r="B2015" s="8"/>
      <c r="C2015" s="18" t="s">
        <v>2595</v>
      </c>
      <c r="D2015" s="8"/>
      <c r="E2015" s="8"/>
      <c r="F2015" s="13"/>
      <c r="G2015" s="13" t="str">
        <f t="shared" si="50"/>
        <v/>
      </c>
    </row>
    <row r="2016" spans="1:7" x14ac:dyDescent="0.25">
      <c r="A2016" s="3"/>
      <c r="B2016" s="8"/>
      <c r="C2016" s="18" t="s">
        <v>2596</v>
      </c>
      <c r="D2016" s="8"/>
      <c r="E2016" s="8"/>
      <c r="F2016" s="13"/>
      <c r="G2016" s="13" t="str">
        <f t="shared" si="50"/>
        <v/>
      </c>
    </row>
    <row r="2017" spans="1:7" x14ac:dyDescent="0.25">
      <c r="A2017" s="3"/>
      <c r="B2017" s="8"/>
      <c r="C2017" s="1"/>
      <c r="D2017" s="8"/>
      <c r="E2017" s="8"/>
      <c r="F2017" s="13"/>
      <c r="G2017" s="13" t="str">
        <f t="shared" si="50"/>
        <v/>
      </c>
    </row>
    <row r="2018" spans="1:7" x14ac:dyDescent="0.25">
      <c r="A2018" s="3"/>
      <c r="B2018" s="8"/>
      <c r="C2018" s="18" t="s">
        <v>2996</v>
      </c>
      <c r="D2018" s="8"/>
      <c r="E2018" s="8"/>
      <c r="F2018" s="13"/>
      <c r="G2018" s="13" t="str">
        <f t="shared" si="50"/>
        <v/>
      </c>
    </row>
    <row r="2019" spans="1:7" x14ac:dyDescent="0.25">
      <c r="A2019" s="3"/>
      <c r="B2019" s="8"/>
      <c r="C2019" s="18"/>
      <c r="D2019" s="8"/>
      <c r="E2019" s="8"/>
      <c r="F2019" s="13"/>
      <c r="G2019" s="13" t="str">
        <f t="shared" si="50"/>
        <v/>
      </c>
    </row>
    <row r="2020" spans="1:7" x14ac:dyDescent="0.25">
      <c r="A2020" s="3">
        <v>3</v>
      </c>
      <c r="B2020" s="8"/>
      <c r="C2020" s="1" t="s">
        <v>2597</v>
      </c>
      <c r="D2020" s="8" t="s">
        <v>252</v>
      </c>
      <c r="E2020" s="8">
        <v>3</v>
      </c>
      <c r="F2020" s="13">
        <v>0</v>
      </c>
      <c r="G2020" s="13">
        <f t="shared" si="50"/>
        <v>0</v>
      </c>
    </row>
    <row r="2021" spans="1:7" x14ac:dyDescent="0.25">
      <c r="A2021" s="3"/>
      <c r="B2021" s="8"/>
      <c r="C2021" s="1" t="s">
        <v>2598</v>
      </c>
      <c r="D2021" s="8"/>
      <c r="E2021" s="8"/>
      <c r="F2021" s="13"/>
      <c r="G2021" s="13" t="str">
        <f t="shared" si="50"/>
        <v/>
      </c>
    </row>
    <row r="2022" spans="1:7" x14ac:dyDescent="0.25">
      <c r="A2022" s="3"/>
      <c r="B2022" s="8"/>
      <c r="C2022" s="1" t="s">
        <v>2599</v>
      </c>
      <c r="D2022" s="8"/>
      <c r="E2022" s="8"/>
      <c r="F2022" s="13"/>
      <c r="G2022" s="13" t="str">
        <f t="shared" si="50"/>
        <v/>
      </c>
    </row>
    <row r="2023" spans="1:7" x14ac:dyDescent="0.25">
      <c r="A2023" s="3"/>
      <c r="B2023" s="8"/>
      <c r="C2023" s="1" t="s">
        <v>2604</v>
      </c>
      <c r="D2023" s="8"/>
      <c r="E2023" s="8"/>
      <c r="F2023" s="13"/>
      <c r="G2023" s="13" t="str">
        <f t="shared" si="50"/>
        <v/>
      </c>
    </row>
    <row r="2024" spans="1:7" x14ac:dyDescent="0.25">
      <c r="A2024" s="3"/>
      <c r="B2024" s="8"/>
      <c r="C2024" s="1" t="s">
        <v>2605</v>
      </c>
      <c r="D2024" s="8"/>
      <c r="E2024" s="8"/>
      <c r="F2024" s="13"/>
      <c r="G2024" s="13" t="str">
        <f t="shared" si="50"/>
        <v/>
      </c>
    </row>
    <row r="2025" spans="1:7" x14ac:dyDescent="0.25">
      <c r="A2025" s="3"/>
      <c r="B2025" s="8"/>
      <c r="C2025" s="1" t="s">
        <v>2600</v>
      </c>
      <c r="D2025" s="8"/>
      <c r="E2025" s="8"/>
      <c r="F2025" s="13"/>
      <c r="G2025" s="13" t="str">
        <f t="shared" si="50"/>
        <v/>
      </c>
    </row>
    <row r="2026" spans="1:7" x14ac:dyDescent="0.25">
      <c r="A2026" s="3"/>
      <c r="B2026" s="8"/>
      <c r="C2026" s="1" t="s">
        <v>2601</v>
      </c>
      <c r="D2026" s="8"/>
      <c r="E2026" s="8"/>
      <c r="F2026" s="13"/>
      <c r="G2026" s="13" t="str">
        <f t="shared" si="50"/>
        <v/>
      </c>
    </row>
    <row r="2027" spans="1:7" x14ac:dyDescent="0.25">
      <c r="A2027" s="3"/>
      <c r="B2027" s="8"/>
      <c r="C2027" s="1" t="s">
        <v>2602</v>
      </c>
      <c r="D2027" s="8"/>
      <c r="E2027" s="8"/>
      <c r="F2027" s="13"/>
      <c r="G2027" s="13" t="str">
        <f t="shared" si="50"/>
        <v/>
      </c>
    </row>
    <row r="2028" spans="1:7" x14ac:dyDescent="0.25">
      <c r="A2028" s="3"/>
      <c r="B2028" s="8"/>
      <c r="C2028" s="1" t="s">
        <v>2606</v>
      </c>
      <c r="D2028" s="8"/>
      <c r="E2028" s="8"/>
      <c r="F2028" s="13"/>
      <c r="G2028" s="13" t="str">
        <f t="shared" si="50"/>
        <v/>
      </c>
    </row>
    <row r="2029" spans="1:7" x14ac:dyDescent="0.25">
      <c r="A2029" s="3"/>
      <c r="B2029" s="8"/>
      <c r="C2029" s="1" t="s">
        <v>2607</v>
      </c>
      <c r="D2029" s="8"/>
      <c r="E2029" s="8"/>
      <c r="F2029" s="13"/>
      <c r="G2029" s="13" t="str">
        <f t="shared" si="50"/>
        <v/>
      </c>
    </row>
    <row r="2030" spans="1:7" x14ac:dyDescent="0.25">
      <c r="A2030" s="3"/>
      <c r="B2030" s="8"/>
      <c r="C2030" s="1" t="s">
        <v>2603</v>
      </c>
      <c r="D2030" s="8"/>
      <c r="E2030" s="8"/>
      <c r="F2030" s="13"/>
      <c r="G2030" s="13" t="str">
        <f t="shared" si="50"/>
        <v/>
      </c>
    </row>
    <row r="2031" spans="1:7" x14ac:dyDescent="0.25">
      <c r="A2031" s="3"/>
      <c r="B2031" s="8"/>
      <c r="C2031" s="1"/>
      <c r="D2031" s="8"/>
      <c r="E2031" s="8"/>
      <c r="F2031" s="13"/>
      <c r="G2031" s="13" t="str">
        <f t="shared" si="50"/>
        <v/>
      </c>
    </row>
    <row r="2032" spans="1:7" x14ac:dyDescent="0.25">
      <c r="A2032" s="3"/>
      <c r="B2032" s="8"/>
      <c r="C2032" s="18" t="s">
        <v>2997</v>
      </c>
      <c r="D2032" s="8"/>
      <c r="E2032" s="8"/>
      <c r="F2032" s="13"/>
      <c r="G2032" s="13" t="str">
        <f t="shared" si="50"/>
        <v/>
      </c>
    </row>
    <row r="2033" spans="1:7" x14ac:dyDescent="0.25">
      <c r="A2033" s="3"/>
      <c r="B2033" s="8"/>
      <c r="C2033" s="1"/>
      <c r="D2033" s="8"/>
      <c r="E2033" s="8"/>
      <c r="F2033" s="13"/>
      <c r="G2033" s="13" t="str">
        <f t="shared" si="50"/>
        <v/>
      </c>
    </row>
    <row r="2034" spans="1:7" x14ac:dyDescent="0.25">
      <c r="A2034" s="3">
        <v>4</v>
      </c>
      <c r="B2034" s="8"/>
      <c r="C2034" s="1" t="s">
        <v>2608</v>
      </c>
      <c r="D2034" s="8" t="s">
        <v>252</v>
      </c>
      <c r="E2034" s="8">
        <v>3</v>
      </c>
      <c r="F2034" s="13">
        <v>0</v>
      </c>
      <c r="G2034" s="13">
        <f t="shared" si="50"/>
        <v>0</v>
      </c>
    </row>
    <row r="2035" spans="1:7" x14ac:dyDescent="0.25">
      <c r="A2035" s="3"/>
      <c r="B2035" s="8"/>
      <c r="C2035" s="1" t="s">
        <v>2609</v>
      </c>
      <c r="D2035" s="8"/>
      <c r="E2035" s="8"/>
      <c r="F2035" s="13"/>
      <c r="G2035" s="13" t="str">
        <f t="shared" si="50"/>
        <v/>
      </c>
    </row>
    <row r="2036" spans="1:7" x14ac:dyDescent="0.25">
      <c r="A2036" s="3"/>
      <c r="B2036" s="8"/>
      <c r="C2036" s="1" t="s">
        <v>2610</v>
      </c>
      <c r="D2036" s="8"/>
      <c r="E2036" s="8"/>
      <c r="F2036" s="13"/>
      <c r="G2036" s="13" t="str">
        <f t="shared" si="50"/>
        <v/>
      </c>
    </row>
    <row r="2037" spans="1:7" x14ac:dyDescent="0.25">
      <c r="A2037" s="3"/>
      <c r="B2037" s="8"/>
      <c r="C2037" s="1" t="s">
        <v>2611</v>
      </c>
      <c r="D2037" s="8"/>
      <c r="E2037" s="8"/>
      <c r="F2037" s="13"/>
      <c r="G2037" s="13" t="str">
        <f t="shared" si="50"/>
        <v/>
      </c>
    </row>
    <row r="2038" spans="1:7" x14ac:dyDescent="0.25">
      <c r="A2038" s="3"/>
      <c r="B2038" s="8"/>
      <c r="C2038" s="1" t="s">
        <v>2612</v>
      </c>
      <c r="D2038" s="8"/>
      <c r="E2038" s="8"/>
      <c r="F2038" s="13"/>
      <c r="G2038" s="13" t="str">
        <f t="shared" si="50"/>
        <v/>
      </c>
    </row>
    <row r="2039" spans="1:7" x14ac:dyDescent="0.25">
      <c r="A2039" s="3"/>
      <c r="B2039" s="8"/>
      <c r="C2039" s="1" t="s">
        <v>2613</v>
      </c>
      <c r="D2039" s="8"/>
      <c r="E2039" s="8"/>
      <c r="F2039" s="13"/>
      <c r="G2039" s="13" t="str">
        <f t="shared" si="50"/>
        <v/>
      </c>
    </row>
    <row r="2040" spans="1:7" x14ac:dyDescent="0.25">
      <c r="A2040" s="3"/>
      <c r="B2040" s="8"/>
      <c r="C2040" s="1" t="s">
        <v>2614</v>
      </c>
      <c r="D2040" s="8"/>
      <c r="E2040" s="8"/>
      <c r="F2040" s="13"/>
      <c r="G2040" s="13" t="str">
        <f t="shared" si="50"/>
        <v/>
      </c>
    </row>
    <row r="2041" spans="1:7" x14ac:dyDescent="0.25">
      <c r="A2041" s="3"/>
      <c r="B2041" s="8"/>
      <c r="C2041" s="1"/>
      <c r="D2041" s="8"/>
      <c r="E2041" s="8"/>
      <c r="F2041" s="13"/>
      <c r="G2041" s="13" t="str">
        <f t="shared" si="50"/>
        <v/>
      </c>
    </row>
    <row r="2042" spans="1:7" x14ac:dyDescent="0.25">
      <c r="A2042" s="3"/>
      <c r="B2042" s="8"/>
      <c r="C2042" s="18" t="s">
        <v>2615</v>
      </c>
      <c r="D2042" s="8"/>
      <c r="E2042" s="8"/>
      <c r="F2042" s="13"/>
      <c r="G2042" s="13" t="str">
        <f t="shared" si="50"/>
        <v/>
      </c>
    </row>
    <row r="2043" spans="1:7" x14ac:dyDescent="0.25">
      <c r="A2043" s="3"/>
      <c r="B2043" s="8"/>
      <c r="C2043" s="1"/>
      <c r="D2043" s="8"/>
      <c r="E2043" s="8"/>
      <c r="F2043" s="13"/>
      <c r="G2043" s="13" t="str">
        <f t="shared" si="50"/>
        <v/>
      </c>
    </row>
    <row r="2044" spans="1:7" x14ac:dyDescent="0.25">
      <c r="A2044" s="3"/>
      <c r="B2044" s="8"/>
      <c r="C2044" s="18" t="s">
        <v>2998</v>
      </c>
      <c r="D2044" s="8"/>
      <c r="E2044" s="8"/>
      <c r="F2044" s="13"/>
      <c r="G2044" s="13" t="str">
        <f t="shared" si="50"/>
        <v/>
      </c>
    </row>
    <row r="2045" spans="1:7" x14ac:dyDescent="0.25">
      <c r="A2045" s="3"/>
      <c r="B2045" s="8"/>
      <c r="C2045" s="1"/>
      <c r="D2045" s="8"/>
      <c r="E2045" s="8"/>
      <c r="F2045" s="13"/>
      <c r="G2045" s="13" t="str">
        <f t="shared" si="50"/>
        <v/>
      </c>
    </row>
    <row r="2046" spans="1:7" x14ac:dyDescent="0.25">
      <c r="A2046" s="3">
        <v>5</v>
      </c>
      <c r="B2046" s="8"/>
      <c r="C2046" s="1" t="s">
        <v>2616</v>
      </c>
      <c r="D2046" s="8" t="s">
        <v>256</v>
      </c>
      <c r="E2046" s="8">
        <v>24</v>
      </c>
      <c r="F2046" s="13">
        <v>0</v>
      </c>
      <c r="G2046" s="13">
        <f t="shared" si="50"/>
        <v>0</v>
      </c>
    </row>
    <row r="2047" spans="1:7" x14ac:dyDescent="0.25">
      <c r="A2047" s="3"/>
      <c r="B2047" s="8"/>
      <c r="C2047" s="1" t="s">
        <v>2617</v>
      </c>
      <c r="D2047" s="8"/>
      <c r="E2047" s="8"/>
      <c r="F2047" s="13"/>
      <c r="G2047" s="13" t="str">
        <f t="shared" si="50"/>
        <v/>
      </c>
    </row>
    <row r="2048" spans="1:7" x14ac:dyDescent="0.25">
      <c r="A2048" s="3"/>
      <c r="B2048" s="8"/>
      <c r="C2048" s="1" t="s">
        <v>2618</v>
      </c>
      <c r="D2048" s="8"/>
      <c r="E2048" s="8"/>
      <c r="F2048" s="13"/>
      <c r="G2048" s="13" t="str">
        <f t="shared" si="50"/>
        <v/>
      </c>
    </row>
    <row r="2049" spans="1:7" x14ac:dyDescent="0.25">
      <c r="A2049" s="3"/>
      <c r="B2049" s="8"/>
      <c r="C2049" s="1"/>
      <c r="D2049" s="8"/>
      <c r="E2049" s="8"/>
      <c r="F2049" s="13"/>
      <c r="G2049" s="13" t="str">
        <f t="shared" si="50"/>
        <v/>
      </c>
    </row>
    <row r="2050" spans="1:7" x14ac:dyDescent="0.25">
      <c r="A2050" s="3"/>
      <c r="B2050" s="8"/>
      <c r="C2050" s="18" t="s">
        <v>2619</v>
      </c>
      <c r="D2050" s="8"/>
      <c r="E2050" s="8"/>
      <c r="F2050" s="13"/>
      <c r="G2050" s="13" t="str">
        <f t="shared" si="50"/>
        <v/>
      </c>
    </row>
    <row r="2051" spans="1:7" x14ac:dyDescent="0.25">
      <c r="A2051" s="3"/>
      <c r="B2051" s="8"/>
      <c r="C2051" s="1"/>
      <c r="D2051" s="8"/>
      <c r="E2051" s="8"/>
      <c r="F2051" s="13"/>
      <c r="G2051" s="13" t="str">
        <f t="shared" si="50"/>
        <v/>
      </c>
    </row>
    <row r="2052" spans="1:7" x14ac:dyDescent="0.25">
      <c r="A2052" s="3"/>
      <c r="B2052" s="8"/>
      <c r="C2052" s="18" t="s">
        <v>2999</v>
      </c>
      <c r="D2052" s="8"/>
      <c r="E2052" s="8"/>
      <c r="F2052" s="13"/>
      <c r="G2052" s="13" t="str">
        <f t="shared" si="50"/>
        <v/>
      </c>
    </row>
    <row r="2053" spans="1:7" x14ac:dyDescent="0.25">
      <c r="A2053" s="3"/>
      <c r="B2053" s="8"/>
      <c r="C2053" s="1"/>
      <c r="D2053" s="8"/>
      <c r="E2053" s="8"/>
      <c r="F2053" s="13"/>
      <c r="G2053" s="13" t="str">
        <f t="shared" si="50"/>
        <v/>
      </c>
    </row>
    <row r="2054" spans="1:7" x14ac:dyDescent="0.25">
      <c r="A2054" s="3">
        <v>6</v>
      </c>
      <c r="B2054" s="8"/>
      <c r="C2054" s="1" t="s">
        <v>2620</v>
      </c>
      <c r="D2054" s="8" t="s">
        <v>252</v>
      </c>
      <c r="E2054" s="8">
        <v>8</v>
      </c>
      <c r="F2054" s="13">
        <v>0</v>
      </c>
      <c r="G2054" s="13">
        <f t="shared" si="50"/>
        <v>0</v>
      </c>
    </row>
    <row r="2055" spans="1:7" x14ac:dyDescent="0.25">
      <c r="A2055" s="3"/>
      <c r="B2055" s="8"/>
      <c r="C2055" s="1" t="s">
        <v>2621</v>
      </c>
      <c r="D2055" s="8"/>
      <c r="E2055" s="8"/>
      <c r="F2055" s="13"/>
      <c r="G2055" s="13" t="str">
        <f t="shared" si="50"/>
        <v/>
      </c>
    </row>
    <row r="2056" spans="1:7" x14ac:dyDescent="0.25">
      <c r="A2056" s="3"/>
      <c r="B2056" s="8"/>
      <c r="C2056" s="1" t="s">
        <v>2622</v>
      </c>
      <c r="D2056" s="8"/>
      <c r="E2056" s="8"/>
      <c r="F2056" s="13"/>
      <c r="G2056" s="13" t="str">
        <f t="shared" si="50"/>
        <v/>
      </c>
    </row>
    <row r="2057" spans="1:7" x14ac:dyDescent="0.25">
      <c r="A2057" s="3"/>
      <c r="B2057" s="8"/>
      <c r="C2057" s="1"/>
      <c r="D2057" s="8"/>
      <c r="E2057" s="8"/>
      <c r="F2057" s="13"/>
      <c r="G2057" s="13" t="str">
        <f>IFERROR(IF(E2057&gt;0,((F2057)*E2057),""),"")</f>
        <v/>
      </c>
    </row>
    <row r="2058" spans="1:7" x14ac:dyDescent="0.25">
      <c r="A2058" s="4"/>
      <c r="B2058" s="4"/>
      <c r="C2058" s="160" t="s">
        <v>7</v>
      </c>
      <c r="D2058" s="161"/>
      <c r="E2058" s="161"/>
      <c r="F2058" s="162"/>
      <c r="G2058" s="14">
        <f>SUM(G2011:G2057)</f>
        <v>0</v>
      </c>
    </row>
    <row r="2059" spans="1:7" ht="30" x14ac:dyDescent="0.25">
      <c r="A2059" s="2" t="s">
        <v>0</v>
      </c>
      <c r="B2059" s="2" t="s">
        <v>1</v>
      </c>
      <c r="C2059" s="2" t="s">
        <v>6</v>
      </c>
      <c r="D2059" s="2" t="s">
        <v>2</v>
      </c>
      <c r="E2059" s="2" t="s">
        <v>3</v>
      </c>
      <c r="F2059" s="12" t="s">
        <v>4</v>
      </c>
      <c r="G2059" s="12" t="s">
        <v>5</v>
      </c>
    </row>
    <row r="2060" spans="1:7" x14ac:dyDescent="0.25">
      <c r="A2060" s="5"/>
      <c r="B2060" s="4"/>
      <c r="C2060" s="160" t="s">
        <v>8</v>
      </c>
      <c r="D2060" s="161"/>
      <c r="E2060" s="161"/>
      <c r="F2060" s="162"/>
      <c r="G2060" s="15">
        <f>G2058</f>
        <v>0</v>
      </c>
    </row>
    <row r="2061" spans="1:7" x14ac:dyDescent="0.25">
      <c r="A2061" s="3"/>
      <c r="B2061" s="8"/>
      <c r="C2061" s="18" t="s">
        <v>2539</v>
      </c>
      <c r="D2061" s="8"/>
      <c r="E2061" s="8"/>
      <c r="F2061" s="13"/>
      <c r="G2061" s="13" t="str">
        <f>IFERROR(IF(E2061&gt;0,((F2061)*E2061),""),"")</f>
        <v/>
      </c>
    </row>
    <row r="2062" spans="1:7" x14ac:dyDescent="0.25">
      <c r="A2062" s="3"/>
      <c r="B2062" s="8"/>
      <c r="C2062" s="1"/>
      <c r="D2062" s="8"/>
      <c r="E2062" s="8"/>
      <c r="F2062" s="13"/>
      <c r="G2062" s="13" t="str">
        <f t="shared" ref="G2062:G2105" si="51">IFERROR(IF(E2062&gt;0,((F2062)*E2062),""),"")</f>
        <v/>
      </c>
    </row>
    <row r="2063" spans="1:7" x14ac:dyDescent="0.25">
      <c r="A2063" s="3">
        <v>7</v>
      </c>
      <c r="B2063" s="8"/>
      <c r="C2063" s="1" t="s">
        <v>2623</v>
      </c>
      <c r="D2063" s="8" t="s">
        <v>266</v>
      </c>
      <c r="E2063" s="8">
        <v>1</v>
      </c>
      <c r="F2063" s="13">
        <v>0</v>
      </c>
      <c r="G2063" s="13">
        <f t="shared" si="51"/>
        <v>0</v>
      </c>
    </row>
    <row r="2064" spans="1:7" x14ac:dyDescent="0.25">
      <c r="A2064" s="3"/>
      <c r="B2064" s="8"/>
      <c r="C2064" s="1" t="s">
        <v>2624</v>
      </c>
      <c r="D2064" s="8"/>
      <c r="E2064" s="8"/>
      <c r="F2064" s="13"/>
      <c r="G2064" s="13" t="str">
        <f t="shared" si="51"/>
        <v/>
      </c>
    </row>
    <row r="2065" spans="1:7" x14ac:dyDescent="0.25">
      <c r="A2065" s="3"/>
      <c r="B2065" s="8"/>
      <c r="C2065" s="1" t="s">
        <v>2625</v>
      </c>
      <c r="D2065" s="8"/>
      <c r="E2065" s="8"/>
      <c r="F2065" s="13"/>
      <c r="G2065" s="13" t="str">
        <f t="shared" si="51"/>
        <v/>
      </c>
    </row>
    <row r="2066" spans="1:7" x14ac:dyDescent="0.25">
      <c r="A2066" s="3"/>
      <c r="B2066" s="8"/>
      <c r="C2066" s="1" t="s">
        <v>2626</v>
      </c>
      <c r="D2066" s="8"/>
      <c r="E2066" s="8"/>
      <c r="F2066" s="13"/>
      <c r="G2066" s="13" t="str">
        <f t="shared" si="51"/>
        <v/>
      </c>
    </row>
    <row r="2067" spans="1:7" x14ac:dyDescent="0.25">
      <c r="A2067" s="3"/>
      <c r="B2067" s="8"/>
      <c r="C2067" s="1" t="s">
        <v>2627</v>
      </c>
      <c r="D2067" s="8"/>
      <c r="E2067" s="8"/>
      <c r="F2067" s="13"/>
      <c r="G2067" s="13" t="str">
        <f t="shared" si="51"/>
        <v/>
      </c>
    </row>
    <row r="2068" spans="1:7" x14ac:dyDescent="0.25">
      <c r="A2068" s="3"/>
      <c r="B2068" s="8"/>
      <c r="C2068" s="1" t="s">
        <v>2628</v>
      </c>
      <c r="D2068" s="8"/>
      <c r="E2068" s="8"/>
      <c r="F2068" s="13"/>
      <c r="G2068" s="13" t="str">
        <f t="shared" si="51"/>
        <v/>
      </c>
    </row>
    <row r="2069" spans="1:7" x14ac:dyDescent="0.25">
      <c r="A2069" s="3"/>
      <c r="B2069" s="8"/>
      <c r="C2069" s="1" t="s">
        <v>2629</v>
      </c>
      <c r="D2069" s="8"/>
      <c r="E2069" s="8"/>
      <c r="F2069" s="13"/>
      <c r="G2069" s="13" t="str">
        <f t="shared" si="51"/>
        <v/>
      </c>
    </row>
    <row r="2070" spans="1:7" x14ac:dyDescent="0.25">
      <c r="A2070" s="3"/>
      <c r="B2070" s="8"/>
      <c r="C2070" s="1" t="s">
        <v>2630</v>
      </c>
      <c r="D2070" s="8"/>
      <c r="E2070" s="8"/>
      <c r="F2070" s="13"/>
      <c r="G2070" s="13" t="str">
        <f t="shared" si="51"/>
        <v/>
      </c>
    </row>
    <row r="2071" spans="1:7" x14ac:dyDescent="0.25">
      <c r="A2071" s="3"/>
      <c r="B2071" s="8"/>
      <c r="C2071" s="1" t="s">
        <v>2631</v>
      </c>
      <c r="D2071" s="8"/>
      <c r="E2071" s="8"/>
      <c r="F2071" s="13"/>
      <c r="G2071" s="13" t="str">
        <f t="shared" si="51"/>
        <v/>
      </c>
    </row>
    <row r="2072" spans="1:7" x14ac:dyDescent="0.25">
      <c r="A2072" s="3"/>
      <c r="B2072" s="8"/>
      <c r="C2072" s="1" t="s">
        <v>2632</v>
      </c>
      <c r="D2072" s="8"/>
      <c r="E2072" s="8"/>
      <c r="F2072" s="13"/>
      <c r="G2072" s="13" t="str">
        <f t="shared" si="51"/>
        <v/>
      </c>
    </row>
    <row r="2073" spans="1:7" x14ac:dyDescent="0.25">
      <c r="A2073" s="3"/>
      <c r="B2073" s="8"/>
      <c r="C2073" s="1"/>
      <c r="D2073" s="8"/>
      <c r="E2073" s="8"/>
      <c r="F2073" s="13"/>
      <c r="G2073" s="13" t="str">
        <f t="shared" si="51"/>
        <v/>
      </c>
    </row>
    <row r="2074" spans="1:7" x14ac:dyDescent="0.25">
      <c r="A2074" s="3">
        <v>8</v>
      </c>
      <c r="B2074" s="8"/>
      <c r="C2074" s="1" t="s">
        <v>2633</v>
      </c>
      <c r="D2074" s="8" t="s">
        <v>266</v>
      </c>
      <c r="E2074" s="8">
        <v>1</v>
      </c>
      <c r="F2074" s="13">
        <v>0</v>
      </c>
      <c r="G2074" s="13">
        <f t="shared" si="51"/>
        <v>0</v>
      </c>
    </row>
    <row r="2075" spans="1:7" x14ac:dyDescent="0.25">
      <c r="A2075" s="3"/>
      <c r="B2075" s="8"/>
      <c r="C2075" s="1" t="s">
        <v>2634</v>
      </c>
      <c r="D2075" s="8"/>
      <c r="E2075" s="8"/>
      <c r="F2075" s="13"/>
      <c r="G2075" s="13" t="str">
        <f t="shared" si="51"/>
        <v/>
      </c>
    </row>
    <row r="2076" spans="1:7" x14ac:dyDescent="0.25">
      <c r="A2076" s="3"/>
      <c r="B2076" s="8"/>
      <c r="C2076" s="18"/>
      <c r="D2076" s="8"/>
      <c r="E2076" s="8"/>
      <c r="F2076" s="13"/>
      <c r="G2076" s="13" t="str">
        <f t="shared" si="51"/>
        <v/>
      </c>
    </row>
    <row r="2077" spans="1:7" x14ac:dyDescent="0.25">
      <c r="A2077" s="3">
        <v>9</v>
      </c>
      <c r="B2077" s="8"/>
      <c r="C2077" s="1" t="s">
        <v>2635</v>
      </c>
      <c r="D2077" s="8" t="s">
        <v>266</v>
      </c>
      <c r="E2077" s="8">
        <v>1</v>
      </c>
      <c r="F2077" s="13">
        <v>0</v>
      </c>
      <c r="G2077" s="13">
        <f t="shared" si="51"/>
        <v>0</v>
      </c>
    </row>
    <row r="2078" spans="1:7" x14ac:dyDescent="0.25">
      <c r="A2078" s="3"/>
      <c r="B2078" s="8"/>
      <c r="C2078" s="1" t="s">
        <v>2636</v>
      </c>
      <c r="D2078" s="8"/>
      <c r="E2078" s="8"/>
      <c r="F2078" s="13"/>
      <c r="G2078" s="13" t="str">
        <f t="shared" si="51"/>
        <v/>
      </c>
    </row>
    <row r="2079" spans="1:7" x14ac:dyDescent="0.25">
      <c r="A2079" s="3"/>
      <c r="B2079" s="8"/>
      <c r="C2079" s="1" t="s">
        <v>2637</v>
      </c>
      <c r="D2079" s="8"/>
      <c r="E2079" s="8"/>
      <c r="F2079" s="13"/>
      <c r="G2079" s="13" t="str">
        <f t="shared" si="51"/>
        <v/>
      </c>
    </row>
    <row r="2080" spans="1:7" x14ac:dyDescent="0.25">
      <c r="A2080" s="3"/>
      <c r="B2080" s="8"/>
      <c r="C2080" s="1"/>
      <c r="D2080" s="8"/>
      <c r="E2080" s="8"/>
      <c r="F2080" s="13"/>
      <c r="G2080" s="13" t="str">
        <f t="shared" si="51"/>
        <v/>
      </c>
    </row>
    <row r="2081" spans="1:7" x14ac:dyDescent="0.25">
      <c r="A2081" s="3">
        <v>10</v>
      </c>
      <c r="B2081" s="8"/>
      <c r="C2081" s="1" t="s">
        <v>2638</v>
      </c>
      <c r="D2081" s="8" t="s">
        <v>266</v>
      </c>
      <c r="E2081" s="8">
        <v>1</v>
      </c>
      <c r="F2081" s="13">
        <v>0</v>
      </c>
      <c r="G2081" s="13">
        <f t="shared" si="51"/>
        <v>0</v>
      </c>
    </row>
    <row r="2082" spans="1:7" x14ac:dyDescent="0.25">
      <c r="A2082" s="3"/>
      <c r="B2082" s="8"/>
      <c r="C2082" s="1" t="s">
        <v>2639</v>
      </c>
      <c r="D2082" s="8"/>
      <c r="E2082" s="8"/>
      <c r="F2082" s="13"/>
      <c r="G2082" s="13" t="str">
        <f t="shared" si="51"/>
        <v/>
      </c>
    </row>
    <row r="2083" spans="1:7" x14ac:dyDescent="0.25">
      <c r="A2083" s="3"/>
      <c r="B2083" s="8"/>
      <c r="C2083" s="1"/>
      <c r="D2083" s="8"/>
      <c r="E2083" s="8"/>
      <c r="F2083" s="13"/>
      <c r="G2083" s="13" t="str">
        <f t="shared" si="51"/>
        <v/>
      </c>
    </row>
    <row r="2084" spans="1:7" x14ac:dyDescent="0.25">
      <c r="A2084" s="3"/>
      <c r="B2084" s="8"/>
      <c r="C2084" s="18" t="s">
        <v>2640</v>
      </c>
      <c r="D2084" s="8"/>
      <c r="E2084" s="8"/>
      <c r="F2084" s="13"/>
      <c r="G2084" s="13" t="str">
        <f t="shared" si="51"/>
        <v/>
      </c>
    </row>
    <row r="2085" spans="1:7" x14ac:dyDescent="0.25">
      <c r="A2085" s="3"/>
      <c r="B2085" s="8"/>
      <c r="C2085" s="1"/>
      <c r="D2085" s="8"/>
      <c r="E2085" s="8"/>
      <c r="F2085" s="13"/>
      <c r="G2085" s="13" t="str">
        <f t="shared" si="51"/>
        <v/>
      </c>
    </row>
    <row r="2086" spans="1:7" x14ac:dyDescent="0.25">
      <c r="A2086" s="3">
        <v>11</v>
      </c>
      <c r="B2086" s="8"/>
      <c r="C2086" s="1" t="s">
        <v>2641</v>
      </c>
      <c r="D2086" s="8" t="s">
        <v>252</v>
      </c>
      <c r="E2086" s="8">
        <v>6</v>
      </c>
      <c r="F2086" s="13">
        <v>0</v>
      </c>
      <c r="G2086" s="13">
        <f t="shared" si="51"/>
        <v>0</v>
      </c>
    </row>
    <row r="2087" spans="1:7" x14ac:dyDescent="0.25">
      <c r="A2087" s="3"/>
      <c r="B2087" s="8"/>
      <c r="C2087" s="1" t="s">
        <v>2642</v>
      </c>
      <c r="D2087" s="8"/>
      <c r="E2087" s="8"/>
      <c r="F2087" s="13"/>
      <c r="G2087" s="13" t="str">
        <f t="shared" si="51"/>
        <v/>
      </c>
    </row>
    <row r="2088" spans="1:7" x14ac:dyDescent="0.25">
      <c r="A2088" s="3"/>
      <c r="B2088" s="8"/>
      <c r="C2088" s="1" t="s">
        <v>2643</v>
      </c>
      <c r="D2088" s="8"/>
      <c r="E2088" s="8"/>
      <c r="F2088" s="13"/>
      <c r="G2088" s="13" t="str">
        <f t="shared" si="51"/>
        <v/>
      </c>
    </row>
    <row r="2089" spans="1:7" x14ac:dyDescent="0.25">
      <c r="A2089" s="3"/>
      <c r="B2089" s="8"/>
      <c r="C2089" s="1"/>
      <c r="D2089" s="8"/>
      <c r="E2089" s="8"/>
      <c r="F2089" s="13"/>
      <c r="G2089" s="13" t="str">
        <f t="shared" si="51"/>
        <v/>
      </c>
    </row>
    <row r="2090" spans="1:7" x14ac:dyDescent="0.25">
      <c r="A2090" s="3">
        <v>12</v>
      </c>
      <c r="B2090" s="8"/>
      <c r="C2090" s="1" t="s">
        <v>2644</v>
      </c>
      <c r="D2090" s="8" t="s">
        <v>252</v>
      </c>
      <c r="E2090" s="8">
        <v>1</v>
      </c>
      <c r="F2090" s="13">
        <v>0</v>
      </c>
      <c r="G2090" s="13">
        <f t="shared" si="51"/>
        <v>0</v>
      </c>
    </row>
    <row r="2091" spans="1:7" x14ac:dyDescent="0.25">
      <c r="A2091" s="3"/>
      <c r="B2091" s="8"/>
      <c r="C2091" s="1" t="s">
        <v>2645</v>
      </c>
      <c r="D2091" s="8"/>
      <c r="E2091" s="8"/>
      <c r="F2091" s="13"/>
      <c r="G2091" s="13" t="str">
        <f t="shared" si="51"/>
        <v/>
      </c>
    </row>
    <row r="2092" spans="1:7" x14ac:dyDescent="0.25">
      <c r="A2092" s="3"/>
      <c r="B2092" s="8"/>
      <c r="C2092" s="1"/>
      <c r="D2092" s="8"/>
      <c r="E2092" s="8"/>
      <c r="F2092" s="13"/>
      <c r="G2092" s="13" t="str">
        <f t="shared" si="51"/>
        <v/>
      </c>
    </row>
    <row r="2093" spans="1:7" x14ac:dyDescent="0.25">
      <c r="A2093" s="3"/>
      <c r="B2093" s="8"/>
      <c r="C2093" s="1"/>
      <c r="D2093" s="8"/>
      <c r="E2093" s="8"/>
      <c r="F2093" s="13"/>
      <c r="G2093" s="13" t="str">
        <f t="shared" si="51"/>
        <v/>
      </c>
    </row>
    <row r="2094" spans="1:7" x14ac:dyDescent="0.25">
      <c r="A2094" s="3"/>
      <c r="B2094" s="8"/>
      <c r="C2094" s="1"/>
      <c r="D2094" s="8"/>
      <c r="E2094" s="8"/>
      <c r="F2094" s="13"/>
      <c r="G2094" s="13" t="str">
        <f t="shared" si="51"/>
        <v/>
      </c>
    </row>
    <row r="2095" spans="1:7" x14ac:dyDescent="0.25">
      <c r="A2095" s="3"/>
      <c r="B2095" s="8"/>
      <c r="C2095" s="1"/>
      <c r="D2095" s="8"/>
      <c r="E2095" s="8"/>
      <c r="F2095" s="13"/>
      <c r="G2095" s="13" t="str">
        <f t="shared" si="51"/>
        <v/>
      </c>
    </row>
    <row r="2096" spans="1:7" x14ac:dyDescent="0.25">
      <c r="A2096" s="3"/>
      <c r="B2096" s="8"/>
      <c r="C2096" s="18"/>
      <c r="D2096" s="8"/>
      <c r="E2096" s="8"/>
      <c r="F2096" s="13"/>
      <c r="G2096" s="13" t="str">
        <f t="shared" si="51"/>
        <v/>
      </c>
    </row>
    <row r="2097" spans="1:7" x14ac:dyDescent="0.25">
      <c r="A2097" s="3"/>
      <c r="B2097" s="8"/>
      <c r="C2097" s="1"/>
      <c r="D2097" s="8"/>
      <c r="E2097" s="8"/>
      <c r="F2097" s="13"/>
      <c r="G2097" s="13" t="str">
        <f t="shared" si="51"/>
        <v/>
      </c>
    </row>
    <row r="2098" spans="1:7" x14ac:dyDescent="0.25">
      <c r="A2098" s="3"/>
      <c r="B2098" s="8"/>
      <c r="C2098" s="1"/>
      <c r="D2098" s="8"/>
      <c r="E2098" s="8"/>
      <c r="F2098" s="13"/>
      <c r="G2098" s="13" t="str">
        <f t="shared" si="51"/>
        <v/>
      </c>
    </row>
    <row r="2099" spans="1:7" x14ac:dyDescent="0.25">
      <c r="A2099" s="3"/>
      <c r="B2099" s="8"/>
      <c r="C2099" s="1"/>
      <c r="D2099" s="8"/>
      <c r="E2099" s="8"/>
      <c r="F2099" s="13"/>
      <c r="G2099" s="13" t="str">
        <f t="shared" si="51"/>
        <v/>
      </c>
    </row>
    <row r="2100" spans="1:7" x14ac:dyDescent="0.25">
      <c r="A2100" s="3"/>
      <c r="B2100" s="8"/>
      <c r="C2100" s="1"/>
      <c r="D2100" s="8"/>
      <c r="E2100" s="8"/>
      <c r="F2100" s="13"/>
      <c r="G2100" s="13" t="str">
        <f t="shared" si="51"/>
        <v/>
      </c>
    </row>
    <row r="2101" spans="1:7" x14ac:dyDescent="0.25">
      <c r="A2101" s="3"/>
      <c r="B2101" s="8"/>
      <c r="C2101" s="18"/>
      <c r="D2101" s="8"/>
      <c r="E2101" s="8"/>
      <c r="F2101" s="13"/>
      <c r="G2101" s="13" t="str">
        <f t="shared" si="51"/>
        <v/>
      </c>
    </row>
    <row r="2102" spans="1:7" x14ac:dyDescent="0.25">
      <c r="A2102" s="3"/>
      <c r="B2102" s="8"/>
      <c r="C2102" s="1"/>
      <c r="D2102" s="8"/>
      <c r="E2102" s="8"/>
      <c r="F2102" s="13"/>
      <c r="G2102" s="13" t="str">
        <f t="shared" si="51"/>
        <v/>
      </c>
    </row>
    <row r="2103" spans="1:7" x14ac:dyDescent="0.25">
      <c r="A2103" s="3"/>
      <c r="B2103" s="8"/>
      <c r="C2103" s="1"/>
      <c r="D2103" s="8"/>
      <c r="E2103" s="8"/>
      <c r="F2103" s="13"/>
      <c r="G2103" s="13" t="str">
        <f t="shared" si="51"/>
        <v/>
      </c>
    </row>
    <row r="2104" spans="1:7" x14ac:dyDescent="0.25">
      <c r="A2104" s="3"/>
      <c r="B2104" s="8"/>
      <c r="C2104" s="1"/>
      <c r="D2104" s="8"/>
      <c r="E2104" s="8"/>
      <c r="F2104" s="13"/>
      <c r="G2104" s="13" t="str">
        <f t="shared" si="51"/>
        <v/>
      </c>
    </row>
    <row r="2105" spans="1:7" x14ac:dyDescent="0.25">
      <c r="A2105" s="3"/>
      <c r="B2105" s="8"/>
      <c r="C2105" s="1"/>
      <c r="D2105" s="8"/>
      <c r="E2105" s="8"/>
      <c r="F2105" s="13"/>
      <c r="G2105" s="13" t="str">
        <f t="shared" si="51"/>
        <v/>
      </c>
    </row>
    <row r="2106" spans="1:7" x14ac:dyDescent="0.25">
      <c r="A2106" s="3"/>
      <c r="B2106" s="8"/>
      <c r="C2106" s="1"/>
      <c r="D2106" s="8"/>
      <c r="E2106" s="8"/>
      <c r="F2106" s="13"/>
      <c r="G2106" s="13" t="str">
        <f>IFERROR(IF(E2106&gt;0,((F2106)*E2106),""),"")</f>
        <v/>
      </c>
    </row>
    <row r="2107" spans="1:7" x14ac:dyDescent="0.25">
      <c r="A2107" s="4"/>
      <c r="B2107" s="4"/>
      <c r="C2107" s="160" t="s">
        <v>1744</v>
      </c>
      <c r="D2107" s="161"/>
      <c r="E2107" s="161"/>
      <c r="F2107" s="162"/>
      <c r="G2107" s="14">
        <f>SUM(G2060:G2106)</f>
        <v>0</v>
      </c>
    </row>
    <row r="2108" spans="1:7" ht="30" x14ac:dyDescent="0.25">
      <c r="A2108" s="2" t="s">
        <v>0</v>
      </c>
      <c r="B2108" s="2" t="s">
        <v>1</v>
      </c>
      <c r="C2108" s="2" t="s">
        <v>6</v>
      </c>
      <c r="D2108" s="2" t="s">
        <v>2</v>
      </c>
      <c r="E2108" s="2" t="s">
        <v>3</v>
      </c>
      <c r="F2108" s="12" t="s">
        <v>4</v>
      </c>
      <c r="G2108" s="12" t="s">
        <v>5</v>
      </c>
    </row>
    <row r="2109" spans="1:7" x14ac:dyDescent="0.25">
      <c r="A2109" s="19"/>
      <c r="B2109" s="22"/>
      <c r="C2109" s="20" t="s">
        <v>2646</v>
      </c>
      <c r="D2109" s="20"/>
      <c r="E2109" s="20"/>
      <c r="F2109" s="20"/>
      <c r="G2109" s="21"/>
    </row>
    <row r="2110" spans="1:7" x14ac:dyDescent="0.25">
      <c r="A2110" s="3"/>
      <c r="B2110" s="8"/>
      <c r="C2110" s="18" t="s">
        <v>2647</v>
      </c>
      <c r="D2110" s="8"/>
      <c r="E2110" s="8"/>
      <c r="F2110" s="13"/>
      <c r="G2110" s="13" t="str">
        <f>IFERROR(IF(E2110&gt;0,((F2110)*E2110),""),"")</f>
        <v/>
      </c>
    </row>
    <row r="2111" spans="1:7" x14ac:dyDescent="0.25">
      <c r="A2111" s="3"/>
      <c r="B2111" s="8"/>
      <c r="C2111" s="1"/>
      <c r="D2111" s="8"/>
      <c r="E2111" s="8"/>
      <c r="F2111" s="13"/>
      <c r="G2111" s="13" t="str">
        <f t="shared" ref="G2111:G2154" si="52">IFERROR(IF(E2111&gt;0,((F2111)*E2111),""),"")</f>
        <v/>
      </c>
    </row>
    <row r="2112" spans="1:7" x14ac:dyDescent="0.25">
      <c r="A2112" s="3"/>
      <c r="B2112" s="8"/>
      <c r="C2112" s="18" t="s">
        <v>2648</v>
      </c>
      <c r="D2112" s="8"/>
      <c r="E2112" s="8"/>
      <c r="F2112" s="13"/>
      <c r="G2112" s="13" t="str">
        <f t="shared" si="52"/>
        <v/>
      </c>
    </row>
    <row r="2113" spans="1:7" x14ac:dyDescent="0.25">
      <c r="A2113" s="3"/>
      <c r="B2113" s="8"/>
      <c r="C2113" s="18"/>
      <c r="D2113" s="8"/>
      <c r="E2113" s="8"/>
      <c r="F2113" s="13"/>
      <c r="G2113" s="13" t="str">
        <f t="shared" si="52"/>
        <v/>
      </c>
    </row>
    <row r="2114" spans="1:7" x14ac:dyDescent="0.25">
      <c r="A2114" s="3"/>
      <c r="B2114" s="8"/>
      <c r="C2114" s="18" t="s">
        <v>2649</v>
      </c>
      <c r="D2114" s="8"/>
      <c r="E2114" s="8"/>
      <c r="F2114" s="13"/>
      <c r="G2114" s="13" t="str">
        <f t="shared" si="52"/>
        <v/>
      </c>
    </row>
    <row r="2115" spans="1:7" x14ac:dyDescent="0.25">
      <c r="A2115" s="3"/>
      <c r="B2115" s="8"/>
      <c r="C2115" s="18" t="s">
        <v>2650</v>
      </c>
      <c r="D2115" s="8"/>
      <c r="E2115" s="8"/>
      <c r="F2115" s="13"/>
      <c r="G2115" s="13" t="str">
        <f t="shared" si="52"/>
        <v/>
      </c>
    </row>
    <row r="2116" spans="1:7" x14ac:dyDescent="0.25">
      <c r="A2116" s="3"/>
      <c r="B2116" s="8"/>
      <c r="C2116" s="18" t="s">
        <v>2651</v>
      </c>
      <c r="D2116" s="8"/>
      <c r="E2116" s="8"/>
      <c r="F2116" s="13"/>
      <c r="G2116" s="13" t="str">
        <f t="shared" si="52"/>
        <v/>
      </c>
    </row>
    <row r="2117" spans="1:7" x14ac:dyDescent="0.25">
      <c r="A2117" s="3"/>
      <c r="B2117" s="8"/>
      <c r="C2117" s="18" t="s">
        <v>2652</v>
      </c>
      <c r="D2117" s="8"/>
      <c r="E2117" s="8"/>
      <c r="F2117" s="13"/>
      <c r="G2117" s="13" t="str">
        <f t="shared" si="52"/>
        <v/>
      </c>
    </row>
    <row r="2118" spans="1:7" x14ac:dyDescent="0.25">
      <c r="A2118" s="3"/>
      <c r="B2118" s="8"/>
      <c r="C2118" s="18" t="s">
        <v>3000</v>
      </c>
      <c r="D2118" s="8"/>
      <c r="E2118" s="8"/>
      <c r="F2118" s="13"/>
      <c r="G2118" s="13" t="str">
        <f t="shared" si="52"/>
        <v/>
      </c>
    </row>
    <row r="2119" spans="1:7" x14ac:dyDescent="0.25">
      <c r="A2119" s="3"/>
      <c r="B2119" s="8"/>
      <c r="C2119" s="1"/>
      <c r="D2119" s="8"/>
      <c r="E2119" s="8"/>
      <c r="F2119" s="13"/>
      <c r="G2119" s="13" t="str">
        <f t="shared" si="52"/>
        <v/>
      </c>
    </row>
    <row r="2120" spans="1:7" x14ac:dyDescent="0.25">
      <c r="A2120" s="3">
        <v>1</v>
      </c>
      <c r="B2120" s="8"/>
      <c r="C2120" s="1" t="s">
        <v>2653</v>
      </c>
      <c r="D2120" s="8" t="s">
        <v>252</v>
      </c>
      <c r="E2120" s="8">
        <v>3</v>
      </c>
      <c r="F2120" s="13">
        <v>0</v>
      </c>
      <c r="G2120" s="13">
        <f t="shared" si="52"/>
        <v>0</v>
      </c>
    </row>
    <row r="2121" spans="1:7" x14ac:dyDescent="0.25">
      <c r="A2121" s="3"/>
      <c r="B2121" s="8"/>
      <c r="C2121" s="1"/>
      <c r="D2121" s="8"/>
      <c r="E2121" s="8"/>
      <c r="F2121" s="13"/>
      <c r="G2121" s="13" t="str">
        <f t="shared" si="52"/>
        <v/>
      </c>
    </row>
    <row r="2122" spans="1:7" x14ac:dyDescent="0.25">
      <c r="A2122" s="3"/>
      <c r="B2122" s="8"/>
      <c r="C2122" s="1"/>
      <c r="D2122" s="8"/>
      <c r="E2122" s="8"/>
      <c r="F2122" s="13"/>
      <c r="G2122" s="13" t="str">
        <f t="shared" si="52"/>
        <v/>
      </c>
    </row>
    <row r="2123" spans="1:7" x14ac:dyDescent="0.25">
      <c r="A2123" s="3"/>
      <c r="B2123" s="8"/>
      <c r="C2123" s="1"/>
      <c r="D2123" s="8"/>
      <c r="E2123" s="8"/>
      <c r="F2123" s="13"/>
      <c r="G2123" s="13" t="str">
        <f t="shared" si="52"/>
        <v/>
      </c>
    </row>
    <row r="2124" spans="1:7" x14ac:dyDescent="0.25">
      <c r="A2124" s="3"/>
      <c r="B2124" s="8"/>
      <c r="C2124" s="18"/>
      <c r="D2124" s="8"/>
      <c r="E2124" s="8"/>
      <c r="F2124" s="13"/>
      <c r="G2124" s="13" t="str">
        <f t="shared" si="52"/>
        <v/>
      </c>
    </row>
    <row r="2125" spans="1:7" x14ac:dyDescent="0.25">
      <c r="A2125" s="3"/>
      <c r="B2125" s="8"/>
      <c r="C2125" s="18"/>
      <c r="D2125" s="8"/>
      <c r="E2125" s="8"/>
      <c r="F2125" s="13"/>
      <c r="G2125" s="13" t="str">
        <f t="shared" si="52"/>
        <v/>
      </c>
    </row>
    <row r="2126" spans="1:7" x14ac:dyDescent="0.25">
      <c r="A2126" s="3"/>
      <c r="B2126" s="8"/>
      <c r="C2126" s="1"/>
      <c r="D2126" s="8"/>
      <c r="E2126" s="8"/>
      <c r="F2126" s="13"/>
      <c r="G2126" s="13" t="str">
        <f t="shared" si="52"/>
        <v/>
      </c>
    </row>
    <row r="2127" spans="1:7" x14ac:dyDescent="0.25">
      <c r="A2127" s="3"/>
      <c r="B2127" s="8"/>
      <c r="C2127" s="1"/>
      <c r="D2127" s="8"/>
      <c r="E2127" s="8"/>
      <c r="F2127" s="13"/>
      <c r="G2127" s="13" t="str">
        <f t="shared" si="52"/>
        <v/>
      </c>
    </row>
    <row r="2128" spans="1:7" x14ac:dyDescent="0.25">
      <c r="A2128" s="3"/>
      <c r="B2128" s="8"/>
      <c r="C2128" s="1"/>
      <c r="D2128" s="8"/>
      <c r="E2128" s="8"/>
      <c r="F2128" s="13"/>
      <c r="G2128" s="13" t="str">
        <f t="shared" si="52"/>
        <v/>
      </c>
    </row>
    <row r="2129" spans="1:7" x14ac:dyDescent="0.25">
      <c r="A2129" s="3"/>
      <c r="B2129" s="8"/>
      <c r="C2129" s="1"/>
      <c r="D2129" s="8"/>
      <c r="E2129" s="8"/>
      <c r="F2129" s="13"/>
      <c r="G2129" s="13" t="str">
        <f t="shared" si="52"/>
        <v/>
      </c>
    </row>
    <row r="2130" spans="1:7" x14ac:dyDescent="0.25">
      <c r="A2130" s="3"/>
      <c r="B2130" s="8"/>
      <c r="C2130" s="1"/>
      <c r="D2130" s="8"/>
      <c r="E2130" s="8"/>
      <c r="F2130" s="13"/>
      <c r="G2130" s="13" t="str">
        <f t="shared" si="52"/>
        <v/>
      </c>
    </row>
    <row r="2131" spans="1:7" x14ac:dyDescent="0.25">
      <c r="A2131" s="3"/>
      <c r="B2131" s="8"/>
      <c r="C2131" s="1"/>
      <c r="D2131" s="8"/>
      <c r="E2131" s="8"/>
      <c r="F2131" s="13"/>
      <c r="G2131" s="13" t="str">
        <f t="shared" si="52"/>
        <v/>
      </c>
    </row>
    <row r="2132" spans="1:7" x14ac:dyDescent="0.25">
      <c r="A2132" s="3"/>
      <c r="B2132" s="8"/>
      <c r="C2132" s="1"/>
      <c r="D2132" s="8"/>
      <c r="E2132" s="8"/>
      <c r="F2132" s="13"/>
      <c r="G2132" s="13" t="str">
        <f t="shared" si="52"/>
        <v/>
      </c>
    </row>
    <row r="2133" spans="1:7" x14ac:dyDescent="0.25">
      <c r="A2133" s="3"/>
      <c r="B2133" s="8"/>
      <c r="C2133" s="18"/>
      <c r="D2133" s="8"/>
      <c r="E2133" s="8"/>
      <c r="F2133" s="13"/>
      <c r="G2133" s="13" t="str">
        <f t="shared" si="52"/>
        <v/>
      </c>
    </row>
    <row r="2134" spans="1:7" x14ac:dyDescent="0.25">
      <c r="A2134" s="3"/>
      <c r="B2134" s="8"/>
      <c r="C2134" s="1"/>
      <c r="D2134" s="8"/>
      <c r="E2134" s="8"/>
      <c r="F2134" s="13"/>
      <c r="G2134" s="13" t="str">
        <f t="shared" si="52"/>
        <v/>
      </c>
    </row>
    <row r="2135" spans="1:7" x14ac:dyDescent="0.25">
      <c r="A2135" s="3"/>
      <c r="B2135" s="8"/>
      <c r="C2135" s="1"/>
      <c r="D2135" s="8"/>
      <c r="E2135" s="8"/>
      <c r="F2135" s="13"/>
      <c r="G2135" s="13" t="str">
        <f t="shared" si="52"/>
        <v/>
      </c>
    </row>
    <row r="2136" spans="1:7" x14ac:dyDescent="0.25">
      <c r="A2136" s="3"/>
      <c r="B2136" s="8"/>
      <c r="C2136" s="1"/>
      <c r="D2136" s="8"/>
      <c r="E2136" s="8"/>
      <c r="F2136" s="13"/>
      <c r="G2136" s="13" t="str">
        <f t="shared" si="52"/>
        <v/>
      </c>
    </row>
    <row r="2137" spans="1:7" x14ac:dyDescent="0.25">
      <c r="A2137" s="3"/>
      <c r="B2137" s="8"/>
      <c r="C2137" s="1"/>
      <c r="D2137" s="8"/>
      <c r="E2137" s="8"/>
      <c r="F2137" s="13"/>
      <c r="G2137" s="13" t="str">
        <f t="shared" si="52"/>
        <v/>
      </c>
    </row>
    <row r="2138" spans="1:7" x14ac:dyDescent="0.25">
      <c r="A2138" s="3"/>
      <c r="B2138" s="8"/>
      <c r="C2138" s="1"/>
      <c r="D2138" s="8"/>
      <c r="E2138" s="8"/>
      <c r="F2138" s="13"/>
      <c r="G2138" s="13" t="str">
        <f t="shared" si="52"/>
        <v/>
      </c>
    </row>
    <row r="2139" spans="1:7" x14ac:dyDescent="0.25">
      <c r="A2139" s="3"/>
      <c r="B2139" s="8"/>
      <c r="C2139" s="1"/>
      <c r="D2139" s="8"/>
      <c r="E2139" s="8"/>
      <c r="F2139" s="13"/>
      <c r="G2139" s="13" t="str">
        <f t="shared" si="52"/>
        <v/>
      </c>
    </row>
    <row r="2140" spans="1:7" x14ac:dyDescent="0.25">
      <c r="A2140" s="3"/>
      <c r="B2140" s="8"/>
      <c r="C2140" s="1"/>
      <c r="D2140" s="8"/>
      <c r="E2140" s="8"/>
      <c r="F2140" s="13"/>
      <c r="G2140" s="13" t="str">
        <f t="shared" si="52"/>
        <v/>
      </c>
    </row>
    <row r="2141" spans="1:7" x14ac:dyDescent="0.25">
      <c r="A2141" s="3"/>
      <c r="B2141" s="8"/>
      <c r="C2141" s="1"/>
      <c r="D2141" s="8"/>
      <c r="E2141" s="8"/>
      <c r="F2141" s="13"/>
      <c r="G2141" s="13" t="str">
        <f t="shared" si="52"/>
        <v/>
      </c>
    </row>
    <row r="2142" spans="1:7" x14ac:dyDescent="0.25">
      <c r="A2142" s="3"/>
      <c r="B2142" s="8"/>
      <c r="C2142" s="1"/>
      <c r="D2142" s="8"/>
      <c r="E2142" s="8"/>
      <c r="F2142" s="13"/>
      <c r="G2142" s="13" t="str">
        <f t="shared" si="52"/>
        <v/>
      </c>
    </row>
    <row r="2143" spans="1:7" x14ac:dyDescent="0.25">
      <c r="A2143" s="3"/>
      <c r="B2143" s="8"/>
      <c r="C2143" s="1"/>
      <c r="D2143" s="8"/>
      <c r="E2143" s="8"/>
      <c r="F2143" s="13"/>
      <c r="G2143" s="13" t="str">
        <f t="shared" si="52"/>
        <v/>
      </c>
    </row>
    <row r="2144" spans="1:7" x14ac:dyDescent="0.25">
      <c r="A2144" s="3"/>
      <c r="B2144" s="8"/>
      <c r="C2144" s="1"/>
      <c r="D2144" s="8"/>
      <c r="E2144" s="8"/>
      <c r="F2144" s="13"/>
      <c r="G2144" s="13" t="str">
        <f t="shared" si="52"/>
        <v/>
      </c>
    </row>
    <row r="2145" spans="1:7" x14ac:dyDescent="0.25">
      <c r="A2145" s="3"/>
      <c r="B2145" s="8"/>
      <c r="C2145" s="18"/>
      <c r="D2145" s="8"/>
      <c r="E2145" s="8"/>
      <c r="F2145" s="13"/>
      <c r="G2145" s="13" t="str">
        <f t="shared" si="52"/>
        <v/>
      </c>
    </row>
    <row r="2146" spans="1:7" x14ac:dyDescent="0.25">
      <c r="A2146" s="3"/>
      <c r="B2146" s="8"/>
      <c r="C2146" s="1"/>
      <c r="D2146" s="8"/>
      <c r="E2146" s="8"/>
      <c r="F2146" s="13"/>
      <c r="G2146" s="13" t="str">
        <f t="shared" si="52"/>
        <v/>
      </c>
    </row>
    <row r="2147" spans="1:7" x14ac:dyDescent="0.25">
      <c r="A2147" s="3"/>
      <c r="B2147" s="8"/>
      <c r="C2147" s="1"/>
      <c r="D2147" s="8"/>
      <c r="E2147" s="8"/>
      <c r="F2147" s="13"/>
      <c r="G2147" s="13" t="str">
        <f t="shared" si="52"/>
        <v/>
      </c>
    </row>
    <row r="2148" spans="1:7" x14ac:dyDescent="0.25">
      <c r="A2148" s="3"/>
      <c r="B2148" s="8"/>
      <c r="C2148" s="1"/>
      <c r="D2148" s="8"/>
      <c r="E2148" s="8"/>
      <c r="F2148" s="13"/>
      <c r="G2148" s="13" t="str">
        <f t="shared" si="52"/>
        <v/>
      </c>
    </row>
    <row r="2149" spans="1:7" x14ac:dyDescent="0.25">
      <c r="A2149" s="3"/>
      <c r="B2149" s="8"/>
      <c r="C2149" s="1"/>
      <c r="D2149" s="8"/>
      <c r="E2149" s="8"/>
      <c r="F2149" s="13"/>
      <c r="G2149" s="13" t="str">
        <f t="shared" si="52"/>
        <v/>
      </c>
    </row>
    <row r="2150" spans="1:7" x14ac:dyDescent="0.25">
      <c r="A2150" s="3"/>
      <c r="B2150" s="8"/>
      <c r="C2150" s="18"/>
      <c r="D2150" s="8"/>
      <c r="E2150" s="8"/>
      <c r="F2150" s="13"/>
      <c r="G2150" s="13" t="str">
        <f t="shared" si="52"/>
        <v/>
      </c>
    </row>
    <row r="2151" spans="1:7" x14ac:dyDescent="0.25">
      <c r="A2151" s="3"/>
      <c r="B2151" s="8"/>
      <c r="C2151" s="1"/>
      <c r="D2151" s="8"/>
      <c r="E2151" s="8"/>
      <c r="F2151" s="13"/>
      <c r="G2151" s="13" t="str">
        <f t="shared" si="52"/>
        <v/>
      </c>
    </row>
    <row r="2152" spans="1:7" x14ac:dyDescent="0.25">
      <c r="A2152" s="3"/>
      <c r="B2152" s="8"/>
      <c r="C2152" s="1"/>
      <c r="D2152" s="8"/>
      <c r="E2152" s="8"/>
      <c r="F2152" s="13"/>
      <c r="G2152" s="13" t="str">
        <f t="shared" si="52"/>
        <v/>
      </c>
    </row>
    <row r="2153" spans="1:7" x14ac:dyDescent="0.25">
      <c r="A2153" s="3"/>
      <c r="B2153" s="8"/>
      <c r="C2153" s="1"/>
      <c r="D2153" s="8"/>
      <c r="E2153" s="8"/>
      <c r="F2153" s="13"/>
      <c r="G2153" s="13" t="str">
        <f t="shared" si="52"/>
        <v/>
      </c>
    </row>
    <row r="2154" spans="1:7" x14ac:dyDescent="0.25">
      <c r="A2154" s="3"/>
      <c r="B2154" s="8"/>
      <c r="C2154" s="1"/>
      <c r="D2154" s="8"/>
      <c r="E2154" s="8"/>
      <c r="F2154" s="13"/>
      <c r="G2154" s="13" t="str">
        <f t="shared" si="52"/>
        <v/>
      </c>
    </row>
    <row r="2155" spans="1:7" x14ac:dyDescent="0.25">
      <c r="A2155" s="3"/>
      <c r="B2155" s="8"/>
      <c r="C2155" s="1"/>
      <c r="D2155" s="8"/>
      <c r="E2155" s="8"/>
      <c r="F2155" s="13"/>
      <c r="G2155" s="13" t="str">
        <f>IFERROR(IF(E2155&gt;0,((F2155)*E2155),""),"")</f>
        <v/>
      </c>
    </row>
    <row r="2156" spans="1:7" x14ac:dyDescent="0.25">
      <c r="A2156" s="4"/>
      <c r="B2156" s="4"/>
      <c r="C2156" s="160" t="s">
        <v>1744</v>
      </c>
      <c r="D2156" s="161"/>
      <c r="E2156" s="161"/>
      <c r="F2156" s="162"/>
      <c r="G2156" s="14">
        <f>SUM(G2109:G2155)</f>
        <v>0</v>
      </c>
    </row>
    <row r="2157" spans="1:7" ht="30" x14ac:dyDescent="0.25">
      <c r="A2157" s="2" t="s">
        <v>0</v>
      </c>
      <c r="B2157" s="2" t="s">
        <v>1</v>
      </c>
      <c r="C2157" s="2" t="s">
        <v>6</v>
      </c>
      <c r="D2157" s="2" t="s">
        <v>2</v>
      </c>
      <c r="E2157" s="2" t="s">
        <v>3</v>
      </c>
      <c r="F2157" s="12" t="s">
        <v>4</v>
      </c>
      <c r="G2157" s="12" t="s">
        <v>5</v>
      </c>
    </row>
    <row r="2158" spans="1:7" x14ac:dyDescent="0.25">
      <c r="A2158" s="19"/>
      <c r="B2158" s="22"/>
      <c r="C2158" s="20" t="s">
        <v>2654</v>
      </c>
      <c r="D2158" s="20"/>
      <c r="E2158" s="20"/>
      <c r="F2158" s="20"/>
      <c r="G2158" s="21"/>
    </row>
    <row r="2159" spans="1:7" x14ac:dyDescent="0.25">
      <c r="A2159" s="3"/>
      <c r="B2159" s="8"/>
      <c r="C2159" s="18" t="s">
        <v>2655</v>
      </c>
      <c r="D2159" s="8"/>
      <c r="E2159" s="8"/>
      <c r="F2159" s="13"/>
      <c r="G2159" s="13" t="str">
        <f>IFERROR(IF(E2159&gt;0,((F2159)*E2159),""),"")</f>
        <v/>
      </c>
    </row>
    <row r="2160" spans="1:7" x14ac:dyDescent="0.25">
      <c r="A2160" s="3"/>
      <c r="B2160" s="8"/>
      <c r="C2160" s="1"/>
      <c r="D2160" s="8"/>
      <c r="E2160" s="8"/>
      <c r="F2160" s="13"/>
      <c r="G2160" s="13" t="str">
        <f t="shared" ref="G2160:G2203" si="53">IFERROR(IF(E2160&gt;0,((F2160)*E2160),""),"")</f>
        <v/>
      </c>
    </row>
    <row r="2161" spans="1:7" x14ac:dyDescent="0.25">
      <c r="A2161" s="3"/>
      <c r="B2161" s="8"/>
      <c r="C2161" s="18" t="s">
        <v>2656</v>
      </c>
      <c r="D2161" s="8"/>
      <c r="E2161" s="8"/>
      <c r="F2161" s="13"/>
      <c r="G2161" s="13" t="str">
        <f t="shared" si="53"/>
        <v/>
      </c>
    </row>
    <row r="2162" spans="1:7" x14ac:dyDescent="0.25">
      <c r="A2162" s="3"/>
      <c r="B2162" s="8"/>
      <c r="C2162" s="18"/>
      <c r="D2162" s="8"/>
      <c r="E2162" s="8"/>
      <c r="F2162" s="13"/>
      <c r="G2162" s="13" t="str">
        <f t="shared" si="53"/>
        <v/>
      </c>
    </row>
    <row r="2163" spans="1:7" x14ac:dyDescent="0.25">
      <c r="A2163" s="3"/>
      <c r="B2163" s="8"/>
      <c r="C2163" s="18" t="s">
        <v>2657</v>
      </c>
      <c r="D2163" s="8"/>
      <c r="E2163" s="8"/>
      <c r="F2163" s="13"/>
      <c r="G2163" s="13" t="str">
        <f t="shared" si="53"/>
        <v/>
      </c>
    </row>
    <row r="2164" spans="1:7" x14ac:dyDescent="0.25">
      <c r="A2164" s="3"/>
      <c r="B2164" s="8"/>
      <c r="C2164" s="1"/>
      <c r="D2164" s="8"/>
      <c r="E2164" s="8"/>
      <c r="F2164" s="13"/>
      <c r="G2164" s="13" t="str">
        <f t="shared" si="53"/>
        <v/>
      </c>
    </row>
    <row r="2165" spans="1:7" x14ac:dyDescent="0.25">
      <c r="A2165" s="3"/>
      <c r="B2165" s="8"/>
      <c r="C2165" s="18" t="s">
        <v>2658</v>
      </c>
      <c r="D2165" s="8"/>
      <c r="E2165" s="8"/>
      <c r="F2165" s="13"/>
      <c r="G2165" s="13" t="str">
        <f t="shared" si="53"/>
        <v/>
      </c>
    </row>
    <row r="2166" spans="1:7" x14ac:dyDescent="0.25">
      <c r="A2166" s="3"/>
      <c r="B2166" s="8"/>
      <c r="C2166" s="18" t="s">
        <v>2659</v>
      </c>
      <c r="D2166" s="8"/>
      <c r="E2166" s="8"/>
      <c r="F2166" s="13"/>
      <c r="G2166" s="13" t="str">
        <f t="shared" si="53"/>
        <v/>
      </c>
    </row>
    <row r="2167" spans="1:7" x14ac:dyDescent="0.25">
      <c r="A2167" s="3"/>
      <c r="B2167" s="8"/>
      <c r="C2167" s="18" t="s">
        <v>3001</v>
      </c>
      <c r="D2167" s="8"/>
      <c r="E2167" s="8"/>
      <c r="F2167" s="13"/>
      <c r="G2167" s="13" t="str">
        <f t="shared" si="53"/>
        <v/>
      </c>
    </row>
    <row r="2168" spans="1:7" x14ac:dyDescent="0.25">
      <c r="A2168" s="3"/>
      <c r="B2168" s="8"/>
      <c r="C2168" s="1"/>
      <c r="D2168" s="8"/>
      <c r="E2168" s="8"/>
      <c r="F2168" s="13"/>
      <c r="G2168" s="13" t="str">
        <f t="shared" si="53"/>
        <v/>
      </c>
    </row>
    <row r="2169" spans="1:7" x14ac:dyDescent="0.25">
      <c r="A2169" s="3">
        <v>1</v>
      </c>
      <c r="B2169" s="8"/>
      <c r="C2169" s="1" t="s">
        <v>2660</v>
      </c>
      <c r="D2169" s="8" t="s">
        <v>247</v>
      </c>
      <c r="E2169" s="8">
        <v>568</v>
      </c>
      <c r="F2169" s="13">
        <v>0</v>
      </c>
      <c r="G2169" s="13">
        <f t="shared" si="53"/>
        <v>0</v>
      </c>
    </row>
    <row r="2170" spans="1:7" x14ac:dyDescent="0.25">
      <c r="A2170" s="3"/>
      <c r="B2170" s="8"/>
      <c r="C2170" s="1"/>
      <c r="D2170" s="8"/>
      <c r="E2170" s="8"/>
      <c r="F2170" s="13"/>
      <c r="G2170" s="13" t="str">
        <f t="shared" si="53"/>
        <v/>
      </c>
    </row>
    <row r="2171" spans="1:7" x14ac:dyDescent="0.25">
      <c r="A2171" s="3"/>
      <c r="B2171" s="8"/>
      <c r="C2171" s="18" t="s">
        <v>2661</v>
      </c>
      <c r="D2171" s="8"/>
      <c r="E2171" s="8"/>
      <c r="F2171" s="13"/>
      <c r="G2171" s="13" t="str">
        <f t="shared" si="53"/>
        <v/>
      </c>
    </row>
    <row r="2172" spans="1:7" x14ac:dyDescent="0.25">
      <c r="A2172" s="3"/>
      <c r="B2172" s="8"/>
      <c r="C2172" s="1"/>
      <c r="D2172" s="8"/>
      <c r="E2172" s="8"/>
      <c r="F2172" s="13"/>
      <c r="G2172" s="13" t="str">
        <f t="shared" si="53"/>
        <v/>
      </c>
    </row>
    <row r="2173" spans="1:7" x14ac:dyDescent="0.25">
      <c r="A2173" s="3"/>
      <c r="B2173" s="8"/>
      <c r="C2173" s="18" t="s">
        <v>2662</v>
      </c>
      <c r="D2173" s="8"/>
      <c r="E2173" s="8"/>
      <c r="F2173" s="13"/>
      <c r="G2173" s="13" t="str">
        <f t="shared" si="53"/>
        <v/>
      </c>
    </row>
    <row r="2174" spans="1:7" x14ac:dyDescent="0.25">
      <c r="A2174" s="3"/>
      <c r="B2174" s="8"/>
      <c r="C2174" s="18" t="s">
        <v>2663</v>
      </c>
      <c r="D2174" s="8"/>
      <c r="E2174" s="8"/>
      <c r="F2174" s="13"/>
      <c r="G2174" s="13" t="str">
        <f t="shared" si="53"/>
        <v/>
      </c>
    </row>
    <row r="2175" spans="1:7" x14ac:dyDescent="0.25">
      <c r="A2175" s="3"/>
      <c r="B2175" s="8"/>
      <c r="C2175" s="18" t="s">
        <v>3002</v>
      </c>
      <c r="D2175" s="8"/>
      <c r="E2175" s="8"/>
      <c r="F2175" s="13"/>
      <c r="G2175" s="13" t="str">
        <f t="shared" si="53"/>
        <v/>
      </c>
    </row>
    <row r="2176" spans="1:7" x14ac:dyDescent="0.25">
      <c r="A2176" s="3"/>
      <c r="B2176" s="8"/>
      <c r="C2176" s="1"/>
      <c r="D2176" s="8"/>
      <c r="E2176" s="8"/>
      <c r="F2176" s="13"/>
      <c r="G2176" s="13" t="str">
        <f t="shared" si="53"/>
        <v/>
      </c>
    </row>
    <row r="2177" spans="1:7" x14ac:dyDescent="0.25">
      <c r="A2177" s="3">
        <v>2</v>
      </c>
      <c r="B2177" s="8"/>
      <c r="C2177" s="1" t="s">
        <v>2664</v>
      </c>
      <c r="D2177" s="8" t="s">
        <v>247</v>
      </c>
      <c r="E2177" s="8">
        <v>110</v>
      </c>
      <c r="F2177" s="13">
        <v>0</v>
      </c>
      <c r="G2177" s="13">
        <f t="shared" si="53"/>
        <v>0</v>
      </c>
    </row>
    <row r="2178" spans="1:7" x14ac:dyDescent="0.25">
      <c r="A2178" s="3"/>
      <c r="B2178" s="8"/>
      <c r="C2178" s="1"/>
      <c r="D2178" s="8"/>
      <c r="E2178" s="8"/>
      <c r="F2178" s="13"/>
      <c r="G2178" s="13" t="str">
        <f t="shared" si="53"/>
        <v/>
      </c>
    </row>
    <row r="2179" spans="1:7" x14ac:dyDescent="0.25">
      <c r="A2179" s="3">
        <v>3</v>
      </c>
      <c r="B2179" s="8"/>
      <c r="C2179" s="1" t="s">
        <v>2665</v>
      </c>
      <c r="D2179" s="8" t="s">
        <v>247</v>
      </c>
      <c r="E2179" s="8">
        <v>98</v>
      </c>
      <c r="F2179" s="13">
        <v>0</v>
      </c>
      <c r="G2179" s="13">
        <f t="shared" si="53"/>
        <v>0</v>
      </c>
    </row>
    <row r="2180" spans="1:7" x14ac:dyDescent="0.25">
      <c r="A2180" s="3"/>
      <c r="B2180" s="8"/>
      <c r="C2180" s="1"/>
      <c r="D2180" s="8"/>
      <c r="E2180" s="8"/>
      <c r="F2180" s="13"/>
      <c r="G2180" s="13" t="str">
        <f t="shared" si="53"/>
        <v/>
      </c>
    </row>
    <row r="2181" spans="1:7" x14ac:dyDescent="0.25">
      <c r="A2181" s="3"/>
      <c r="B2181" s="8"/>
      <c r="C2181" s="18" t="s">
        <v>2666</v>
      </c>
      <c r="D2181" s="8"/>
      <c r="E2181" s="8"/>
      <c r="F2181" s="13"/>
      <c r="G2181" s="13" t="str">
        <f t="shared" si="53"/>
        <v/>
      </c>
    </row>
    <row r="2182" spans="1:7" x14ac:dyDescent="0.25">
      <c r="A2182" s="3"/>
      <c r="B2182" s="8"/>
      <c r="C2182" s="18"/>
      <c r="D2182" s="8"/>
      <c r="E2182" s="8"/>
      <c r="F2182" s="13"/>
      <c r="G2182" s="13" t="str">
        <f t="shared" si="53"/>
        <v/>
      </c>
    </row>
    <row r="2183" spans="1:7" x14ac:dyDescent="0.25">
      <c r="A2183" s="3"/>
      <c r="B2183" s="8"/>
      <c r="C2183" s="18" t="s">
        <v>2667</v>
      </c>
      <c r="D2183" s="8"/>
      <c r="E2183" s="8"/>
      <c r="F2183" s="13"/>
      <c r="G2183" s="13" t="str">
        <f t="shared" si="53"/>
        <v/>
      </c>
    </row>
    <row r="2184" spans="1:7" x14ac:dyDescent="0.25">
      <c r="A2184" s="3"/>
      <c r="B2184" s="8"/>
      <c r="C2184" s="18" t="s">
        <v>2668</v>
      </c>
      <c r="D2184" s="8"/>
      <c r="E2184" s="8"/>
      <c r="F2184" s="13"/>
      <c r="G2184" s="13" t="str">
        <f t="shared" si="53"/>
        <v/>
      </c>
    </row>
    <row r="2185" spans="1:7" x14ac:dyDescent="0.25">
      <c r="A2185" s="3"/>
      <c r="B2185" s="8"/>
      <c r="C2185" s="18" t="s">
        <v>2669</v>
      </c>
      <c r="D2185" s="8"/>
      <c r="E2185" s="8"/>
      <c r="F2185" s="13"/>
      <c r="G2185" s="13" t="str">
        <f t="shared" si="53"/>
        <v/>
      </c>
    </row>
    <row r="2186" spans="1:7" x14ac:dyDescent="0.25">
      <c r="A2186" s="3"/>
      <c r="B2186" s="8"/>
      <c r="C2186" s="18" t="s">
        <v>2670</v>
      </c>
      <c r="D2186" s="8"/>
      <c r="E2186" s="8"/>
      <c r="F2186" s="13"/>
      <c r="G2186" s="13" t="str">
        <f t="shared" si="53"/>
        <v/>
      </c>
    </row>
    <row r="2187" spans="1:7" x14ac:dyDescent="0.25">
      <c r="A2187" s="3"/>
      <c r="B2187" s="8"/>
      <c r="C2187" s="18" t="s">
        <v>3003</v>
      </c>
      <c r="D2187" s="8"/>
      <c r="E2187" s="8"/>
      <c r="F2187" s="13"/>
      <c r="G2187" s="13" t="str">
        <f t="shared" si="53"/>
        <v/>
      </c>
    </row>
    <row r="2188" spans="1:7" x14ac:dyDescent="0.25">
      <c r="A2188" s="3"/>
      <c r="B2188" s="8"/>
      <c r="C2188" s="1"/>
      <c r="D2188" s="8"/>
      <c r="E2188" s="8"/>
      <c r="F2188" s="13"/>
      <c r="G2188" s="13" t="str">
        <f t="shared" si="53"/>
        <v/>
      </c>
    </row>
    <row r="2189" spans="1:7" x14ac:dyDescent="0.25">
      <c r="A2189" s="3">
        <v>4</v>
      </c>
      <c r="B2189" s="8"/>
      <c r="C2189" s="1" t="s">
        <v>2671</v>
      </c>
      <c r="D2189" s="8" t="s">
        <v>247</v>
      </c>
      <c r="E2189" s="8">
        <v>12</v>
      </c>
      <c r="F2189" s="13">
        <v>0</v>
      </c>
      <c r="G2189" s="13">
        <f t="shared" si="53"/>
        <v>0</v>
      </c>
    </row>
    <row r="2190" spans="1:7" x14ac:dyDescent="0.25">
      <c r="A2190" s="3"/>
      <c r="B2190" s="8"/>
      <c r="C2190" s="1"/>
      <c r="D2190" s="8"/>
      <c r="E2190" s="8"/>
      <c r="F2190" s="13"/>
      <c r="G2190" s="13" t="str">
        <f t="shared" si="53"/>
        <v/>
      </c>
    </row>
    <row r="2191" spans="1:7" x14ac:dyDescent="0.25">
      <c r="A2191" s="3"/>
      <c r="B2191" s="8"/>
      <c r="C2191" s="18" t="s">
        <v>2672</v>
      </c>
      <c r="D2191" s="8"/>
      <c r="E2191" s="8"/>
      <c r="F2191" s="13"/>
      <c r="G2191" s="13" t="str">
        <f t="shared" si="53"/>
        <v/>
      </c>
    </row>
    <row r="2192" spans="1:7" x14ac:dyDescent="0.25">
      <c r="A2192" s="3"/>
      <c r="B2192" s="8"/>
      <c r="C2192" s="18" t="s">
        <v>2673</v>
      </c>
      <c r="D2192" s="8"/>
      <c r="E2192" s="8"/>
      <c r="F2192" s="13"/>
      <c r="G2192" s="13" t="str">
        <f t="shared" si="53"/>
        <v/>
      </c>
    </row>
    <row r="2193" spans="1:7" x14ac:dyDescent="0.25">
      <c r="A2193" s="3"/>
      <c r="B2193" s="8"/>
      <c r="C2193" s="18" t="s">
        <v>2674</v>
      </c>
      <c r="D2193" s="8"/>
      <c r="E2193" s="8"/>
      <c r="F2193" s="13"/>
      <c r="G2193" s="13" t="str">
        <f t="shared" si="53"/>
        <v/>
      </c>
    </row>
    <row r="2194" spans="1:7" x14ac:dyDescent="0.25">
      <c r="A2194" s="3"/>
      <c r="B2194" s="8"/>
      <c r="C2194" s="18" t="s">
        <v>3004</v>
      </c>
      <c r="D2194" s="8"/>
      <c r="E2194" s="8"/>
      <c r="F2194" s="13"/>
      <c r="G2194" s="13" t="str">
        <f t="shared" si="53"/>
        <v/>
      </c>
    </row>
    <row r="2195" spans="1:7" x14ac:dyDescent="0.25">
      <c r="A2195" s="3"/>
      <c r="B2195" s="8"/>
      <c r="C2195" s="1"/>
      <c r="D2195" s="8"/>
      <c r="E2195" s="8"/>
      <c r="F2195" s="13"/>
      <c r="G2195" s="13" t="str">
        <f t="shared" si="53"/>
        <v/>
      </c>
    </row>
    <row r="2196" spans="1:7" x14ac:dyDescent="0.25">
      <c r="A2196" s="3">
        <v>5</v>
      </c>
      <c r="B2196" s="8"/>
      <c r="C2196" s="1" t="s">
        <v>2675</v>
      </c>
      <c r="D2196" s="8" t="s">
        <v>256</v>
      </c>
      <c r="E2196" s="8">
        <v>29</v>
      </c>
      <c r="F2196" s="13">
        <v>0</v>
      </c>
      <c r="G2196" s="13">
        <f t="shared" si="53"/>
        <v>0</v>
      </c>
    </row>
    <row r="2197" spans="1:7" x14ac:dyDescent="0.25">
      <c r="A2197" s="3"/>
      <c r="B2197" s="8"/>
      <c r="C2197" s="1" t="s">
        <v>2676</v>
      </c>
      <c r="D2197" s="8"/>
      <c r="E2197" s="8"/>
      <c r="F2197" s="13"/>
      <c r="G2197" s="13" t="str">
        <f t="shared" si="53"/>
        <v/>
      </c>
    </row>
    <row r="2198" spans="1:7" x14ac:dyDescent="0.25">
      <c r="A2198" s="3"/>
      <c r="B2198" s="8"/>
      <c r="C2198" s="1"/>
      <c r="D2198" s="8"/>
      <c r="E2198" s="8"/>
      <c r="F2198" s="13"/>
      <c r="G2198" s="13" t="str">
        <f t="shared" si="53"/>
        <v/>
      </c>
    </row>
    <row r="2199" spans="1:7" x14ac:dyDescent="0.25">
      <c r="A2199" s="3"/>
      <c r="B2199" s="8"/>
      <c r="C2199" s="18" t="s">
        <v>2677</v>
      </c>
      <c r="D2199" s="8"/>
      <c r="E2199" s="8"/>
      <c r="F2199" s="13"/>
      <c r="G2199" s="13" t="str">
        <f t="shared" si="53"/>
        <v/>
      </c>
    </row>
    <row r="2200" spans="1:7" x14ac:dyDescent="0.25">
      <c r="A2200" s="3"/>
      <c r="B2200" s="8"/>
      <c r="C2200" s="1"/>
      <c r="D2200" s="8"/>
      <c r="E2200" s="8"/>
      <c r="F2200" s="13"/>
      <c r="G2200" s="13" t="str">
        <f t="shared" si="53"/>
        <v/>
      </c>
    </row>
    <row r="2201" spans="1:7" x14ac:dyDescent="0.25">
      <c r="A2201" s="3"/>
      <c r="B2201" s="8"/>
      <c r="C2201" s="18" t="s">
        <v>3005</v>
      </c>
      <c r="D2201" s="8"/>
      <c r="E2201" s="8"/>
      <c r="F2201" s="13"/>
      <c r="G2201" s="13" t="str">
        <f t="shared" si="53"/>
        <v/>
      </c>
    </row>
    <row r="2202" spans="1:7" x14ac:dyDescent="0.25">
      <c r="A2202" s="3"/>
      <c r="B2202" s="8"/>
      <c r="C2202" s="1"/>
      <c r="D2202" s="8"/>
      <c r="E2202" s="8"/>
      <c r="F2202" s="13"/>
      <c r="G2202" s="13" t="str">
        <f t="shared" si="53"/>
        <v/>
      </c>
    </row>
    <row r="2203" spans="1:7" x14ac:dyDescent="0.25">
      <c r="A2203" s="3"/>
      <c r="B2203" s="8"/>
      <c r="C2203" s="1"/>
      <c r="D2203" s="8"/>
      <c r="E2203" s="8"/>
      <c r="F2203" s="13"/>
      <c r="G2203" s="13" t="str">
        <f t="shared" si="53"/>
        <v/>
      </c>
    </row>
    <row r="2204" spans="1:7" x14ac:dyDescent="0.25">
      <c r="A2204" s="3"/>
      <c r="B2204" s="8"/>
      <c r="C2204" s="1"/>
      <c r="D2204" s="8"/>
      <c r="E2204" s="8"/>
      <c r="F2204" s="13"/>
      <c r="G2204" s="13" t="str">
        <f>IFERROR(IF(E2204&gt;0,((F2204)*E2204),""),"")</f>
        <v/>
      </c>
    </row>
    <row r="2205" spans="1:7" x14ac:dyDescent="0.25">
      <c r="A2205" s="4"/>
      <c r="B2205" s="4"/>
      <c r="C2205" s="160" t="s">
        <v>7</v>
      </c>
      <c r="D2205" s="161"/>
      <c r="E2205" s="161"/>
      <c r="F2205" s="162"/>
      <c r="G2205" s="14">
        <f>SUM(G2158:G2204)</f>
        <v>0</v>
      </c>
    </row>
    <row r="2206" spans="1:7" ht="30" x14ac:dyDescent="0.25">
      <c r="A2206" s="2" t="s">
        <v>0</v>
      </c>
      <c r="B2206" s="2" t="s">
        <v>1</v>
      </c>
      <c r="C2206" s="2" t="s">
        <v>6</v>
      </c>
      <c r="D2206" s="2" t="s">
        <v>2</v>
      </c>
      <c r="E2206" s="2" t="s">
        <v>3</v>
      </c>
      <c r="F2206" s="12" t="s">
        <v>4</v>
      </c>
      <c r="G2206" s="12" t="s">
        <v>5</v>
      </c>
    </row>
    <row r="2207" spans="1:7" x14ac:dyDescent="0.25">
      <c r="A2207" s="5"/>
      <c r="B2207" s="4"/>
      <c r="C2207" s="160" t="s">
        <v>8</v>
      </c>
      <c r="D2207" s="161"/>
      <c r="E2207" s="161"/>
      <c r="F2207" s="162"/>
      <c r="G2207" s="15">
        <f>G2205</f>
        <v>0</v>
      </c>
    </row>
    <row r="2208" spans="1:7" x14ac:dyDescent="0.25">
      <c r="A2208" s="3">
        <v>6</v>
      </c>
      <c r="B2208" s="8"/>
      <c r="C2208" s="1" t="s">
        <v>2678</v>
      </c>
      <c r="D2208" s="8" t="s">
        <v>247</v>
      </c>
      <c r="E2208" s="8">
        <v>20</v>
      </c>
      <c r="F2208" s="13">
        <v>0</v>
      </c>
      <c r="G2208" s="13">
        <f>IFERROR(IF(E2208&gt;0,((F2208)*E2208),""),"")</f>
        <v>0</v>
      </c>
    </row>
    <row r="2209" spans="1:7" x14ac:dyDescent="0.25">
      <c r="A2209" s="3"/>
      <c r="B2209" s="8"/>
      <c r="C2209" s="1"/>
      <c r="D2209" s="8"/>
      <c r="E2209" s="8"/>
      <c r="F2209" s="13"/>
      <c r="G2209" s="13" t="str">
        <f t="shared" ref="G2209:G2252" si="54">IFERROR(IF(E2209&gt;0,((F2209)*E2209),""),"")</f>
        <v/>
      </c>
    </row>
    <row r="2210" spans="1:7" x14ac:dyDescent="0.25">
      <c r="A2210" s="3">
        <v>7</v>
      </c>
      <c r="B2210" s="8"/>
      <c r="C2210" s="1" t="s">
        <v>2679</v>
      </c>
      <c r="D2210" s="8" t="s">
        <v>256</v>
      </c>
      <c r="E2210" s="8">
        <v>14</v>
      </c>
      <c r="F2210" s="13">
        <v>0</v>
      </c>
      <c r="G2210" s="13">
        <f t="shared" si="54"/>
        <v>0</v>
      </c>
    </row>
    <row r="2211" spans="1:7" x14ac:dyDescent="0.25">
      <c r="A2211" s="3"/>
      <c r="B2211" s="8"/>
      <c r="C2211" s="1" t="s">
        <v>2680</v>
      </c>
      <c r="D2211" s="8"/>
      <c r="E2211" s="8"/>
      <c r="F2211" s="13"/>
      <c r="G2211" s="13" t="str">
        <f t="shared" si="54"/>
        <v/>
      </c>
    </row>
    <row r="2212" spans="1:7" x14ac:dyDescent="0.25">
      <c r="A2212" s="3"/>
      <c r="B2212" s="8"/>
      <c r="C2212" s="1"/>
      <c r="D2212" s="8"/>
      <c r="E2212" s="8"/>
      <c r="F2212" s="13"/>
      <c r="G2212" s="13" t="str">
        <f t="shared" si="54"/>
        <v/>
      </c>
    </row>
    <row r="2213" spans="1:7" x14ac:dyDescent="0.25">
      <c r="A2213" s="3"/>
      <c r="B2213" s="8"/>
      <c r="C2213" s="1"/>
      <c r="D2213" s="8"/>
      <c r="E2213" s="8"/>
      <c r="F2213" s="13"/>
      <c r="G2213" s="13" t="str">
        <f t="shared" si="54"/>
        <v/>
      </c>
    </row>
    <row r="2214" spans="1:7" x14ac:dyDescent="0.25">
      <c r="A2214" s="3"/>
      <c r="B2214" s="8"/>
      <c r="C2214" s="1"/>
      <c r="D2214" s="8"/>
      <c r="E2214" s="8"/>
      <c r="F2214" s="13"/>
      <c r="G2214" s="13" t="str">
        <f t="shared" si="54"/>
        <v/>
      </c>
    </row>
    <row r="2215" spans="1:7" x14ac:dyDescent="0.25">
      <c r="A2215" s="3"/>
      <c r="B2215" s="8"/>
      <c r="C2215" s="18"/>
      <c r="D2215" s="8"/>
      <c r="E2215" s="8"/>
      <c r="F2215" s="13"/>
      <c r="G2215" s="13" t="str">
        <f t="shared" si="54"/>
        <v/>
      </c>
    </row>
    <row r="2216" spans="1:7" x14ac:dyDescent="0.25">
      <c r="A2216" s="3"/>
      <c r="B2216" s="8"/>
      <c r="C2216" s="18"/>
      <c r="D2216" s="8"/>
      <c r="E2216" s="8"/>
      <c r="F2216" s="13"/>
      <c r="G2216" s="13" t="str">
        <f t="shared" si="54"/>
        <v/>
      </c>
    </row>
    <row r="2217" spans="1:7" x14ac:dyDescent="0.25">
      <c r="A2217" s="3"/>
      <c r="B2217" s="8"/>
      <c r="C2217" s="1"/>
      <c r="D2217" s="8"/>
      <c r="E2217" s="8"/>
      <c r="F2217" s="13"/>
      <c r="G2217" s="13" t="str">
        <f t="shared" si="54"/>
        <v/>
      </c>
    </row>
    <row r="2218" spans="1:7" x14ac:dyDescent="0.25">
      <c r="A2218" s="3"/>
      <c r="B2218" s="8"/>
      <c r="C2218" s="1"/>
      <c r="D2218" s="8"/>
      <c r="E2218" s="8"/>
      <c r="F2218" s="13"/>
      <c r="G2218" s="13" t="str">
        <f t="shared" si="54"/>
        <v/>
      </c>
    </row>
    <row r="2219" spans="1:7" x14ac:dyDescent="0.25">
      <c r="A2219" s="3"/>
      <c r="B2219" s="8"/>
      <c r="C2219" s="1"/>
      <c r="D2219" s="8"/>
      <c r="E2219" s="8"/>
      <c r="F2219" s="13"/>
      <c r="G2219" s="13" t="str">
        <f t="shared" si="54"/>
        <v/>
      </c>
    </row>
    <row r="2220" spans="1:7" x14ac:dyDescent="0.25">
      <c r="A2220" s="3"/>
      <c r="B2220" s="8"/>
      <c r="C2220" s="1"/>
      <c r="D2220" s="8"/>
      <c r="E2220" s="8"/>
      <c r="F2220" s="13"/>
      <c r="G2220" s="13" t="str">
        <f t="shared" si="54"/>
        <v/>
      </c>
    </row>
    <row r="2221" spans="1:7" x14ac:dyDescent="0.25">
      <c r="A2221" s="3"/>
      <c r="B2221" s="8"/>
      <c r="C2221" s="1"/>
      <c r="D2221" s="8"/>
      <c r="E2221" s="8"/>
      <c r="F2221" s="13"/>
      <c r="G2221" s="13" t="str">
        <f t="shared" si="54"/>
        <v/>
      </c>
    </row>
    <row r="2222" spans="1:7" x14ac:dyDescent="0.25">
      <c r="A2222" s="3"/>
      <c r="B2222" s="8"/>
      <c r="C2222" s="18"/>
      <c r="D2222" s="8"/>
      <c r="E2222" s="8"/>
      <c r="F2222" s="13"/>
      <c r="G2222" s="13" t="str">
        <f t="shared" si="54"/>
        <v/>
      </c>
    </row>
    <row r="2223" spans="1:7" x14ac:dyDescent="0.25">
      <c r="A2223" s="3"/>
      <c r="B2223" s="8"/>
      <c r="C2223" s="18"/>
      <c r="D2223" s="8"/>
      <c r="E2223" s="8"/>
      <c r="F2223" s="13"/>
      <c r="G2223" s="13" t="str">
        <f t="shared" si="54"/>
        <v/>
      </c>
    </row>
    <row r="2224" spans="1:7" x14ac:dyDescent="0.25">
      <c r="A2224" s="3"/>
      <c r="B2224" s="8"/>
      <c r="C2224" s="1"/>
      <c r="D2224" s="8"/>
      <c r="E2224" s="8"/>
      <c r="F2224" s="13"/>
      <c r="G2224" s="13" t="str">
        <f t="shared" si="54"/>
        <v/>
      </c>
    </row>
    <row r="2225" spans="1:7" x14ac:dyDescent="0.25">
      <c r="A2225" s="3"/>
      <c r="B2225" s="8"/>
      <c r="C2225" s="1"/>
      <c r="D2225" s="8"/>
      <c r="E2225" s="8"/>
      <c r="F2225" s="13"/>
      <c r="G2225" s="13" t="str">
        <f t="shared" si="54"/>
        <v/>
      </c>
    </row>
    <row r="2226" spans="1:7" x14ac:dyDescent="0.25">
      <c r="A2226" s="3"/>
      <c r="B2226" s="8"/>
      <c r="C2226" s="1"/>
      <c r="D2226" s="8"/>
      <c r="E2226" s="8"/>
      <c r="F2226" s="13"/>
      <c r="G2226" s="13" t="str">
        <f t="shared" si="54"/>
        <v/>
      </c>
    </row>
    <row r="2227" spans="1:7" x14ac:dyDescent="0.25">
      <c r="A2227" s="3"/>
      <c r="B2227" s="8"/>
      <c r="C2227" s="1"/>
      <c r="D2227" s="8"/>
      <c r="E2227" s="8"/>
      <c r="F2227" s="13"/>
      <c r="G2227" s="13" t="str">
        <f t="shared" si="54"/>
        <v/>
      </c>
    </row>
    <row r="2228" spans="1:7" x14ac:dyDescent="0.25">
      <c r="A2228" s="3"/>
      <c r="B2228" s="8"/>
      <c r="C2228" s="1"/>
      <c r="D2228" s="8"/>
      <c r="E2228" s="8"/>
      <c r="F2228" s="13"/>
      <c r="G2228" s="13" t="str">
        <f t="shared" si="54"/>
        <v/>
      </c>
    </row>
    <row r="2229" spans="1:7" x14ac:dyDescent="0.25">
      <c r="A2229" s="3"/>
      <c r="B2229" s="8"/>
      <c r="C2229" s="1"/>
      <c r="D2229" s="8"/>
      <c r="E2229" s="8"/>
      <c r="F2229" s="13"/>
      <c r="G2229" s="13" t="str">
        <f t="shared" si="54"/>
        <v/>
      </c>
    </row>
    <row r="2230" spans="1:7" x14ac:dyDescent="0.25">
      <c r="A2230" s="3"/>
      <c r="B2230" s="8"/>
      <c r="C2230" s="1"/>
      <c r="D2230" s="8"/>
      <c r="E2230" s="8"/>
      <c r="F2230" s="13"/>
      <c r="G2230" s="13" t="str">
        <f t="shared" si="54"/>
        <v/>
      </c>
    </row>
    <row r="2231" spans="1:7" x14ac:dyDescent="0.25">
      <c r="A2231" s="3"/>
      <c r="B2231" s="8"/>
      <c r="C2231" s="18"/>
      <c r="D2231" s="8"/>
      <c r="E2231" s="8"/>
      <c r="F2231" s="13"/>
      <c r="G2231" s="13" t="str">
        <f t="shared" si="54"/>
        <v/>
      </c>
    </row>
    <row r="2232" spans="1:7" x14ac:dyDescent="0.25">
      <c r="A2232" s="3"/>
      <c r="B2232" s="8"/>
      <c r="C2232" s="1"/>
      <c r="D2232" s="8"/>
      <c r="E2232" s="8"/>
      <c r="F2232" s="13"/>
      <c r="G2232" s="13" t="str">
        <f t="shared" si="54"/>
        <v/>
      </c>
    </row>
    <row r="2233" spans="1:7" x14ac:dyDescent="0.25">
      <c r="A2233" s="3"/>
      <c r="B2233" s="8"/>
      <c r="C2233" s="1"/>
      <c r="D2233" s="8"/>
      <c r="E2233" s="8"/>
      <c r="F2233" s="13"/>
      <c r="G2233" s="13" t="str">
        <f t="shared" si="54"/>
        <v/>
      </c>
    </row>
    <row r="2234" spans="1:7" x14ac:dyDescent="0.25">
      <c r="A2234" s="3"/>
      <c r="B2234" s="8"/>
      <c r="C2234" s="1"/>
      <c r="D2234" s="8"/>
      <c r="E2234" s="8"/>
      <c r="F2234" s="13"/>
      <c r="G2234" s="13" t="str">
        <f t="shared" si="54"/>
        <v/>
      </c>
    </row>
    <row r="2235" spans="1:7" x14ac:dyDescent="0.25">
      <c r="A2235" s="3"/>
      <c r="B2235" s="8"/>
      <c r="C2235" s="1"/>
      <c r="D2235" s="8"/>
      <c r="E2235" s="8"/>
      <c r="F2235" s="13"/>
      <c r="G2235" s="13" t="str">
        <f t="shared" si="54"/>
        <v/>
      </c>
    </row>
    <row r="2236" spans="1:7" x14ac:dyDescent="0.25">
      <c r="A2236" s="3"/>
      <c r="B2236" s="8"/>
      <c r="C2236" s="1"/>
      <c r="D2236" s="8"/>
      <c r="E2236" s="8"/>
      <c r="F2236" s="13"/>
      <c r="G2236" s="13" t="str">
        <f t="shared" si="54"/>
        <v/>
      </c>
    </row>
    <row r="2237" spans="1:7" x14ac:dyDescent="0.25">
      <c r="A2237" s="3"/>
      <c r="B2237" s="8"/>
      <c r="C2237" s="1"/>
      <c r="D2237" s="8"/>
      <c r="E2237" s="8"/>
      <c r="F2237" s="13"/>
      <c r="G2237" s="13" t="str">
        <f t="shared" si="54"/>
        <v/>
      </c>
    </row>
    <row r="2238" spans="1:7" x14ac:dyDescent="0.25">
      <c r="A2238" s="3"/>
      <c r="B2238" s="8"/>
      <c r="C2238" s="1"/>
      <c r="D2238" s="8"/>
      <c r="E2238" s="8"/>
      <c r="F2238" s="13"/>
      <c r="G2238" s="13" t="str">
        <f t="shared" si="54"/>
        <v/>
      </c>
    </row>
    <row r="2239" spans="1:7" x14ac:dyDescent="0.25">
      <c r="A2239" s="3"/>
      <c r="B2239" s="8"/>
      <c r="C2239" s="1"/>
      <c r="D2239" s="8"/>
      <c r="E2239" s="8"/>
      <c r="F2239" s="13"/>
      <c r="G2239" s="13" t="str">
        <f t="shared" si="54"/>
        <v/>
      </c>
    </row>
    <row r="2240" spans="1:7" x14ac:dyDescent="0.25">
      <c r="A2240" s="3"/>
      <c r="B2240" s="8"/>
      <c r="C2240" s="1"/>
      <c r="D2240" s="8"/>
      <c r="E2240" s="8"/>
      <c r="F2240" s="13"/>
      <c r="G2240" s="13" t="str">
        <f t="shared" si="54"/>
        <v/>
      </c>
    </row>
    <row r="2241" spans="1:7" x14ac:dyDescent="0.25">
      <c r="A2241" s="3"/>
      <c r="B2241" s="8"/>
      <c r="C2241" s="1"/>
      <c r="D2241" s="8"/>
      <c r="E2241" s="8"/>
      <c r="F2241" s="13"/>
      <c r="G2241" s="13" t="str">
        <f t="shared" si="54"/>
        <v/>
      </c>
    </row>
    <row r="2242" spans="1:7" x14ac:dyDescent="0.25">
      <c r="A2242" s="3"/>
      <c r="B2242" s="8"/>
      <c r="C2242" s="1"/>
      <c r="D2242" s="8"/>
      <c r="E2242" s="8"/>
      <c r="F2242" s="13"/>
      <c r="G2242" s="13" t="str">
        <f t="shared" si="54"/>
        <v/>
      </c>
    </row>
    <row r="2243" spans="1:7" x14ac:dyDescent="0.25">
      <c r="A2243" s="3"/>
      <c r="B2243" s="8"/>
      <c r="C2243" s="18"/>
      <c r="D2243" s="8"/>
      <c r="E2243" s="8"/>
      <c r="F2243" s="13"/>
      <c r="G2243" s="13" t="str">
        <f t="shared" si="54"/>
        <v/>
      </c>
    </row>
    <row r="2244" spans="1:7" x14ac:dyDescent="0.25">
      <c r="A2244" s="3"/>
      <c r="B2244" s="8"/>
      <c r="C2244" s="1"/>
      <c r="D2244" s="8"/>
      <c r="E2244" s="8"/>
      <c r="F2244" s="13"/>
      <c r="G2244" s="13" t="str">
        <f t="shared" si="54"/>
        <v/>
      </c>
    </row>
    <row r="2245" spans="1:7" x14ac:dyDescent="0.25">
      <c r="A2245" s="3"/>
      <c r="B2245" s="8"/>
      <c r="C2245" s="1"/>
      <c r="D2245" s="8"/>
      <c r="E2245" s="8"/>
      <c r="F2245" s="13"/>
      <c r="G2245" s="13" t="str">
        <f t="shared" si="54"/>
        <v/>
      </c>
    </row>
    <row r="2246" spans="1:7" x14ac:dyDescent="0.25">
      <c r="A2246" s="3"/>
      <c r="B2246" s="8"/>
      <c r="C2246" s="1"/>
      <c r="D2246" s="8"/>
      <c r="E2246" s="8"/>
      <c r="F2246" s="13"/>
      <c r="G2246" s="13" t="str">
        <f t="shared" si="54"/>
        <v/>
      </c>
    </row>
    <row r="2247" spans="1:7" x14ac:dyDescent="0.25">
      <c r="A2247" s="3"/>
      <c r="B2247" s="8"/>
      <c r="C2247" s="1"/>
      <c r="D2247" s="8"/>
      <c r="E2247" s="8"/>
      <c r="F2247" s="13"/>
      <c r="G2247" s="13" t="str">
        <f t="shared" si="54"/>
        <v/>
      </c>
    </row>
    <row r="2248" spans="1:7" x14ac:dyDescent="0.25">
      <c r="A2248" s="3"/>
      <c r="B2248" s="8"/>
      <c r="C2248" s="18"/>
      <c r="D2248" s="8"/>
      <c r="E2248" s="8"/>
      <c r="F2248" s="13"/>
      <c r="G2248" s="13" t="str">
        <f t="shared" si="54"/>
        <v/>
      </c>
    </row>
    <row r="2249" spans="1:7" x14ac:dyDescent="0.25">
      <c r="A2249" s="3"/>
      <c r="B2249" s="8"/>
      <c r="C2249" s="1"/>
      <c r="D2249" s="8"/>
      <c r="E2249" s="8"/>
      <c r="F2249" s="13"/>
      <c r="G2249" s="13" t="str">
        <f t="shared" si="54"/>
        <v/>
      </c>
    </row>
    <row r="2250" spans="1:7" x14ac:dyDescent="0.25">
      <c r="A2250" s="3"/>
      <c r="B2250" s="8"/>
      <c r="C2250" s="1"/>
      <c r="D2250" s="8"/>
      <c r="E2250" s="8"/>
      <c r="F2250" s="13"/>
      <c r="G2250" s="13" t="str">
        <f t="shared" si="54"/>
        <v/>
      </c>
    </row>
    <row r="2251" spans="1:7" x14ac:dyDescent="0.25">
      <c r="A2251" s="3"/>
      <c r="B2251" s="8"/>
      <c r="C2251" s="1"/>
      <c r="D2251" s="8"/>
      <c r="E2251" s="8"/>
      <c r="F2251" s="13"/>
      <c r="G2251" s="13" t="str">
        <f t="shared" si="54"/>
        <v/>
      </c>
    </row>
    <row r="2252" spans="1:7" x14ac:dyDescent="0.25">
      <c r="A2252" s="3"/>
      <c r="B2252" s="8"/>
      <c r="C2252" s="1"/>
      <c r="D2252" s="8"/>
      <c r="E2252" s="8"/>
      <c r="F2252" s="13"/>
      <c r="G2252" s="13" t="str">
        <f t="shared" si="54"/>
        <v/>
      </c>
    </row>
    <row r="2253" spans="1:7" x14ac:dyDescent="0.25">
      <c r="A2253" s="3"/>
      <c r="B2253" s="8"/>
      <c r="C2253" s="1"/>
      <c r="D2253" s="8"/>
      <c r="E2253" s="8"/>
      <c r="F2253" s="13"/>
      <c r="G2253" s="13" t="str">
        <f>IFERROR(IF(E2253&gt;0,((F2253)*E2253),""),"")</f>
        <v/>
      </c>
    </row>
    <row r="2254" spans="1:7" x14ac:dyDescent="0.25">
      <c r="A2254" s="4"/>
      <c r="B2254" s="4"/>
      <c r="C2254" s="160" t="s">
        <v>1744</v>
      </c>
      <c r="D2254" s="161"/>
      <c r="E2254" s="161"/>
      <c r="F2254" s="162"/>
      <c r="G2254" s="14">
        <f>SUM(G2207:G2253)</f>
        <v>0</v>
      </c>
    </row>
    <row r="2255" spans="1:7" ht="30" customHeight="1" x14ac:dyDescent="0.25">
      <c r="A2255" s="2" t="s">
        <v>2681</v>
      </c>
      <c r="B2255" s="157" t="s">
        <v>2876</v>
      </c>
      <c r="C2255" s="158"/>
      <c r="D2255" s="158"/>
      <c r="E2255" s="158"/>
      <c r="F2255" s="159"/>
      <c r="G2255" s="12" t="s">
        <v>5</v>
      </c>
    </row>
    <row r="2256" spans="1:7" x14ac:dyDescent="0.25">
      <c r="A2256" s="19"/>
      <c r="B2256" s="142"/>
      <c r="C2256" s="143"/>
      <c r="D2256" s="143"/>
      <c r="E2256" s="143"/>
      <c r="F2256" s="144"/>
      <c r="G2256" s="21"/>
    </row>
    <row r="2257" spans="1:7" x14ac:dyDescent="0.25">
      <c r="A2257" s="3">
        <v>1</v>
      </c>
      <c r="B2257" s="136" t="s">
        <v>279</v>
      </c>
      <c r="C2257" s="137"/>
      <c r="D2257" s="137"/>
      <c r="E2257" s="137"/>
      <c r="F2257" s="138"/>
      <c r="G2257" s="13">
        <f>G147</f>
        <v>0</v>
      </c>
    </row>
    <row r="2258" spans="1:7" x14ac:dyDescent="0.25">
      <c r="A2258" s="3"/>
      <c r="B2258" s="136"/>
      <c r="C2258" s="137"/>
      <c r="D2258" s="137"/>
      <c r="E2258" s="137"/>
      <c r="F2258" s="138"/>
      <c r="G2258" s="13" t="str">
        <f t="shared" ref="G2258:G2301" si="55">IFERROR(IF(E2258&gt;0,((F2258)*E2258),""),"")</f>
        <v/>
      </c>
    </row>
    <row r="2259" spans="1:7" x14ac:dyDescent="0.25">
      <c r="A2259" s="3">
        <v>2</v>
      </c>
      <c r="B2259" s="136" t="s">
        <v>2682</v>
      </c>
      <c r="C2259" s="137"/>
      <c r="D2259" s="137"/>
      <c r="E2259" s="137"/>
      <c r="F2259" s="138"/>
      <c r="G2259" s="13">
        <f>G245</f>
        <v>0</v>
      </c>
    </row>
    <row r="2260" spans="1:7" x14ac:dyDescent="0.25">
      <c r="A2260" s="3"/>
      <c r="B2260" s="136"/>
      <c r="C2260" s="137"/>
      <c r="D2260" s="137"/>
      <c r="E2260" s="137"/>
      <c r="F2260" s="138"/>
      <c r="G2260" s="13" t="str">
        <f t="shared" si="55"/>
        <v/>
      </c>
    </row>
    <row r="2261" spans="1:7" x14ac:dyDescent="0.25">
      <c r="A2261" s="3">
        <v>3</v>
      </c>
      <c r="B2261" s="136" t="s">
        <v>1178</v>
      </c>
      <c r="C2261" s="137"/>
      <c r="D2261" s="137"/>
      <c r="E2261" s="137"/>
      <c r="F2261" s="138"/>
      <c r="G2261" s="13">
        <f>G343</f>
        <v>0</v>
      </c>
    </row>
    <row r="2262" spans="1:7" x14ac:dyDescent="0.25">
      <c r="A2262" s="3"/>
      <c r="B2262" s="136"/>
      <c r="C2262" s="137"/>
      <c r="D2262" s="137"/>
      <c r="E2262" s="137"/>
      <c r="F2262" s="138"/>
      <c r="G2262" s="13" t="str">
        <f t="shared" si="55"/>
        <v/>
      </c>
    </row>
    <row r="2263" spans="1:7" x14ac:dyDescent="0.25">
      <c r="A2263" s="3">
        <v>4</v>
      </c>
      <c r="B2263" s="136" t="s">
        <v>1193</v>
      </c>
      <c r="C2263" s="137"/>
      <c r="D2263" s="137"/>
      <c r="E2263" s="137"/>
      <c r="F2263" s="138"/>
      <c r="G2263" s="13">
        <f>G392</f>
        <v>0</v>
      </c>
    </row>
    <row r="2264" spans="1:7" x14ac:dyDescent="0.25">
      <c r="A2264" s="3"/>
      <c r="B2264" s="136"/>
      <c r="C2264" s="137"/>
      <c r="D2264" s="137"/>
      <c r="E2264" s="137"/>
      <c r="F2264" s="138"/>
      <c r="G2264" s="13" t="str">
        <f t="shared" si="55"/>
        <v/>
      </c>
    </row>
    <row r="2265" spans="1:7" x14ac:dyDescent="0.25">
      <c r="A2265" s="3">
        <v>5</v>
      </c>
      <c r="B2265" s="136" t="s">
        <v>2683</v>
      </c>
      <c r="C2265" s="137"/>
      <c r="D2265" s="137"/>
      <c r="E2265" s="137"/>
      <c r="F2265" s="138"/>
      <c r="G2265" s="13">
        <f>G441</f>
        <v>0</v>
      </c>
    </row>
    <row r="2266" spans="1:7" x14ac:dyDescent="0.25">
      <c r="A2266" s="3"/>
      <c r="B2266" s="136"/>
      <c r="C2266" s="137"/>
      <c r="D2266" s="137"/>
      <c r="E2266" s="137"/>
      <c r="F2266" s="138"/>
      <c r="G2266" s="13" t="str">
        <f t="shared" si="55"/>
        <v/>
      </c>
    </row>
    <row r="2267" spans="1:7" x14ac:dyDescent="0.25">
      <c r="A2267" s="3">
        <v>6</v>
      </c>
      <c r="B2267" s="136" t="s">
        <v>2684</v>
      </c>
      <c r="C2267" s="137"/>
      <c r="D2267" s="137"/>
      <c r="E2267" s="137"/>
      <c r="F2267" s="138"/>
      <c r="G2267" s="13">
        <f>G588</f>
        <v>0</v>
      </c>
    </row>
    <row r="2268" spans="1:7" x14ac:dyDescent="0.25">
      <c r="A2268" s="3"/>
      <c r="B2268" s="136"/>
      <c r="C2268" s="137"/>
      <c r="D2268" s="137"/>
      <c r="E2268" s="137"/>
      <c r="F2268" s="138"/>
      <c r="G2268" s="13" t="str">
        <f t="shared" si="55"/>
        <v/>
      </c>
    </row>
    <row r="2269" spans="1:7" x14ac:dyDescent="0.25">
      <c r="A2269" s="3">
        <v>7</v>
      </c>
      <c r="B2269" s="136" t="s">
        <v>2685</v>
      </c>
      <c r="C2269" s="137"/>
      <c r="D2269" s="137"/>
      <c r="E2269" s="137"/>
      <c r="F2269" s="138"/>
      <c r="G2269" s="13">
        <f>G735</f>
        <v>0</v>
      </c>
    </row>
    <row r="2270" spans="1:7" x14ac:dyDescent="0.25">
      <c r="A2270" s="3"/>
      <c r="B2270" s="136"/>
      <c r="C2270" s="137"/>
      <c r="D2270" s="137"/>
      <c r="E2270" s="137"/>
      <c r="F2270" s="138"/>
      <c r="G2270" s="13" t="str">
        <f t="shared" si="55"/>
        <v/>
      </c>
    </row>
    <row r="2271" spans="1:7" x14ac:dyDescent="0.25">
      <c r="A2271" s="3">
        <v>8</v>
      </c>
      <c r="B2271" s="136" t="s">
        <v>2686</v>
      </c>
      <c r="C2271" s="137"/>
      <c r="D2271" s="137"/>
      <c r="E2271" s="137"/>
      <c r="F2271" s="138"/>
      <c r="G2271" s="13">
        <f>G833</f>
        <v>0</v>
      </c>
    </row>
    <row r="2272" spans="1:7" x14ac:dyDescent="0.25">
      <c r="A2272" s="3"/>
      <c r="B2272" s="136"/>
      <c r="C2272" s="137"/>
      <c r="D2272" s="137"/>
      <c r="E2272" s="137"/>
      <c r="F2272" s="138"/>
      <c r="G2272" s="13" t="str">
        <f t="shared" si="55"/>
        <v/>
      </c>
    </row>
    <row r="2273" spans="1:7" x14ac:dyDescent="0.25">
      <c r="A2273" s="3">
        <v>9</v>
      </c>
      <c r="B2273" s="136" t="s">
        <v>2687</v>
      </c>
      <c r="C2273" s="137"/>
      <c r="D2273" s="137"/>
      <c r="E2273" s="137"/>
      <c r="F2273" s="138"/>
      <c r="G2273" s="13">
        <f>G931</f>
        <v>0</v>
      </c>
    </row>
    <row r="2274" spans="1:7" x14ac:dyDescent="0.25">
      <c r="A2274" s="3"/>
      <c r="B2274" s="136"/>
      <c r="C2274" s="137"/>
      <c r="D2274" s="137"/>
      <c r="E2274" s="137"/>
      <c r="F2274" s="138"/>
      <c r="G2274" s="13" t="str">
        <f t="shared" si="55"/>
        <v/>
      </c>
    </row>
    <row r="2275" spans="1:7" x14ac:dyDescent="0.25">
      <c r="A2275" s="3">
        <v>10</v>
      </c>
      <c r="B2275" s="136" t="s">
        <v>2688</v>
      </c>
      <c r="C2275" s="137"/>
      <c r="D2275" s="137"/>
      <c r="E2275" s="137"/>
      <c r="F2275" s="138"/>
      <c r="G2275" s="13">
        <f>G980</f>
        <v>0</v>
      </c>
    </row>
    <row r="2276" spans="1:7" x14ac:dyDescent="0.25">
      <c r="A2276" s="3"/>
      <c r="B2276" s="136"/>
      <c r="C2276" s="137"/>
      <c r="D2276" s="137"/>
      <c r="E2276" s="137"/>
      <c r="F2276" s="138"/>
      <c r="G2276" s="13" t="str">
        <f t="shared" si="55"/>
        <v/>
      </c>
    </row>
    <row r="2277" spans="1:7" x14ac:dyDescent="0.25">
      <c r="A2277" s="3">
        <v>11</v>
      </c>
      <c r="B2277" s="136" t="s">
        <v>2689</v>
      </c>
      <c r="C2277" s="137"/>
      <c r="D2277" s="137"/>
      <c r="E2277" s="137"/>
      <c r="F2277" s="138"/>
      <c r="G2277" s="13">
        <f>G1029</f>
        <v>0</v>
      </c>
    </row>
    <row r="2278" spans="1:7" x14ac:dyDescent="0.25">
      <c r="A2278" s="3"/>
      <c r="B2278" s="136"/>
      <c r="C2278" s="137"/>
      <c r="D2278" s="137"/>
      <c r="E2278" s="137"/>
      <c r="F2278" s="138"/>
      <c r="G2278" s="13" t="str">
        <f t="shared" si="55"/>
        <v/>
      </c>
    </row>
    <row r="2279" spans="1:7" x14ac:dyDescent="0.25">
      <c r="A2279" s="3">
        <v>12</v>
      </c>
      <c r="B2279" s="136" t="s">
        <v>2690</v>
      </c>
      <c r="C2279" s="137"/>
      <c r="D2279" s="137"/>
      <c r="E2279" s="137"/>
      <c r="F2279" s="138"/>
      <c r="G2279" s="13">
        <f>G1421</f>
        <v>0</v>
      </c>
    </row>
    <row r="2280" spans="1:7" x14ac:dyDescent="0.25">
      <c r="A2280" s="3"/>
      <c r="B2280" s="136"/>
      <c r="C2280" s="137"/>
      <c r="D2280" s="137"/>
      <c r="E2280" s="137"/>
      <c r="F2280" s="138"/>
      <c r="G2280" s="13" t="str">
        <f t="shared" si="55"/>
        <v/>
      </c>
    </row>
    <row r="2281" spans="1:7" x14ac:dyDescent="0.25">
      <c r="A2281" s="3">
        <v>13</v>
      </c>
      <c r="B2281" s="136" t="s">
        <v>2691</v>
      </c>
      <c r="C2281" s="137"/>
      <c r="D2281" s="137"/>
      <c r="E2281" s="137"/>
      <c r="F2281" s="138"/>
      <c r="G2281" s="13">
        <f>G1960</f>
        <v>0</v>
      </c>
    </row>
    <row r="2282" spans="1:7" x14ac:dyDescent="0.25">
      <c r="A2282" s="3"/>
      <c r="B2282" s="136"/>
      <c r="C2282" s="137"/>
      <c r="D2282" s="137"/>
      <c r="E2282" s="137"/>
      <c r="F2282" s="138"/>
      <c r="G2282" s="13" t="str">
        <f t="shared" si="55"/>
        <v/>
      </c>
    </row>
    <row r="2283" spans="1:7" x14ac:dyDescent="0.25">
      <c r="A2283" s="3">
        <v>14</v>
      </c>
      <c r="B2283" s="136" t="s">
        <v>2692</v>
      </c>
      <c r="C2283" s="137"/>
      <c r="D2283" s="137"/>
      <c r="E2283" s="137"/>
      <c r="F2283" s="138"/>
      <c r="G2283" s="13">
        <f>G2107</f>
        <v>0</v>
      </c>
    </row>
    <row r="2284" spans="1:7" x14ac:dyDescent="0.25">
      <c r="A2284" s="3"/>
      <c r="B2284" s="136"/>
      <c r="C2284" s="137"/>
      <c r="D2284" s="137"/>
      <c r="E2284" s="137"/>
      <c r="F2284" s="138"/>
      <c r="G2284" s="13" t="str">
        <f t="shared" si="55"/>
        <v/>
      </c>
    </row>
    <row r="2285" spans="1:7" x14ac:dyDescent="0.25">
      <c r="A2285" s="3">
        <v>15</v>
      </c>
      <c r="B2285" s="136" t="s">
        <v>2647</v>
      </c>
      <c r="C2285" s="137"/>
      <c r="D2285" s="137"/>
      <c r="E2285" s="137"/>
      <c r="F2285" s="138"/>
      <c r="G2285" s="13">
        <f>G2156</f>
        <v>0</v>
      </c>
    </row>
    <row r="2286" spans="1:7" x14ac:dyDescent="0.25">
      <c r="A2286" s="3"/>
      <c r="B2286" s="136"/>
      <c r="C2286" s="137"/>
      <c r="D2286" s="137"/>
      <c r="E2286" s="137"/>
      <c r="F2286" s="138"/>
      <c r="G2286" s="13" t="str">
        <f t="shared" si="55"/>
        <v/>
      </c>
    </row>
    <row r="2287" spans="1:7" x14ac:dyDescent="0.25">
      <c r="A2287" s="3">
        <v>16</v>
      </c>
      <c r="B2287" s="136" t="s">
        <v>2693</v>
      </c>
      <c r="C2287" s="137"/>
      <c r="D2287" s="137"/>
      <c r="E2287" s="137"/>
      <c r="F2287" s="138"/>
      <c r="G2287" s="13">
        <f>G2254</f>
        <v>0</v>
      </c>
    </row>
    <row r="2288" spans="1:7" x14ac:dyDescent="0.25">
      <c r="A2288" s="3"/>
      <c r="B2288" s="136"/>
      <c r="C2288" s="137"/>
      <c r="D2288" s="137"/>
      <c r="E2288" s="137"/>
      <c r="F2288" s="138"/>
      <c r="G2288" s="13" t="str">
        <f t="shared" si="55"/>
        <v/>
      </c>
    </row>
    <row r="2289" spans="1:7" x14ac:dyDescent="0.25">
      <c r="A2289" s="3"/>
      <c r="B2289" s="155"/>
      <c r="C2289" s="146"/>
      <c r="D2289" s="146"/>
      <c r="E2289" s="146"/>
      <c r="F2289" s="156"/>
      <c r="G2289" s="13" t="str">
        <f t="shared" si="55"/>
        <v/>
      </c>
    </row>
    <row r="2290" spans="1:7" x14ac:dyDescent="0.25">
      <c r="A2290" s="3"/>
      <c r="B2290" s="155"/>
      <c r="C2290" s="146"/>
      <c r="D2290" s="146"/>
      <c r="E2290" s="146"/>
      <c r="F2290" s="156"/>
      <c r="G2290" s="13" t="str">
        <f t="shared" si="55"/>
        <v/>
      </c>
    </row>
    <row r="2291" spans="1:7" x14ac:dyDescent="0.25">
      <c r="A2291" s="3"/>
      <c r="B2291" s="155"/>
      <c r="C2291" s="146"/>
      <c r="D2291" s="146"/>
      <c r="E2291" s="146"/>
      <c r="F2291" s="156"/>
      <c r="G2291" s="13" t="str">
        <f t="shared" si="55"/>
        <v/>
      </c>
    </row>
    <row r="2292" spans="1:7" x14ac:dyDescent="0.25">
      <c r="A2292" s="3"/>
      <c r="B2292" s="155"/>
      <c r="C2292" s="146"/>
      <c r="D2292" s="146"/>
      <c r="E2292" s="146"/>
      <c r="F2292" s="156"/>
      <c r="G2292" s="13" t="str">
        <f t="shared" si="55"/>
        <v/>
      </c>
    </row>
    <row r="2293" spans="1:7" x14ac:dyDescent="0.25">
      <c r="A2293" s="3"/>
      <c r="B2293" s="155"/>
      <c r="C2293" s="146"/>
      <c r="D2293" s="146"/>
      <c r="E2293" s="146"/>
      <c r="F2293" s="156"/>
      <c r="G2293" s="13" t="str">
        <f t="shared" si="55"/>
        <v/>
      </c>
    </row>
    <row r="2294" spans="1:7" x14ac:dyDescent="0.25">
      <c r="A2294" s="3"/>
      <c r="B2294" s="155"/>
      <c r="C2294" s="146"/>
      <c r="D2294" s="146"/>
      <c r="E2294" s="146"/>
      <c r="F2294" s="156"/>
      <c r="G2294" s="13" t="str">
        <f t="shared" si="55"/>
        <v/>
      </c>
    </row>
    <row r="2295" spans="1:7" x14ac:dyDescent="0.25">
      <c r="A2295" s="3"/>
      <c r="B2295" s="155"/>
      <c r="C2295" s="146"/>
      <c r="D2295" s="146"/>
      <c r="E2295" s="146"/>
      <c r="F2295" s="156"/>
      <c r="G2295" s="13" t="str">
        <f t="shared" si="55"/>
        <v/>
      </c>
    </row>
    <row r="2296" spans="1:7" x14ac:dyDescent="0.25">
      <c r="A2296" s="3"/>
      <c r="B2296" s="155"/>
      <c r="C2296" s="146"/>
      <c r="D2296" s="146"/>
      <c r="E2296" s="146"/>
      <c r="F2296" s="156"/>
      <c r="G2296" s="13" t="str">
        <f t="shared" si="55"/>
        <v/>
      </c>
    </row>
    <row r="2297" spans="1:7" x14ac:dyDescent="0.25">
      <c r="A2297" s="3"/>
      <c r="B2297" s="155"/>
      <c r="C2297" s="146"/>
      <c r="D2297" s="146"/>
      <c r="E2297" s="146"/>
      <c r="F2297" s="156"/>
      <c r="G2297" s="13" t="str">
        <f t="shared" si="55"/>
        <v/>
      </c>
    </row>
    <row r="2298" spans="1:7" x14ac:dyDescent="0.25">
      <c r="A2298" s="3"/>
      <c r="B2298" s="155"/>
      <c r="C2298" s="146"/>
      <c r="D2298" s="146"/>
      <c r="E2298" s="146"/>
      <c r="F2298" s="156"/>
      <c r="G2298" s="13" t="str">
        <f t="shared" si="55"/>
        <v/>
      </c>
    </row>
    <row r="2299" spans="1:7" x14ac:dyDescent="0.25">
      <c r="A2299" s="3"/>
      <c r="B2299" s="155"/>
      <c r="C2299" s="146"/>
      <c r="D2299" s="146"/>
      <c r="E2299" s="146"/>
      <c r="F2299" s="156"/>
      <c r="G2299" s="13" t="str">
        <f t="shared" si="55"/>
        <v/>
      </c>
    </row>
    <row r="2300" spans="1:7" x14ac:dyDescent="0.25">
      <c r="A2300" s="3"/>
      <c r="B2300" s="155"/>
      <c r="C2300" s="146"/>
      <c r="D2300" s="146"/>
      <c r="E2300" s="146"/>
      <c r="F2300" s="156"/>
      <c r="G2300" s="13" t="str">
        <f t="shared" si="55"/>
        <v/>
      </c>
    </row>
    <row r="2301" spans="1:7" x14ac:dyDescent="0.25">
      <c r="A2301" s="3"/>
      <c r="B2301" s="155"/>
      <c r="C2301" s="146"/>
      <c r="D2301" s="146"/>
      <c r="E2301" s="146"/>
      <c r="F2301" s="156"/>
      <c r="G2301" s="13" t="str">
        <f t="shared" si="55"/>
        <v/>
      </c>
    </row>
    <row r="2302" spans="1:7" x14ac:dyDescent="0.25">
      <c r="A2302" s="3"/>
      <c r="B2302" s="169"/>
      <c r="C2302" s="170"/>
      <c r="D2302" s="170"/>
      <c r="E2302" s="170"/>
      <c r="F2302" s="171"/>
      <c r="G2302" s="13" t="str">
        <f>IFERROR(IF(E2302&gt;0,((F2302)*E2302),""),"")</f>
        <v/>
      </c>
    </row>
    <row r="2303" spans="1:7" x14ac:dyDescent="0.25">
      <c r="A2303" s="4"/>
      <c r="B2303" s="160" t="s">
        <v>202</v>
      </c>
      <c r="C2303" s="161"/>
      <c r="D2303" s="161"/>
      <c r="E2303" s="161"/>
      <c r="F2303" s="162"/>
      <c r="G2303" s="14">
        <f>SUM(G2256:G2302)</f>
        <v>0</v>
      </c>
    </row>
  </sheetData>
  <mergeCells count="125">
    <mergeCell ref="B2293:F2293"/>
    <mergeCell ref="B2292:F2292"/>
    <mergeCell ref="B2291:F2291"/>
    <mergeCell ref="B2290:F2290"/>
    <mergeCell ref="B2289:F2289"/>
    <mergeCell ref="B2273:F2273"/>
    <mergeCell ref="B2272:F2272"/>
    <mergeCell ref="B2271:F2271"/>
    <mergeCell ref="B2270:F2270"/>
    <mergeCell ref="B2278:F2278"/>
    <mergeCell ref="B2277:F2277"/>
    <mergeCell ref="B2276:F2276"/>
    <mergeCell ref="B2275:F2275"/>
    <mergeCell ref="B2284:F2284"/>
    <mergeCell ref="B2274:F2274"/>
    <mergeCell ref="B2302:F2302"/>
    <mergeCell ref="B2301:F2301"/>
    <mergeCell ref="B2300:F2300"/>
    <mergeCell ref="B2299:F2299"/>
    <mergeCell ref="B2298:F2298"/>
    <mergeCell ref="B2297:F2297"/>
    <mergeCell ref="B2296:F2296"/>
    <mergeCell ref="B2295:F2295"/>
    <mergeCell ref="B2294:F2294"/>
    <mergeCell ref="B2303:F2303"/>
    <mergeCell ref="B2255:F2255"/>
    <mergeCell ref="B2267:F2267"/>
    <mergeCell ref="B2266:F2266"/>
    <mergeCell ref="B2265:F2265"/>
    <mergeCell ref="B2264:F2264"/>
    <mergeCell ref="B2263:F2263"/>
    <mergeCell ref="B2262:F2262"/>
    <mergeCell ref="B2261:F2261"/>
    <mergeCell ref="B2260:F2260"/>
    <mergeCell ref="B2259:F2259"/>
    <mergeCell ref="B2258:F2258"/>
    <mergeCell ref="B2257:F2257"/>
    <mergeCell ref="B2256:F2256"/>
    <mergeCell ref="B2283:F2283"/>
    <mergeCell ref="B2282:F2282"/>
    <mergeCell ref="B2281:F2281"/>
    <mergeCell ref="B2280:F2280"/>
    <mergeCell ref="B2279:F2279"/>
    <mergeCell ref="B2288:F2288"/>
    <mergeCell ref="B2287:F2287"/>
    <mergeCell ref="B2286:F2286"/>
    <mergeCell ref="B2285:F2285"/>
    <mergeCell ref="B2268:F2268"/>
    <mergeCell ref="B2269:F2269"/>
    <mergeCell ref="C1815:F1815"/>
    <mergeCell ref="C1862:F1862"/>
    <mergeCell ref="C1864:F1864"/>
    <mergeCell ref="C1911:F1911"/>
    <mergeCell ref="C1913:F1913"/>
    <mergeCell ref="C1715:F1715"/>
    <mergeCell ref="C1717:F1717"/>
    <mergeCell ref="C1764:F1764"/>
    <mergeCell ref="C1766:F1766"/>
    <mergeCell ref="C1813:F1813"/>
    <mergeCell ref="C2205:F2205"/>
    <mergeCell ref="C2207:F2207"/>
    <mergeCell ref="C2254:F2254"/>
    <mergeCell ref="C2060:F2060"/>
    <mergeCell ref="C2107:F2107"/>
    <mergeCell ref="C2156:F2156"/>
    <mergeCell ref="C1960:F1960"/>
    <mergeCell ref="C2009:F2009"/>
    <mergeCell ref="C2011:F2011"/>
    <mergeCell ref="C2058:F2058"/>
    <mergeCell ref="C1570:F1570"/>
    <mergeCell ref="C1617:F1617"/>
    <mergeCell ref="C1619:F1619"/>
    <mergeCell ref="C1666:F1666"/>
    <mergeCell ref="C1668:F1668"/>
    <mergeCell ref="C1470:F1470"/>
    <mergeCell ref="C1472:F1472"/>
    <mergeCell ref="C1519:F1519"/>
    <mergeCell ref="C1521:F1521"/>
    <mergeCell ref="C1568:F1568"/>
    <mergeCell ref="C1325:F1325"/>
    <mergeCell ref="C1372:F1372"/>
    <mergeCell ref="C1374:F1374"/>
    <mergeCell ref="C1421:F1421"/>
    <mergeCell ref="C1225:F1225"/>
    <mergeCell ref="C1227:F1227"/>
    <mergeCell ref="C1274:F1274"/>
    <mergeCell ref="C1276:F1276"/>
    <mergeCell ref="C1323:F1323"/>
    <mergeCell ref="C1080:F1080"/>
    <mergeCell ref="C1127:F1127"/>
    <mergeCell ref="C1129:F1129"/>
    <mergeCell ref="C1176:F1176"/>
    <mergeCell ref="C1178:F1178"/>
    <mergeCell ref="C686:F686"/>
    <mergeCell ref="C490:F490"/>
    <mergeCell ref="C492:F492"/>
    <mergeCell ref="C539:F539"/>
    <mergeCell ref="C541:F541"/>
    <mergeCell ref="C588:F588"/>
    <mergeCell ref="C1078:F1078"/>
    <mergeCell ref="C931:F931"/>
    <mergeCell ref="C980:F980"/>
    <mergeCell ref="C1029:F1029"/>
    <mergeCell ref="C49:F49"/>
    <mergeCell ref="C51:F51"/>
    <mergeCell ref="C98:F98"/>
    <mergeCell ref="C100:F100"/>
    <mergeCell ref="C147:F147"/>
    <mergeCell ref="C786:F786"/>
    <mergeCell ref="C833:F833"/>
    <mergeCell ref="C882:F882"/>
    <mergeCell ref="C884:F884"/>
    <mergeCell ref="C688:F688"/>
    <mergeCell ref="C735:F735"/>
    <mergeCell ref="C784:F784"/>
    <mergeCell ref="C343:F343"/>
    <mergeCell ref="C392:F392"/>
    <mergeCell ref="C441:F441"/>
    <mergeCell ref="C637:F637"/>
    <mergeCell ref="C639:F639"/>
    <mergeCell ref="C196:F196"/>
    <mergeCell ref="C198:F198"/>
    <mergeCell ref="C245:F245"/>
    <mergeCell ref="C294:F294"/>
    <mergeCell ref="C296:F29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6"/>
  <sheetViews>
    <sheetView view="pageLayout" zoomScaleNormal="100" workbookViewId="0">
      <selection activeCell="C145" sqref="C145"/>
    </sheetView>
  </sheetViews>
  <sheetFormatPr defaultRowHeight="15" x14ac:dyDescent="0.25"/>
  <cols>
    <col min="1" max="1" width="7.42578125" customWidth="1"/>
    <col min="2" max="2" width="9" customWidth="1"/>
    <col min="3" max="3" width="35.7109375" customWidth="1"/>
    <col min="4" max="4" width="4.85546875" customWidth="1"/>
    <col min="5" max="5" width="8.42578125" customWidth="1"/>
    <col min="6" max="6" width="13.5703125" customWidth="1"/>
    <col min="7" max="7" width="14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3976</v>
      </c>
      <c r="D2" s="20"/>
      <c r="E2" s="20"/>
      <c r="F2" s="20"/>
      <c r="G2" s="32" t="str">
        <f>IFERROR(IF(E2&gt;0,((F2)*E2),""),"")</f>
        <v/>
      </c>
    </row>
    <row r="3" spans="1:7" x14ac:dyDescent="0.25">
      <c r="A3" s="3"/>
      <c r="B3" s="8"/>
      <c r="C3" s="18" t="s">
        <v>3977</v>
      </c>
      <c r="D3" s="8"/>
      <c r="E3" s="8"/>
      <c r="F3" s="13"/>
      <c r="G3" s="13" t="str">
        <f t="shared" ref="G3:G48" si="0">IFERROR(IF(E3&gt;0,((F3)*E3),""),"")</f>
        <v/>
      </c>
    </row>
    <row r="4" spans="1:7" x14ac:dyDescent="0.25">
      <c r="A4" s="3"/>
      <c r="B4" s="8"/>
      <c r="C4" s="18" t="s">
        <v>4475</v>
      </c>
      <c r="D4" s="8"/>
      <c r="E4" s="8"/>
      <c r="F4" s="13"/>
      <c r="G4" s="13" t="str">
        <f t="shared" si="0"/>
        <v/>
      </c>
    </row>
    <row r="5" spans="1:7" x14ac:dyDescent="0.25">
      <c r="A5" s="3"/>
      <c r="B5" s="8"/>
      <c r="C5" s="18" t="s">
        <v>208</v>
      </c>
      <c r="D5" s="8"/>
      <c r="E5" s="8"/>
      <c r="F5" s="13"/>
      <c r="G5" s="13" t="str">
        <f t="shared" si="0"/>
        <v/>
      </c>
    </row>
    <row r="6" spans="1:7" x14ac:dyDescent="0.25">
      <c r="A6" s="3"/>
      <c r="B6" s="8"/>
      <c r="C6" s="1"/>
      <c r="D6" s="8"/>
      <c r="E6" s="8"/>
      <c r="F6" s="13"/>
      <c r="G6" s="13" t="str">
        <f t="shared" si="0"/>
        <v/>
      </c>
    </row>
    <row r="7" spans="1:7" x14ac:dyDescent="0.25">
      <c r="A7" s="3"/>
      <c r="B7" s="8"/>
      <c r="C7" s="18" t="s">
        <v>1687</v>
      </c>
      <c r="D7" s="8"/>
      <c r="E7" s="8"/>
      <c r="F7" s="13"/>
      <c r="G7" s="13" t="str">
        <f t="shared" si="0"/>
        <v/>
      </c>
    </row>
    <row r="8" spans="1:7" x14ac:dyDescent="0.25">
      <c r="A8" s="3"/>
      <c r="B8" s="8"/>
      <c r="C8" s="1"/>
      <c r="D8" s="8"/>
      <c r="E8" s="8"/>
      <c r="F8" s="13"/>
      <c r="G8" s="13" t="str">
        <f t="shared" si="0"/>
        <v/>
      </c>
    </row>
    <row r="9" spans="1:7" x14ac:dyDescent="0.25">
      <c r="A9" s="3"/>
      <c r="B9" s="8"/>
      <c r="C9" s="18" t="s">
        <v>1688</v>
      </c>
      <c r="D9" s="8"/>
      <c r="E9" s="8"/>
      <c r="F9" s="13"/>
      <c r="G9" s="13" t="str">
        <f t="shared" si="0"/>
        <v/>
      </c>
    </row>
    <row r="10" spans="1:7" x14ac:dyDescent="0.25">
      <c r="A10" s="3"/>
      <c r="B10" s="8"/>
      <c r="C10" s="1"/>
      <c r="D10" s="8"/>
      <c r="E10" s="8"/>
      <c r="F10" s="13"/>
      <c r="G10" s="13" t="str">
        <f t="shared" si="0"/>
        <v/>
      </c>
    </row>
    <row r="11" spans="1:7" x14ac:dyDescent="0.25">
      <c r="A11" s="3"/>
      <c r="B11" s="8"/>
      <c r="C11" s="18" t="s">
        <v>1689</v>
      </c>
      <c r="D11" s="8"/>
      <c r="E11" s="8"/>
      <c r="F11" s="13"/>
      <c r="G11" s="13" t="str">
        <f t="shared" si="0"/>
        <v/>
      </c>
    </row>
    <row r="12" spans="1:7" x14ac:dyDescent="0.25">
      <c r="A12" s="3"/>
      <c r="B12" s="8"/>
      <c r="C12" s="1"/>
      <c r="D12" s="8"/>
      <c r="E12" s="8"/>
      <c r="F12" s="13"/>
      <c r="G12" s="13" t="str">
        <f t="shared" si="0"/>
        <v/>
      </c>
    </row>
    <row r="13" spans="1:7" x14ac:dyDescent="0.25">
      <c r="A13" s="3"/>
      <c r="B13" s="8"/>
      <c r="C13" s="18" t="s">
        <v>3978</v>
      </c>
      <c r="D13" s="8"/>
      <c r="E13" s="8"/>
      <c r="F13" s="13"/>
      <c r="G13" s="13" t="str">
        <f t="shared" si="0"/>
        <v/>
      </c>
    </row>
    <row r="14" spans="1:7" x14ac:dyDescent="0.25">
      <c r="A14" s="3"/>
      <c r="B14" s="8"/>
      <c r="C14" s="18" t="s">
        <v>1691</v>
      </c>
      <c r="D14" s="8"/>
      <c r="E14" s="8"/>
      <c r="F14" s="13"/>
      <c r="G14" s="13" t="str">
        <f t="shared" si="0"/>
        <v/>
      </c>
    </row>
    <row r="15" spans="1:7" x14ac:dyDescent="0.25">
      <c r="A15" s="3"/>
      <c r="B15" s="8"/>
      <c r="C15" s="18" t="s">
        <v>3979</v>
      </c>
      <c r="D15" s="8"/>
      <c r="E15" s="8"/>
      <c r="F15" s="13"/>
      <c r="G15" s="13" t="str">
        <f t="shared" si="0"/>
        <v/>
      </c>
    </row>
    <row r="16" spans="1:7" x14ac:dyDescent="0.25">
      <c r="A16" s="3"/>
      <c r="B16" s="8"/>
      <c r="C16" s="18" t="s">
        <v>1693</v>
      </c>
      <c r="D16" s="8"/>
      <c r="E16" s="8"/>
      <c r="F16" s="13"/>
      <c r="G16" s="13" t="str">
        <f t="shared" si="0"/>
        <v/>
      </c>
    </row>
    <row r="17" spans="1:7" x14ac:dyDescent="0.25">
      <c r="A17" s="3"/>
      <c r="B17" s="8"/>
      <c r="C17" s="18" t="s">
        <v>3980</v>
      </c>
      <c r="D17" s="8"/>
      <c r="E17" s="8"/>
      <c r="F17" s="13"/>
      <c r="G17" s="13" t="str">
        <f t="shared" si="0"/>
        <v/>
      </c>
    </row>
    <row r="18" spans="1:7" x14ac:dyDescent="0.25">
      <c r="A18" s="3"/>
      <c r="B18" s="8"/>
      <c r="C18" s="18" t="s">
        <v>3981</v>
      </c>
      <c r="D18" s="8"/>
      <c r="E18" s="8"/>
      <c r="F18" s="13"/>
      <c r="G18" s="13" t="str">
        <f t="shared" si="0"/>
        <v/>
      </c>
    </row>
    <row r="19" spans="1:7" x14ac:dyDescent="0.25">
      <c r="A19" s="3"/>
      <c r="B19" s="8"/>
      <c r="C19" s="1"/>
      <c r="D19" s="8"/>
      <c r="E19" s="8"/>
      <c r="F19" s="13"/>
      <c r="G19" s="13" t="str">
        <f t="shared" si="0"/>
        <v/>
      </c>
    </row>
    <row r="20" spans="1:7" x14ac:dyDescent="0.25">
      <c r="A20" s="3"/>
      <c r="B20" s="8"/>
      <c r="C20" s="18" t="s">
        <v>3982</v>
      </c>
      <c r="D20" s="8"/>
      <c r="E20" s="8"/>
      <c r="F20" s="13"/>
      <c r="G20" s="13" t="str">
        <f t="shared" si="0"/>
        <v/>
      </c>
    </row>
    <row r="21" spans="1:7" x14ac:dyDescent="0.25">
      <c r="A21" s="3"/>
      <c r="B21" s="8"/>
      <c r="C21" s="1"/>
      <c r="D21" s="8"/>
      <c r="E21" s="8"/>
      <c r="F21" s="13"/>
      <c r="G21" s="13" t="str">
        <f t="shared" si="0"/>
        <v/>
      </c>
    </row>
    <row r="22" spans="1:7" x14ac:dyDescent="0.25">
      <c r="A22" s="3"/>
      <c r="B22" s="8"/>
      <c r="C22" s="18" t="s">
        <v>280</v>
      </c>
      <c r="D22" s="8"/>
      <c r="E22" s="8"/>
      <c r="F22" s="13"/>
      <c r="G22" s="13" t="str">
        <f t="shared" si="0"/>
        <v/>
      </c>
    </row>
    <row r="23" spans="1:7" x14ac:dyDescent="0.25">
      <c r="A23" s="3"/>
      <c r="B23" s="8"/>
      <c r="C23" s="1"/>
      <c r="D23" s="8"/>
      <c r="E23" s="8"/>
      <c r="F23" s="13"/>
      <c r="G23" s="13" t="str">
        <f t="shared" si="0"/>
        <v/>
      </c>
    </row>
    <row r="24" spans="1:7" x14ac:dyDescent="0.25">
      <c r="A24" s="3">
        <v>1</v>
      </c>
      <c r="B24" s="8"/>
      <c r="C24" s="1" t="s">
        <v>3983</v>
      </c>
      <c r="D24" s="8" t="s">
        <v>247</v>
      </c>
      <c r="E24" s="8">
        <v>380</v>
      </c>
      <c r="F24" s="13">
        <v>0</v>
      </c>
      <c r="G24" s="13">
        <f t="shared" si="0"/>
        <v>0</v>
      </c>
    </row>
    <row r="25" spans="1:7" x14ac:dyDescent="0.25">
      <c r="A25" s="3"/>
      <c r="B25" s="8"/>
      <c r="C25" s="1" t="s">
        <v>3984</v>
      </c>
      <c r="D25" s="8"/>
      <c r="E25" s="8"/>
      <c r="F25" s="13"/>
      <c r="G25" s="13" t="str">
        <f t="shared" si="0"/>
        <v/>
      </c>
    </row>
    <row r="26" spans="1:7" x14ac:dyDescent="0.25">
      <c r="A26" s="3"/>
      <c r="B26" s="8"/>
      <c r="C26" s="1" t="s">
        <v>3985</v>
      </c>
      <c r="D26" s="8"/>
      <c r="E26" s="8"/>
      <c r="F26" s="13"/>
      <c r="G26" s="13" t="str">
        <f t="shared" si="0"/>
        <v/>
      </c>
    </row>
    <row r="27" spans="1:7" x14ac:dyDescent="0.25">
      <c r="A27" s="3"/>
      <c r="B27" s="8"/>
      <c r="C27" s="1" t="s">
        <v>288</v>
      </c>
      <c r="D27" s="8"/>
      <c r="E27" s="8"/>
      <c r="F27" s="13"/>
      <c r="G27" s="13" t="str">
        <f t="shared" si="0"/>
        <v/>
      </c>
    </row>
    <row r="28" spans="1:7" x14ac:dyDescent="0.25">
      <c r="A28" s="3"/>
      <c r="B28" s="8"/>
      <c r="C28" s="1" t="s">
        <v>3986</v>
      </c>
      <c r="D28" s="8"/>
      <c r="E28" s="8"/>
      <c r="F28" s="13"/>
      <c r="G28" s="13" t="str">
        <f t="shared" si="0"/>
        <v/>
      </c>
    </row>
    <row r="29" spans="1:7" x14ac:dyDescent="0.25">
      <c r="A29" s="3"/>
      <c r="B29" s="8"/>
      <c r="C29" s="1" t="s">
        <v>3987</v>
      </c>
      <c r="D29" s="8"/>
      <c r="E29" s="8"/>
      <c r="F29" s="13"/>
      <c r="G29" s="13" t="str">
        <f t="shared" si="0"/>
        <v/>
      </c>
    </row>
    <row r="30" spans="1:7" x14ac:dyDescent="0.25">
      <c r="A30" s="3"/>
      <c r="B30" s="8"/>
      <c r="C30" s="1" t="s">
        <v>3988</v>
      </c>
      <c r="D30" s="8"/>
      <c r="E30" s="8"/>
      <c r="F30" s="13"/>
      <c r="G30" s="13" t="str">
        <f t="shared" si="0"/>
        <v/>
      </c>
    </row>
    <row r="31" spans="1:7" x14ac:dyDescent="0.25">
      <c r="A31" s="3"/>
      <c r="B31" s="8"/>
      <c r="C31" s="1" t="s">
        <v>3350</v>
      </c>
      <c r="D31" s="8"/>
      <c r="E31" s="8"/>
      <c r="F31" s="13"/>
      <c r="G31" s="13" t="str">
        <f t="shared" si="0"/>
        <v/>
      </c>
    </row>
    <row r="32" spans="1:7" x14ac:dyDescent="0.25">
      <c r="A32" s="3"/>
      <c r="B32" s="8"/>
      <c r="C32" s="1"/>
      <c r="D32" s="8"/>
      <c r="E32" s="8"/>
      <c r="F32" s="13"/>
      <c r="G32" s="13" t="str">
        <f t="shared" si="0"/>
        <v/>
      </c>
    </row>
    <row r="33" spans="1:7" x14ac:dyDescent="0.25">
      <c r="A33" s="3"/>
      <c r="B33" s="8"/>
      <c r="C33" s="18" t="s">
        <v>1697</v>
      </c>
      <c r="D33" s="8"/>
      <c r="E33" s="8"/>
      <c r="F33" s="13"/>
      <c r="G33" s="13" t="str">
        <f t="shared" si="0"/>
        <v/>
      </c>
    </row>
    <row r="34" spans="1:7" x14ac:dyDescent="0.25">
      <c r="A34" s="3"/>
      <c r="B34" s="8"/>
      <c r="C34" s="18" t="s">
        <v>1018</v>
      </c>
      <c r="D34" s="8"/>
      <c r="E34" s="8"/>
      <c r="F34" s="13"/>
      <c r="G34" s="13" t="str">
        <f t="shared" si="0"/>
        <v/>
      </c>
    </row>
    <row r="35" spans="1:7" x14ac:dyDescent="0.25">
      <c r="A35" s="3"/>
      <c r="B35" s="8"/>
      <c r="C35" s="1"/>
      <c r="D35" s="8"/>
      <c r="E35" s="8"/>
      <c r="F35" s="13"/>
      <c r="G35" s="13" t="str">
        <f t="shared" si="0"/>
        <v/>
      </c>
    </row>
    <row r="36" spans="1:7" x14ac:dyDescent="0.25">
      <c r="A36" s="3">
        <v>2</v>
      </c>
      <c r="B36" s="8"/>
      <c r="C36" s="1" t="s">
        <v>1698</v>
      </c>
      <c r="D36" s="8" t="s">
        <v>272</v>
      </c>
      <c r="E36" s="8">
        <v>3</v>
      </c>
      <c r="F36" s="13">
        <v>0</v>
      </c>
      <c r="G36" s="13">
        <f t="shared" si="0"/>
        <v>0</v>
      </c>
    </row>
    <row r="37" spans="1:7" x14ac:dyDescent="0.25">
      <c r="A37" s="3"/>
      <c r="B37" s="8"/>
      <c r="C37" s="1"/>
      <c r="D37" s="8"/>
      <c r="E37" s="8"/>
      <c r="F37" s="13"/>
      <c r="G37" s="13" t="str">
        <f t="shared" si="0"/>
        <v/>
      </c>
    </row>
    <row r="38" spans="1:7" x14ac:dyDescent="0.25">
      <c r="A38" s="3">
        <v>3</v>
      </c>
      <c r="B38" s="8"/>
      <c r="C38" s="1" t="s">
        <v>1699</v>
      </c>
      <c r="D38" s="8" t="s">
        <v>272</v>
      </c>
      <c r="E38" s="8">
        <v>43</v>
      </c>
      <c r="F38" s="13">
        <v>0</v>
      </c>
      <c r="G38" s="13">
        <f t="shared" si="0"/>
        <v>0</v>
      </c>
    </row>
    <row r="39" spans="1:7" x14ac:dyDescent="0.25">
      <c r="A39" s="3"/>
      <c r="B39" s="8"/>
      <c r="C39" s="1"/>
      <c r="D39" s="8"/>
      <c r="E39" s="8"/>
      <c r="F39" s="13"/>
      <c r="G39" s="13" t="str">
        <f t="shared" si="0"/>
        <v/>
      </c>
    </row>
    <row r="40" spans="1:7" x14ac:dyDescent="0.25">
      <c r="A40" s="3"/>
      <c r="B40" s="8"/>
      <c r="C40" s="18" t="s">
        <v>1702</v>
      </c>
      <c r="D40" s="8"/>
      <c r="E40" s="8"/>
      <c r="F40" s="13"/>
      <c r="G40" s="13" t="str">
        <f t="shared" si="0"/>
        <v/>
      </c>
    </row>
    <row r="41" spans="1:7" x14ac:dyDescent="0.25">
      <c r="A41" s="3"/>
      <c r="B41" s="8"/>
      <c r="C41" s="18" t="s">
        <v>1703</v>
      </c>
      <c r="D41" s="8"/>
      <c r="E41" s="8"/>
      <c r="F41" s="13"/>
      <c r="G41" s="13" t="str">
        <f t="shared" si="0"/>
        <v/>
      </c>
    </row>
    <row r="42" spans="1:7" x14ac:dyDescent="0.25">
      <c r="A42" s="3"/>
      <c r="B42" s="8"/>
      <c r="C42" s="1"/>
      <c r="D42" s="8"/>
      <c r="E42" s="8"/>
      <c r="F42" s="13"/>
      <c r="G42" s="13" t="str">
        <f t="shared" si="0"/>
        <v/>
      </c>
    </row>
    <row r="43" spans="1:7" x14ac:dyDescent="0.25">
      <c r="A43" s="3">
        <v>4</v>
      </c>
      <c r="B43" s="8"/>
      <c r="C43" s="1" t="s">
        <v>1701</v>
      </c>
      <c r="D43" s="8" t="s">
        <v>272</v>
      </c>
      <c r="E43" s="8">
        <v>26</v>
      </c>
      <c r="F43" s="13">
        <v>0</v>
      </c>
      <c r="G43" s="13">
        <f t="shared" si="0"/>
        <v>0</v>
      </c>
    </row>
    <row r="44" spans="1:7" x14ac:dyDescent="0.25">
      <c r="A44" s="3"/>
      <c r="B44" s="8"/>
      <c r="C44" s="1"/>
      <c r="D44" s="8"/>
      <c r="E44" s="8"/>
      <c r="F44" s="13"/>
      <c r="G44" s="13" t="str">
        <f t="shared" si="0"/>
        <v/>
      </c>
    </row>
    <row r="45" spans="1:7" x14ac:dyDescent="0.25">
      <c r="A45" s="3">
        <v>5</v>
      </c>
      <c r="B45" s="8"/>
      <c r="C45" s="1" t="s">
        <v>1473</v>
      </c>
      <c r="D45" s="8" t="s">
        <v>272</v>
      </c>
      <c r="E45" s="8">
        <v>26</v>
      </c>
      <c r="F45" s="13">
        <v>0</v>
      </c>
      <c r="G45" s="13">
        <f t="shared" si="0"/>
        <v>0</v>
      </c>
    </row>
    <row r="46" spans="1:7" x14ac:dyDescent="0.25">
      <c r="A46" s="3"/>
      <c r="B46" s="8"/>
      <c r="C46" s="1"/>
      <c r="D46" s="8"/>
      <c r="E46" s="8"/>
      <c r="F46" s="13"/>
      <c r="G46" s="13" t="str">
        <f t="shared" si="0"/>
        <v/>
      </c>
    </row>
    <row r="47" spans="1:7" x14ac:dyDescent="0.25">
      <c r="A47" s="3"/>
      <c r="B47" s="8"/>
      <c r="C47" s="18" t="s">
        <v>3989</v>
      </c>
      <c r="D47" s="8"/>
      <c r="E47" s="8"/>
      <c r="F47" s="13"/>
      <c r="G47" s="13" t="str">
        <f>IFERROR(IF(E47&gt;0,((F47)*E47),""),"")</f>
        <v/>
      </c>
    </row>
    <row r="48" spans="1:7" x14ac:dyDescent="0.25">
      <c r="A48" s="3"/>
      <c r="B48" s="8"/>
      <c r="C48" s="18" t="s">
        <v>1705</v>
      </c>
      <c r="D48" s="8"/>
      <c r="E48" s="8"/>
      <c r="F48" s="13"/>
      <c r="G48" s="24" t="str">
        <f t="shared" si="0"/>
        <v/>
      </c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/>
      <c r="B52" s="8"/>
      <c r="C52" s="18" t="s">
        <v>1706</v>
      </c>
      <c r="D52" s="8"/>
      <c r="E52" s="8"/>
      <c r="F52" s="13"/>
      <c r="G52" s="13" t="str">
        <f>IFERROR(IF(E52&gt;0,((F52)*E52),""),"")</f>
        <v/>
      </c>
    </row>
    <row r="53" spans="1:7" x14ac:dyDescent="0.25">
      <c r="A53" s="3"/>
      <c r="B53" s="8"/>
      <c r="C53" s="1"/>
      <c r="D53" s="8"/>
      <c r="E53" s="8"/>
      <c r="F53" s="13"/>
      <c r="G53" s="13" t="str">
        <f t="shared" ref="G53:G96" si="1">IFERROR(IF(E53&gt;0,((F53)*E53),""),"")</f>
        <v/>
      </c>
    </row>
    <row r="54" spans="1:7" x14ac:dyDescent="0.25">
      <c r="A54" s="3">
        <v>6</v>
      </c>
      <c r="B54" s="8"/>
      <c r="C54" s="1" t="s">
        <v>3990</v>
      </c>
      <c r="D54" s="8" t="s">
        <v>272</v>
      </c>
      <c r="E54" s="8">
        <v>31</v>
      </c>
      <c r="F54" s="13">
        <v>0</v>
      </c>
      <c r="G54" s="13">
        <f t="shared" si="1"/>
        <v>0</v>
      </c>
    </row>
    <row r="55" spans="1:7" x14ac:dyDescent="0.25">
      <c r="A55" s="3"/>
      <c r="B55" s="8"/>
      <c r="C55" s="1" t="s">
        <v>3991</v>
      </c>
      <c r="D55" s="8"/>
      <c r="E55" s="8"/>
      <c r="F55" s="13"/>
      <c r="G55" s="13" t="str">
        <f t="shared" si="1"/>
        <v/>
      </c>
    </row>
    <row r="56" spans="1:7" x14ac:dyDescent="0.25">
      <c r="A56" s="3"/>
      <c r="B56" s="8"/>
      <c r="C56" s="1" t="s">
        <v>1709</v>
      </c>
      <c r="D56" s="8"/>
      <c r="E56" s="8"/>
      <c r="F56" s="13"/>
      <c r="G56" s="13" t="str">
        <f t="shared" si="1"/>
        <v/>
      </c>
    </row>
    <row r="57" spans="1:7" x14ac:dyDescent="0.25">
      <c r="A57" s="3"/>
      <c r="B57" s="8"/>
      <c r="C57" s="1"/>
      <c r="D57" s="8"/>
      <c r="E57" s="8"/>
      <c r="F57" s="13"/>
      <c r="G57" s="13" t="str">
        <f t="shared" si="1"/>
        <v/>
      </c>
    </row>
    <row r="58" spans="1:7" x14ac:dyDescent="0.25">
      <c r="A58" s="3"/>
      <c r="B58" s="8"/>
      <c r="C58" s="18" t="s">
        <v>1710</v>
      </c>
      <c r="D58" s="8"/>
      <c r="E58" s="8"/>
      <c r="F58" s="13"/>
      <c r="G58" s="13" t="str">
        <f t="shared" si="1"/>
        <v/>
      </c>
    </row>
    <row r="59" spans="1:7" x14ac:dyDescent="0.25">
      <c r="A59" s="3"/>
      <c r="B59" s="8"/>
      <c r="C59" s="1"/>
      <c r="D59" s="8"/>
      <c r="E59" s="8"/>
      <c r="F59" s="13"/>
      <c r="G59" s="13" t="str">
        <f t="shared" si="1"/>
        <v/>
      </c>
    </row>
    <row r="60" spans="1:7" x14ac:dyDescent="0.25">
      <c r="A60" s="3">
        <v>7</v>
      </c>
      <c r="B60" s="8"/>
      <c r="C60" s="1" t="s">
        <v>3992</v>
      </c>
      <c r="D60" s="8" t="s">
        <v>247</v>
      </c>
      <c r="E60" s="8">
        <v>142</v>
      </c>
      <c r="F60" s="13">
        <v>0</v>
      </c>
      <c r="G60" s="13">
        <f t="shared" si="1"/>
        <v>0</v>
      </c>
    </row>
    <row r="61" spans="1:7" x14ac:dyDescent="0.25">
      <c r="A61" s="3"/>
      <c r="B61" s="8"/>
      <c r="C61" s="1" t="s">
        <v>3993</v>
      </c>
      <c r="D61" s="8"/>
      <c r="E61" s="8"/>
      <c r="F61" s="13"/>
      <c r="G61" s="13" t="str">
        <f t="shared" si="1"/>
        <v/>
      </c>
    </row>
    <row r="62" spans="1:7" x14ac:dyDescent="0.25">
      <c r="A62" s="3"/>
      <c r="B62" s="8"/>
      <c r="C62" s="1"/>
      <c r="D62" s="8"/>
      <c r="E62" s="8"/>
      <c r="F62" s="13"/>
      <c r="G62" s="13" t="str">
        <f t="shared" si="1"/>
        <v/>
      </c>
    </row>
    <row r="63" spans="1:7" x14ac:dyDescent="0.25">
      <c r="A63" s="3"/>
      <c r="B63" s="8"/>
      <c r="C63" s="18" t="s">
        <v>1713</v>
      </c>
      <c r="D63" s="8"/>
      <c r="E63" s="8"/>
      <c r="F63" s="13"/>
      <c r="G63" s="13" t="str">
        <f t="shared" si="1"/>
        <v/>
      </c>
    </row>
    <row r="64" spans="1:7" x14ac:dyDescent="0.25">
      <c r="A64" s="3"/>
      <c r="B64" s="8"/>
      <c r="C64" s="1"/>
      <c r="D64" s="8"/>
      <c r="E64" s="8"/>
      <c r="F64" s="13"/>
      <c r="G64" s="13" t="str">
        <f t="shared" si="1"/>
        <v/>
      </c>
    </row>
    <row r="65" spans="1:7" x14ac:dyDescent="0.25">
      <c r="A65" s="3">
        <v>8</v>
      </c>
      <c r="B65" s="8"/>
      <c r="C65" s="1" t="s">
        <v>1714</v>
      </c>
      <c r="D65" s="8" t="s">
        <v>266</v>
      </c>
      <c r="E65" s="8">
        <v>1</v>
      </c>
      <c r="F65" s="13">
        <v>0</v>
      </c>
      <c r="G65" s="13">
        <f t="shared" si="1"/>
        <v>0</v>
      </c>
    </row>
    <row r="66" spans="1:7" x14ac:dyDescent="0.25">
      <c r="A66" s="3"/>
      <c r="B66" s="8"/>
      <c r="C66" s="1"/>
      <c r="D66" s="8"/>
      <c r="E66" s="8"/>
      <c r="F66" s="13"/>
      <c r="G66" s="13" t="str">
        <f t="shared" si="1"/>
        <v/>
      </c>
    </row>
    <row r="67" spans="1:7" x14ac:dyDescent="0.25">
      <c r="A67" s="3"/>
      <c r="B67" s="8"/>
      <c r="C67" s="18" t="s">
        <v>1715</v>
      </c>
      <c r="D67" s="8"/>
      <c r="E67" s="8"/>
      <c r="F67" s="13"/>
      <c r="G67" s="13" t="str">
        <f t="shared" si="1"/>
        <v/>
      </c>
    </row>
    <row r="68" spans="1:7" x14ac:dyDescent="0.25">
      <c r="A68" s="3"/>
      <c r="B68" s="8"/>
      <c r="C68" s="18" t="s">
        <v>1716</v>
      </c>
      <c r="D68" s="8"/>
      <c r="E68" s="8"/>
      <c r="F68" s="13"/>
      <c r="G68" s="13" t="str">
        <f t="shared" si="1"/>
        <v/>
      </c>
    </row>
    <row r="69" spans="1:7" x14ac:dyDescent="0.25">
      <c r="A69" s="3"/>
      <c r="B69" s="8"/>
      <c r="C69" s="1"/>
      <c r="D69" s="8"/>
      <c r="E69" s="8"/>
      <c r="F69" s="13"/>
      <c r="G69" s="13" t="str">
        <f t="shared" si="1"/>
        <v/>
      </c>
    </row>
    <row r="70" spans="1:7" x14ac:dyDescent="0.25">
      <c r="A70" s="3">
        <v>9</v>
      </c>
      <c r="B70" s="8"/>
      <c r="C70" s="1" t="s">
        <v>3994</v>
      </c>
      <c r="D70" s="8" t="s">
        <v>272</v>
      </c>
      <c r="E70" s="8">
        <v>32</v>
      </c>
      <c r="F70" s="13">
        <v>0</v>
      </c>
      <c r="G70" s="13">
        <f t="shared" si="1"/>
        <v>0</v>
      </c>
    </row>
    <row r="71" spans="1:7" x14ac:dyDescent="0.25">
      <c r="A71" s="3"/>
      <c r="B71" s="8"/>
      <c r="C71" s="1" t="s">
        <v>1718</v>
      </c>
      <c r="D71" s="8"/>
      <c r="E71" s="8"/>
      <c r="F71" s="13"/>
      <c r="G71" s="13" t="str">
        <f t="shared" si="1"/>
        <v/>
      </c>
    </row>
    <row r="72" spans="1:7" x14ac:dyDescent="0.25">
      <c r="A72" s="3"/>
      <c r="B72" s="8"/>
      <c r="C72" s="1" t="s">
        <v>3995</v>
      </c>
      <c r="D72" s="8"/>
      <c r="E72" s="8"/>
      <c r="F72" s="13"/>
      <c r="G72" s="13" t="str">
        <f t="shared" si="1"/>
        <v/>
      </c>
    </row>
    <row r="73" spans="1:7" x14ac:dyDescent="0.25">
      <c r="A73" s="3"/>
      <c r="B73" s="8"/>
      <c r="C73" s="1"/>
      <c r="D73" s="8"/>
      <c r="E73" s="8"/>
      <c r="F73" s="13"/>
      <c r="G73" s="13" t="str">
        <f t="shared" si="1"/>
        <v/>
      </c>
    </row>
    <row r="74" spans="1:7" x14ac:dyDescent="0.25">
      <c r="A74" s="3"/>
      <c r="B74" s="8"/>
      <c r="C74" s="18" t="s">
        <v>1720</v>
      </c>
      <c r="D74" s="8"/>
      <c r="E74" s="8"/>
      <c r="F74" s="13"/>
      <c r="G74" s="13" t="str">
        <f t="shared" si="1"/>
        <v/>
      </c>
    </row>
    <row r="75" spans="1:7" x14ac:dyDescent="0.25">
      <c r="A75" s="3"/>
      <c r="B75" s="8"/>
      <c r="C75" s="18" t="s">
        <v>1721</v>
      </c>
      <c r="D75" s="8"/>
      <c r="E75" s="8"/>
      <c r="F75" s="13"/>
      <c r="G75" s="13" t="str">
        <f t="shared" si="1"/>
        <v/>
      </c>
    </row>
    <row r="76" spans="1:7" x14ac:dyDescent="0.25">
      <c r="A76" s="3"/>
      <c r="B76" s="8"/>
      <c r="C76" s="1"/>
      <c r="D76" s="8"/>
      <c r="E76" s="8"/>
      <c r="F76" s="13"/>
      <c r="G76" s="13" t="str">
        <f t="shared" si="1"/>
        <v/>
      </c>
    </row>
    <row r="77" spans="1:7" x14ac:dyDescent="0.25">
      <c r="A77" s="3">
        <v>10</v>
      </c>
      <c r="B77" s="8"/>
      <c r="C77" s="1" t="s">
        <v>1722</v>
      </c>
      <c r="D77" s="8" t="s">
        <v>272</v>
      </c>
      <c r="E77" s="8">
        <v>15</v>
      </c>
      <c r="F77" s="13">
        <v>0</v>
      </c>
      <c r="G77" s="13">
        <f t="shared" si="1"/>
        <v>0</v>
      </c>
    </row>
    <row r="78" spans="1:7" x14ac:dyDescent="0.25">
      <c r="A78" s="3"/>
      <c r="B78" s="8"/>
      <c r="C78" s="1" t="s">
        <v>1723</v>
      </c>
      <c r="D78" s="8"/>
      <c r="E78" s="8"/>
      <c r="F78" s="13"/>
      <c r="G78" s="13" t="str">
        <f t="shared" si="1"/>
        <v/>
      </c>
    </row>
    <row r="79" spans="1:7" x14ac:dyDescent="0.25">
      <c r="A79" s="3"/>
      <c r="B79" s="8"/>
      <c r="C79" s="1" t="s">
        <v>1724</v>
      </c>
      <c r="D79" s="8"/>
      <c r="E79" s="8"/>
      <c r="F79" s="13"/>
      <c r="G79" s="13" t="str">
        <f t="shared" si="1"/>
        <v/>
      </c>
    </row>
    <row r="80" spans="1:7" x14ac:dyDescent="0.25">
      <c r="A80" s="3"/>
      <c r="B80" s="8"/>
      <c r="C80" s="1" t="s">
        <v>1718</v>
      </c>
      <c r="D80" s="8"/>
      <c r="E80" s="8"/>
      <c r="F80" s="13"/>
      <c r="G80" s="13" t="str">
        <f t="shared" si="1"/>
        <v/>
      </c>
    </row>
    <row r="81" spans="1:7" x14ac:dyDescent="0.25">
      <c r="A81" s="3"/>
      <c r="B81" s="8"/>
      <c r="C81" s="1" t="s">
        <v>3996</v>
      </c>
      <c r="D81" s="8"/>
      <c r="E81" s="8"/>
      <c r="F81" s="13"/>
      <c r="G81" s="13" t="str">
        <f t="shared" si="1"/>
        <v/>
      </c>
    </row>
    <row r="82" spans="1:7" x14ac:dyDescent="0.25">
      <c r="A82" s="3"/>
      <c r="B82" s="8"/>
      <c r="C82" s="1" t="s">
        <v>391</v>
      </c>
      <c r="D82" s="8"/>
      <c r="E82" s="8"/>
      <c r="F82" s="13"/>
      <c r="G82" s="13" t="str">
        <f t="shared" si="1"/>
        <v/>
      </c>
    </row>
    <row r="83" spans="1:7" x14ac:dyDescent="0.25">
      <c r="A83" s="3"/>
      <c r="B83" s="8"/>
      <c r="C83" s="1"/>
      <c r="D83" s="8"/>
      <c r="E83" s="8"/>
      <c r="F83" s="13"/>
      <c r="G83" s="13" t="str">
        <f t="shared" si="1"/>
        <v/>
      </c>
    </row>
    <row r="84" spans="1:7" x14ac:dyDescent="0.25">
      <c r="A84" s="3"/>
      <c r="B84" s="8"/>
      <c r="C84" s="18" t="s">
        <v>1725</v>
      </c>
      <c r="D84" s="8"/>
      <c r="E84" s="8"/>
      <c r="F84" s="13"/>
      <c r="G84" s="13" t="str">
        <f t="shared" si="1"/>
        <v/>
      </c>
    </row>
    <row r="85" spans="1:7" x14ac:dyDescent="0.25">
      <c r="A85" s="3"/>
      <c r="B85" s="8"/>
      <c r="C85" s="1"/>
      <c r="D85" s="8"/>
      <c r="E85" s="8"/>
      <c r="F85" s="13"/>
      <c r="G85" s="13" t="str">
        <f t="shared" si="1"/>
        <v/>
      </c>
    </row>
    <row r="86" spans="1:7" x14ac:dyDescent="0.25">
      <c r="A86" s="3">
        <v>11</v>
      </c>
      <c r="B86" s="8"/>
      <c r="C86" s="1" t="s">
        <v>1726</v>
      </c>
      <c r="D86" s="8" t="s">
        <v>247</v>
      </c>
      <c r="E86" s="8">
        <v>78</v>
      </c>
      <c r="F86" s="13">
        <v>0</v>
      </c>
      <c r="G86" s="13">
        <f t="shared" si="1"/>
        <v>0</v>
      </c>
    </row>
    <row r="87" spans="1:7" x14ac:dyDescent="0.25">
      <c r="A87" s="3"/>
      <c r="B87" s="8"/>
      <c r="C87" s="1" t="s">
        <v>3997</v>
      </c>
      <c r="D87" s="8"/>
      <c r="E87" s="8"/>
      <c r="F87" s="13"/>
      <c r="G87" s="13" t="str">
        <f t="shared" si="1"/>
        <v/>
      </c>
    </row>
    <row r="88" spans="1:7" x14ac:dyDescent="0.25">
      <c r="A88" s="3"/>
      <c r="B88" s="8"/>
      <c r="C88" s="1" t="s">
        <v>3998</v>
      </c>
      <c r="D88" s="8"/>
      <c r="E88" s="8"/>
      <c r="F88" s="13"/>
      <c r="G88" s="13" t="str">
        <f t="shared" si="1"/>
        <v/>
      </c>
    </row>
    <row r="89" spans="1:7" x14ac:dyDescent="0.25">
      <c r="A89" s="3"/>
      <c r="B89" s="8"/>
      <c r="C89" s="1" t="s">
        <v>3999</v>
      </c>
      <c r="D89" s="8"/>
      <c r="E89" s="8"/>
      <c r="F89" s="13"/>
      <c r="G89" s="13" t="str">
        <f t="shared" si="1"/>
        <v/>
      </c>
    </row>
    <row r="90" spans="1:7" x14ac:dyDescent="0.25">
      <c r="A90" s="3"/>
      <c r="B90" s="8"/>
      <c r="C90" s="1" t="s">
        <v>4000</v>
      </c>
      <c r="D90" s="8"/>
      <c r="E90" s="8"/>
      <c r="F90" s="13"/>
      <c r="G90" s="13" t="str">
        <f t="shared" si="1"/>
        <v/>
      </c>
    </row>
    <row r="91" spans="1:7" x14ac:dyDescent="0.25">
      <c r="A91" s="3"/>
      <c r="B91" s="8"/>
      <c r="C91" s="1" t="s">
        <v>4001</v>
      </c>
      <c r="D91" s="8"/>
      <c r="E91" s="8"/>
      <c r="F91" s="13"/>
      <c r="G91" s="13" t="str">
        <f t="shared" si="1"/>
        <v/>
      </c>
    </row>
    <row r="92" spans="1:7" x14ac:dyDescent="0.25">
      <c r="A92" s="3"/>
      <c r="B92" s="8"/>
      <c r="C92" s="1" t="s">
        <v>4002</v>
      </c>
      <c r="D92" s="8"/>
      <c r="E92" s="8"/>
      <c r="F92" s="13"/>
      <c r="G92" s="13" t="str">
        <f t="shared" si="1"/>
        <v/>
      </c>
    </row>
    <row r="93" spans="1:7" x14ac:dyDescent="0.25">
      <c r="A93" s="3"/>
      <c r="B93" s="8"/>
      <c r="C93" s="1" t="s">
        <v>4003</v>
      </c>
      <c r="D93" s="8"/>
      <c r="E93" s="8"/>
      <c r="F93" s="13"/>
      <c r="G93" s="13" t="str">
        <f t="shared" si="1"/>
        <v/>
      </c>
    </row>
    <row r="94" spans="1:7" x14ac:dyDescent="0.25">
      <c r="A94" s="3"/>
      <c r="B94" s="8"/>
      <c r="C94" s="1" t="s">
        <v>4004</v>
      </c>
      <c r="D94" s="8"/>
      <c r="E94" s="8"/>
      <c r="F94" s="13"/>
      <c r="G94" s="13" t="str">
        <f t="shared" si="1"/>
        <v/>
      </c>
    </row>
    <row r="95" spans="1:7" x14ac:dyDescent="0.25">
      <c r="A95" s="3"/>
      <c r="B95" s="8"/>
      <c r="C95" s="1"/>
      <c r="D95" s="8"/>
      <c r="E95" s="8"/>
      <c r="F95" s="13"/>
      <c r="G95" s="13" t="str">
        <f t="shared" si="1"/>
        <v/>
      </c>
    </row>
    <row r="96" spans="1:7" x14ac:dyDescent="0.25">
      <c r="A96" s="3"/>
      <c r="B96" s="8"/>
      <c r="C96" s="1"/>
      <c r="D96" s="8"/>
      <c r="E96" s="8"/>
      <c r="F96" s="13"/>
      <c r="G96" s="13" t="str">
        <f t="shared" si="1"/>
        <v/>
      </c>
    </row>
    <row r="97" spans="1:7" x14ac:dyDescent="0.25">
      <c r="A97" s="3"/>
      <c r="B97" s="8"/>
      <c r="C97" s="1"/>
      <c r="D97" s="8"/>
      <c r="E97" s="8"/>
      <c r="F97" s="13"/>
      <c r="G97" s="13" t="str">
        <f>IFERROR(IF(E97&gt;0,((F97)*E97),""),"")</f>
        <v/>
      </c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5">
        <f>G98</f>
        <v>0</v>
      </c>
    </row>
    <row r="101" spans="1:7" x14ac:dyDescent="0.25">
      <c r="A101" s="3"/>
      <c r="B101" s="8"/>
      <c r="C101" s="18" t="s">
        <v>1735</v>
      </c>
      <c r="D101" s="8"/>
      <c r="E101" s="8"/>
      <c r="F101" s="13"/>
      <c r="G101" s="13" t="str">
        <f>IFERROR(IF(E101&gt;0,((F101)*E101),""),"")</f>
        <v/>
      </c>
    </row>
    <row r="102" spans="1:7" x14ac:dyDescent="0.25">
      <c r="A102" s="3"/>
      <c r="B102" s="8"/>
      <c r="C102" s="1"/>
      <c r="D102" s="8"/>
      <c r="E102" s="8"/>
      <c r="F102" s="13"/>
      <c r="G102" s="13" t="str">
        <f t="shared" ref="G102:G145" si="2">IFERROR(IF(E102&gt;0,((F102)*E102),""),"")</f>
        <v/>
      </c>
    </row>
    <row r="103" spans="1:7" x14ac:dyDescent="0.25">
      <c r="A103" s="3">
        <v>12</v>
      </c>
      <c r="B103" s="8"/>
      <c r="C103" s="1" t="s">
        <v>4005</v>
      </c>
      <c r="D103" s="8" t="s">
        <v>252</v>
      </c>
      <c r="E103" s="8">
        <v>6</v>
      </c>
      <c r="F103" s="13">
        <v>0</v>
      </c>
      <c r="G103" s="13">
        <f t="shared" si="2"/>
        <v>0</v>
      </c>
    </row>
    <row r="104" spans="1:7" x14ac:dyDescent="0.25">
      <c r="A104" s="3"/>
      <c r="B104" s="8"/>
      <c r="C104" s="1" t="s">
        <v>1737</v>
      </c>
      <c r="D104" s="8"/>
      <c r="E104" s="8"/>
      <c r="F104" s="13"/>
      <c r="G104" s="13" t="str">
        <f t="shared" si="2"/>
        <v/>
      </c>
    </row>
    <row r="105" spans="1:7" x14ac:dyDescent="0.25">
      <c r="A105" s="3"/>
      <c r="B105" s="8"/>
      <c r="C105" s="1"/>
      <c r="D105" s="8"/>
      <c r="E105" s="8"/>
      <c r="F105" s="13"/>
      <c r="G105" s="13" t="str">
        <f t="shared" si="2"/>
        <v/>
      </c>
    </row>
    <row r="106" spans="1:7" x14ac:dyDescent="0.25">
      <c r="A106" s="3"/>
      <c r="B106" s="8"/>
      <c r="C106" s="18" t="s">
        <v>1738</v>
      </c>
      <c r="D106" s="8"/>
      <c r="E106" s="8"/>
      <c r="F106" s="13"/>
      <c r="G106" s="13" t="str">
        <f t="shared" si="2"/>
        <v/>
      </c>
    </row>
    <row r="107" spans="1:7" x14ac:dyDescent="0.25">
      <c r="A107" s="3"/>
      <c r="B107" s="8"/>
      <c r="C107" s="1"/>
      <c r="D107" s="8"/>
      <c r="E107" s="8"/>
      <c r="F107" s="13"/>
      <c r="G107" s="13" t="str">
        <f t="shared" si="2"/>
        <v/>
      </c>
    </row>
    <row r="108" spans="1:7" x14ac:dyDescent="0.25">
      <c r="A108" s="3">
        <v>13</v>
      </c>
      <c r="B108" s="8"/>
      <c r="C108" s="1" t="s">
        <v>4006</v>
      </c>
      <c r="D108" s="8" t="s">
        <v>247</v>
      </c>
      <c r="E108" s="8">
        <v>250</v>
      </c>
      <c r="F108" s="13">
        <v>0</v>
      </c>
      <c r="G108" s="13">
        <f t="shared" si="2"/>
        <v>0</v>
      </c>
    </row>
    <row r="109" spans="1:7" x14ac:dyDescent="0.25">
      <c r="A109" s="3"/>
      <c r="B109" s="8"/>
      <c r="C109" s="1" t="s">
        <v>1740</v>
      </c>
      <c r="D109" s="8"/>
      <c r="E109" s="8"/>
      <c r="F109" s="13"/>
      <c r="G109" s="13" t="str">
        <f t="shared" si="2"/>
        <v/>
      </c>
    </row>
    <row r="110" spans="1:7" x14ac:dyDescent="0.25">
      <c r="A110" s="3"/>
      <c r="B110" s="8"/>
      <c r="C110" s="1" t="s">
        <v>4007</v>
      </c>
      <c r="D110" s="8"/>
      <c r="E110" s="8"/>
      <c r="F110" s="13"/>
      <c r="G110" s="13" t="str">
        <f t="shared" si="2"/>
        <v/>
      </c>
    </row>
    <row r="111" spans="1:7" x14ac:dyDescent="0.25">
      <c r="A111" s="3"/>
      <c r="B111" s="8"/>
      <c r="C111" s="1" t="s">
        <v>4008</v>
      </c>
      <c r="D111" s="8"/>
      <c r="E111" s="8"/>
      <c r="F111" s="13"/>
      <c r="G111" s="13" t="str">
        <f t="shared" si="2"/>
        <v/>
      </c>
    </row>
    <row r="112" spans="1:7" x14ac:dyDescent="0.25">
      <c r="A112" s="3"/>
      <c r="B112" s="8"/>
      <c r="C112" s="1"/>
      <c r="D112" s="8"/>
      <c r="E112" s="8"/>
      <c r="F112" s="13"/>
      <c r="G112" s="13" t="str">
        <f t="shared" si="2"/>
        <v/>
      </c>
    </row>
    <row r="113" spans="1:7" x14ac:dyDescent="0.25">
      <c r="A113" s="3">
        <v>14</v>
      </c>
      <c r="B113" s="8"/>
      <c r="C113" s="1" t="s">
        <v>1743</v>
      </c>
      <c r="D113" s="8" t="s">
        <v>247</v>
      </c>
      <c r="E113" s="8">
        <v>220</v>
      </c>
      <c r="F113" s="13">
        <v>0</v>
      </c>
      <c r="G113" s="13">
        <f t="shared" si="2"/>
        <v>0</v>
      </c>
    </row>
    <row r="114" spans="1:7" x14ac:dyDescent="0.25">
      <c r="A114" s="3"/>
      <c r="B114" s="8"/>
      <c r="C114" s="1"/>
      <c r="D114" s="8"/>
      <c r="E114" s="8"/>
      <c r="F114" s="13"/>
      <c r="G114" s="13" t="str">
        <f t="shared" si="2"/>
        <v/>
      </c>
    </row>
    <row r="115" spans="1:7" x14ac:dyDescent="0.25">
      <c r="A115" s="3"/>
      <c r="B115" s="8"/>
      <c r="C115" s="1"/>
      <c r="D115" s="8"/>
      <c r="E115" s="8"/>
      <c r="F115" s="13"/>
      <c r="G115" s="13" t="str">
        <f t="shared" si="2"/>
        <v/>
      </c>
    </row>
    <row r="116" spans="1:7" x14ac:dyDescent="0.25">
      <c r="A116" s="3"/>
      <c r="B116" s="8"/>
      <c r="C116" s="1"/>
      <c r="D116" s="8"/>
      <c r="E116" s="8"/>
      <c r="F116" s="13"/>
      <c r="G116" s="13" t="str">
        <f t="shared" si="2"/>
        <v/>
      </c>
    </row>
    <row r="117" spans="1:7" x14ac:dyDescent="0.25">
      <c r="A117" s="3"/>
      <c r="B117" s="8"/>
      <c r="C117" s="1"/>
      <c r="D117" s="8"/>
      <c r="E117" s="8"/>
      <c r="F117" s="13"/>
      <c r="G117" s="13" t="str">
        <f t="shared" si="2"/>
        <v/>
      </c>
    </row>
    <row r="118" spans="1:7" x14ac:dyDescent="0.25">
      <c r="A118" s="3"/>
      <c r="B118" s="8"/>
      <c r="C118" s="1"/>
      <c r="D118" s="8"/>
      <c r="E118" s="8"/>
      <c r="F118" s="13"/>
      <c r="G118" s="13" t="str">
        <f t="shared" si="2"/>
        <v/>
      </c>
    </row>
    <row r="119" spans="1:7" x14ac:dyDescent="0.25">
      <c r="A119" s="3"/>
      <c r="B119" s="8"/>
      <c r="C119" s="1"/>
      <c r="D119" s="8"/>
      <c r="E119" s="8"/>
      <c r="F119" s="13"/>
      <c r="G119" s="13" t="str">
        <f t="shared" si="2"/>
        <v/>
      </c>
    </row>
    <row r="120" spans="1:7" x14ac:dyDescent="0.25">
      <c r="A120" s="3"/>
      <c r="B120" s="8"/>
      <c r="C120" s="1"/>
      <c r="D120" s="8"/>
      <c r="E120" s="8"/>
      <c r="F120" s="13"/>
      <c r="G120" s="13" t="str">
        <f t="shared" si="2"/>
        <v/>
      </c>
    </row>
    <row r="121" spans="1:7" x14ac:dyDescent="0.25">
      <c r="A121" s="3"/>
      <c r="B121" s="8"/>
      <c r="C121" s="1"/>
      <c r="D121" s="8"/>
      <c r="E121" s="8"/>
      <c r="F121" s="13"/>
      <c r="G121" s="13" t="str">
        <f t="shared" si="2"/>
        <v/>
      </c>
    </row>
    <row r="122" spans="1:7" x14ac:dyDescent="0.25">
      <c r="A122" s="3"/>
      <c r="B122" s="8"/>
      <c r="C122" s="1"/>
      <c r="D122" s="8"/>
      <c r="E122" s="8"/>
      <c r="F122" s="13"/>
      <c r="G122" s="13" t="str">
        <f t="shared" si="2"/>
        <v/>
      </c>
    </row>
    <row r="123" spans="1:7" x14ac:dyDescent="0.25">
      <c r="A123" s="3"/>
      <c r="B123" s="8"/>
      <c r="C123" s="1"/>
      <c r="D123" s="8"/>
      <c r="E123" s="8"/>
      <c r="F123" s="13"/>
      <c r="G123" s="13" t="str">
        <f t="shared" si="2"/>
        <v/>
      </c>
    </row>
    <row r="124" spans="1:7" x14ac:dyDescent="0.25">
      <c r="A124" s="3"/>
      <c r="B124" s="8"/>
      <c r="C124" s="1"/>
      <c r="D124" s="8"/>
      <c r="E124" s="8"/>
      <c r="F124" s="13"/>
      <c r="G124" s="13" t="str">
        <f t="shared" si="2"/>
        <v/>
      </c>
    </row>
    <row r="125" spans="1:7" x14ac:dyDescent="0.25">
      <c r="A125" s="3"/>
      <c r="B125" s="8"/>
      <c r="C125" s="1"/>
      <c r="D125" s="8"/>
      <c r="E125" s="8"/>
      <c r="F125" s="13"/>
      <c r="G125" s="13" t="str">
        <f t="shared" si="2"/>
        <v/>
      </c>
    </row>
    <row r="126" spans="1:7" x14ac:dyDescent="0.25">
      <c r="A126" s="3"/>
      <c r="B126" s="8"/>
      <c r="C126" s="1"/>
      <c r="D126" s="8"/>
      <c r="E126" s="8"/>
      <c r="F126" s="13"/>
      <c r="G126" s="13" t="str">
        <f t="shared" si="2"/>
        <v/>
      </c>
    </row>
    <row r="127" spans="1:7" x14ac:dyDescent="0.25">
      <c r="A127" s="3"/>
      <c r="B127" s="8"/>
      <c r="C127" s="1"/>
      <c r="D127" s="8"/>
      <c r="E127" s="8"/>
      <c r="F127" s="13"/>
      <c r="G127" s="13" t="str">
        <f t="shared" si="2"/>
        <v/>
      </c>
    </row>
    <row r="128" spans="1:7" x14ac:dyDescent="0.25">
      <c r="A128" s="3"/>
      <c r="B128" s="8"/>
      <c r="C128" s="1"/>
      <c r="D128" s="8"/>
      <c r="E128" s="8"/>
      <c r="F128" s="13"/>
      <c r="G128" s="13" t="str">
        <f t="shared" si="2"/>
        <v/>
      </c>
    </row>
    <row r="129" spans="1:7" x14ac:dyDescent="0.25">
      <c r="A129" s="3"/>
      <c r="B129" s="8"/>
      <c r="C129" s="1"/>
      <c r="D129" s="8"/>
      <c r="E129" s="8"/>
      <c r="F129" s="13"/>
      <c r="G129" s="13" t="str">
        <f t="shared" si="2"/>
        <v/>
      </c>
    </row>
    <row r="130" spans="1:7" x14ac:dyDescent="0.25">
      <c r="A130" s="3"/>
      <c r="B130" s="8"/>
      <c r="C130" s="1"/>
      <c r="D130" s="8"/>
      <c r="E130" s="8"/>
      <c r="F130" s="13"/>
      <c r="G130" s="13" t="str">
        <f t="shared" si="2"/>
        <v/>
      </c>
    </row>
    <row r="131" spans="1:7" x14ac:dyDescent="0.25">
      <c r="A131" s="3"/>
      <c r="B131" s="8"/>
      <c r="C131" s="1"/>
      <c r="D131" s="8"/>
      <c r="E131" s="8"/>
      <c r="F131" s="13"/>
      <c r="G131" s="13" t="str">
        <f t="shared" si="2"/>
        <v/>
      </c>
    </row>
    <row r="132" spans="1:7" x14ac:dyDescent="0.25">
      <c r="A132" s="3"/>
      <c r="B132" s="8"/>
      <c r="C132" s="1"/>
      <c r="D132" s="8"/>
      <c r="E132" s="8"/>
      <c r="F132" s="13"/>
      <c r="G132" s="13" t="str">
        <f t="shared" si="2"/>
        <v/>
      </c>
    </row>
    <row r="133" spans="1:7" x14ac:dyDescent="0.25">
      <c r="A133" s="3"/>
      <c r="B133" s="8"/>
      <c r="C133" s="1"/>
      <c r="D133" s="8"/>
      <c r="E133" s="8"/>
      <c r="F133" s="13"/>
      <c r="G133" s="13" t="str">
        <f t="shared" si="2"/>
        <v/>
      </c>
    </row>
    <row r="134" spans="1:7" x14ac:dyDescent="0.25">
      <c r="A134" s="3"/>
      <c r="B134" s="8"/>
      <c r="C134" s="1"/>
      <c r="D134" s="8"/>
      <c r="E134" s="8"/>
      <c r="F134" s="13"/>
      <c r="G134" s="13" t="str">
        <f t="shared" si="2"/>
        <v/>
      </c>
    </row>
    <row r="135" spans="1:7" x14ac:dyDescent="0.25">
      <c r="A135" s="3"/>
      <c r="B135" s="8"/>
      <c r="C135" s="1"/>
      <c r="D135" s="8"/>
      <c r="E135" s="8"/>
      <c r="F135" s="13"/>
      <c r="G135" s="13" t="str">
        <f t="shared" si="2"/>
        <v/>
      </c>
    </row>
    <row r="136" spans="1:7" x14ac:dyDescent="0.25">
      <c r="A136" s="3"/>
      <c r="B136" s="8"/>
      <c r="C136" s="1"/>
      <c r="D136" s="8"/>
      <c r="E136" s="8"/>
      <c r="F136" s="13"/>
      <c r="G136" s="13" t="str">
        <f t="shared" si="2"/>
        <v/>
      </c>
    </row>
    <row r="137" spans="1:7" x14ac:dyDescent="0.25">
      <c r="A137" s="3"/>
      <c r="B137" s="8"/>
      <c r="C137" s="1"/>
      <c r="D137" s="8"/>
      <c r="E137" s="8"/>
      <c r="F137" s="13"/>
      <c r="G137" s="13" t="str">
        <f t="shared" si="2"/>
        <v/>
      </c>
    </row>
    <row r="138" spans="1:7" x14ac:dyDescent="0.25">
      <c r="A138" s="3"/>
      <c r="B138" s="8"/>
      <c r="C138" s="1"/>
      <c r="D138" s="8"/>
      <c r="E138" s="8"/>
      <c r="F138" s="13"/>
      <c r="G138" s="13" t="str">
        <f t="shared" si="2"/>
        <v/>
      </c>
    </row>
    <row r="139" spans="1:7" x14ac:dyDescent="0.25">
      <c r="A139" s="3"/>
      <c r="B139" s="8"/>
      <c r="C139" s="1"/>
      <c r="D139" s="8"/>
      <c r="E139" s="8"/>
      <c r="F139" s="13"/>
      <c r="G139" s="13" t="str">
        <f t="shared" si="2"/>
        <v/>
      </c>
    </row>
    <row r="140" spans="1:7" x14ac:dyDescent="0.25">
      <c r="A140" s="3"/>
      <c r="B140" s="8"/>
      <c r="C140" s="1"/>
      <c r="D140" s="8"/>
      <c r="E140" s="8"/>
      <c r="F140" s="13"/>
      <c r="G140" s="13" t="str">
        <f t="shared" si="2"/>
        <v/>
      </c>
    </row>
    <row r="141" spans="1:7" x14ac:dyDescent="0.25">
      <c r="A141" s="3"/>
      <c r="B141" s="8"/>
      <c r="C141" s="1"/>
      <c r="D141" s="8"/>
      <c r="E141" s="8"/>
      <c r="F141" s="13"/>
      <c r="G141" s="13" t="str">
        <f t="shared" si="2"/>
        <v/>
      </c>
    </row>
    <row r="142" spans="1:7" x14ac:dyDescent="0.25">
      <c r="A142" s="3"/>
      <c r="B142" s="8"/>
      <c r="C142" s="1"/>
      <c r="D142" s="8"/>
      <c r="E142" s="8"/>
      <c r="F142" s="13"/>
      <c r="G142" s="13" t="str">
        <f t="shared" si="2"/>
        <v/>
      </c>
    </row>
    <row r="143" spans="1:7" x14ac:dyDescent="0.25">
      <c r="A143" s="3"/>
      <c r="B143" s="8"/>
      <c r="C143" s="1"/>
      <c r="D143" s="8"/>
      <c r="E143" s="8"/>
      <c r="F143" s="13"/>
      <c r="G143" s="13" t="str">
        <f t="shared" si="2"/>
        <v/>
      </c>
    </row>
    <row r="144" spans="1:7" x14ac:dyDescent="0.25">
      <c r="A144" s="3"/>
      <c r="B144" s="8"/>
      <c r="C144" s="1"/>
      <c r="D144" s="8"/>
      <c r="E144" s="8"/>
      <c r="F144" s="13"/>
      <c r="G144" s="13" t="str">
        <f t="shared" si="2"/>
        <v/>
      </c>
    </row>
    <row r="145" spans="1:7" x14ac:dyDescent="0.25">
      <c r="A145" s="3"/>
      <c r="B145" s="8"/>
      <c r="C145" s="1"/>
      <c r="D145" s="8"/>
      <c r="E145" s="8"/>
      <c r="F145" s="13"/>
      <c r="G145" s="13" t="str">
        <f t="shared" si="2"/>
        <v/>
      </c>
    </row>
    <row r="146" spans="1:7" x14ac:dyDescent="0.25">
      <c r="A146" s="3"/>
      <c r="B146" s="8"/>
      <c r="C146" s="1"/>
      <c r="D146" s="8"/>
      <c r="E146" s="8"/>
      <c r="F146" s="13"/>
      <c r="G146" s="13" t="str">
        <f>IFERROR(IF(E146&gt;0,((F146)*E146),""),"")</f>
        <v/>
      </c>
    </row>
    <row r="147" spans="1:7" x14ac:dyDescent="0.25">
      <c r="A147" s="4"/>
      <c r="B147" s="4"/>
      <c r="C147" s="160" t="s">
        <v>3564</v>
      </c>
      <c r="D147" s="161"/>
      <c r="E147" s="161"/>
      <c r="F147" s="162"/>
      <c r="G147" s="14">
        <f>SUM(G100:G146)</f>
        <v>0</v>
      </c>
    </row>
    <row r="148" spans="1:7" ht="30" x14ac:dyDescent="0.25">
      <c r="A148" s="2" t="s">
        <v>0</v>
      </c>
      <c r="B148" s="2" t="s">
        <v>1</v>
      </c>
      <c r="C148" s="2" t="s">
        <v>6</v>
      </c>
      <c r="D148" s="2" t="s">
        <v>2</v>
      </c>
      <c r="E148" s="2" t="s">
        <v>3</v>
      </c>
      <c r="F148" s="12" t="s">
        <v>4</v>
      </c>
      <c r="G148" s="12" t="s">
        <v>5</v>
      </c>
    </row>
    <row r="149" spans="1:7" x14ac:dyDescent="0.25">
      <c r="A149" s="19"/>
      <c r="B149" s="22"/>
      <c r="C149" s="20" t="s">
        <v>4009</v>
      </c>
      <c r="D149" s="20"/>
      <c r="E149" s="20"/>
      <c r="F149" s="20"/>
      <c r="G149" s="21"/>
    </row>
    <row r="150" spans="1:7" x14ac:dyDescent="0.25">
      <c r="A150" s="3"/>
      <c r="B150" s="8"/>
      <c r="C150" s="18" t="s">
        <v>1746</v>
      </c>
      <c r="D150" s="8"/>
      <c r="E150" s="8"/>
      <c r="F150" s="13"/>
      <c r="G150" s="13" t="str">
        <f>IFERROR(IF(E150&gt;0,((F150)*E150),""),"")</f>
        <v/>
      </c>
    </row>
    <row r="151" spans="1:7" x14ac:dyDescent="0.25">
      <c r="A151" s="3"/>
      <c r="B151" s="8"/>
      <c r="C151" s="18" t="s">
        <v>382</v>
      </c>
      <c r="D151" s="8"/>
      <c r="E151" s="8"/>
      <c r="F151" s="13"/>
      <c r="G151" s="13" t="str">
        <f t="shared" ref="G151:G189" si="3">IFERROR(IF(E151&gt;0,((F151)*E151),""),"")</f>
        <v/>
      </c>
    </row>
    <row r="152" spans="1:7" x14ac:dyDescent="0.25">
      <c r="A152" s="3"/>
      <c r="B152" s="8"/>
      <c r="C152" s="1"/>
      <c r="D152" s="8"/>
      <c r="E152" s="8"/>
      <c r="F152" s="13"/>
      <c r="G152" s="13" t="str">
        <f t="shared" si="3"/>
        <v/>
      </c>
    </row>
    <row r="153" spans="1:7" x14ac:dyDescent="0.25">
      <c r="A153" s="3"/>
      <c r="B153" s="8"/>
      <c r="C153" s="18" t="s">
        <v>1688</v>
      </c>
      <c r="D153" s="8"/>
      <c r="E153" s="8"/>
      <c r="F153" s="13"/>
      <c r="G153" s="13" t="str">
        <f t="shared" si="3"/>
        <v/>
      </c>
    </row>
    <row r="154" spans="1:7" x14ac:dyDescent="0.25">
      <c r="A154" s="3"/>
      <c r="B154" s="8"/>
      <c r="C154" s="1"/>
      <c r="D154" s="8"/>
      <c r="E154" s="8"/>
      <c r="F154" s="13"/>
      <c r="G154" s="13" t="str">
        <f t="shared" si="3"/>
        <v/>
      </c>
    </row>
    <row r="155" spans="1:7" x14ac:dyDescent="0.25">
      <c r="A155" s="3"/>
      <c r="B155" s="8"/>
      <c r="C155" s="18" t="s">
        <v>2946</v>
      </c>
      <c r="D155" s="8"/>
      <c r="E155" s="8"/>
      <c r="F155" s="13"/>
      <c r="G155" s="13" t="str">
        <f t="shared" si="3"/>
        <v/>
      </c>
    </row>
    <row r="156" spans="1:7" x14ac:dyDescent="0.25">
      <c r="A156" s="3"/>
      <c r="B156" s="8"/>
      <c r="C156" s="1"/>
      <c r="D156" s="8"/>
      <c r="E156" s="8"/>
      <c r="F156" s="13"/>
      <c r="G156" s="13" t="str">
        <f t="shared" si="3"/>
        <v/>
      </c>
    </row>
    <row r="157" spans="1:7" x14ac:dyDescent="0.25">
      <c r="A157" s="3"/>
      <c r="B157" s="8"/>
      <c r="C157" s="18" t="s">
        <v>4010</v>
      </c>
      <c r="D157" s="8"/>
      <c r="E157" s="8"/>
      <c r="F157" s="13"/>
      <c r="G157" s="13" t="str">
        <f t="shared" si="3"/>
        <v/>
      </c>
    </row>
    <row r="158" spans="1:7" x14ac:dyDescent="0.25">
      <c r="A158" s="3"/>
      <c r="B158" s="8"/>
      <c r="C158" s="18" t="s">
        <v>4011</v>
      </c>
      <c r="D158" s="8"/>
      <c r="E158" s="8"/>
      <c r="F158" s="13"/>
      <c r="G158" s="13" t="str">
        <f t="shared" si="3"/>
        <v/>
      </c>
    </row>
    <row r="159" spans="1:7" x14ac:dyDescent="0.25">
      <c r="A159" s="3"/>
      <c r="B159" s="8"/>
      <c r="C159" s="18" t="s">
        <v>1749</v>
      </c>
      <c r="D159" s="8"/>
      <c r="E159" s="8"/>
      <c r="F159" s="13"/>
      <c r="G159" s="13" t="str">
        <f t="shared" si="3"/>
        <v/>
      </c>
    </row>
    <row r="160" spans="1:7" x14ac:dyDescent="0.25">
      <c r="A160" s="3"/>
      <c r="B160" s="8"/>
      <c r="C160" s="18" t="s">
        <v>4012</v>
      </c>
      <c r="D160" s="8"/>
      <c r="E160" s="8"/>
      <c r="F160" s="13"/>
      <c r="G160" s="13" t="str">
        <f t="shared" si="3"/>
        <v/>
      </c>
    </row>
    <row r="161" spans="1:7" x14ac:dyDescent="0.25">
      <c r="A161" s="3"/>
      <c r="B161" s="8"/>
      <c r="C161" s="18" t="s">
        <v>4013</v>
      </c>
      <c r="D161" s="8"/>
      <c r="E161" s="8"/>
      <c r="F161" s="13"/>
      <c r="G161" s="13" t="str">
        <f t="shared" si="3"/>
        <v/>
      </c>
    </row>
    <row r="162" spans="1:7" x14ac:dyDescent="0.25">
      <c r="A162" s="3"/>
      <c r="B162" s="8"/>
      <c r="C162" s="18" t="s">
        <v>4014</v>
      </c>
      <c r="D162" s="8"/>
      <c r="E162" s="8"/>
      <c r="F162" s="13"/>
      <c r="G162" s="13" t="str">
        <f t="shared" si="3"/>
        <v/>
      </c>
    </row>
    <row r="163" spans="1:7" x14ac:dyDescent="0.25">
      <c r="A163" s="3"/>
      <c r="B163" s="8"/>
      <c r="C163" s="18" t="s">
        <v>4015</v>
      </c>
      <c r="D163" s="8"/>
      <c r="E163" s="8"/>
      <c r="F163" s="13"/>
      <c r="G163" s="13" t="str">
        <f t="shared" si="3"/>
        <v/>
      </c>
    </row>
    <row r="164" spans="1:7" x14ac:dyDescent="0.25">
      <c r="A164" s="3"/>
      <c r="B164" s="8"/>
      <c r="C164" s="18" t="s">
        <v>4016</v>
      </c>
      <c r="D164" s="8"/>
      <c r="E164" s="8"/>
      <c r="F164" s="13"/>
      <c r="G164" s="13" t="str">
        <f t="shared" si="3"/>
        <v/>
      </c>
    </row>
    <row r="165" spans="1:7" x14ac:dyDescent="0.25">
      <c r="A165" s="3"/>
      <c r="B165" s="8"/>
      <c r="C165" s="18" t="s">
        <v>4017</v>
      </c>
      <c r="D165" s="8"/>
      <c r="E165" s="8"/>
      <c r="F165" s="13"/>
      <c r="G165" s="13" t="str">
        <f t="shared" si="3"/>
        <v/>
      </c>
    </row>
    <row r="166" spans="1:7" x14ac:dyDescent="0.25">
      <c r="A166" s="3"/>
      <c r="B166" s="8"/>
      <c r="C166" s="18" t="s">
        <v>4018</v>
      </c>
      <c r="D166" s="8"/>
      <c r="E166" s="8"/>
      <c r="F166" s="13"/>
      <c r="G166" s="13" t="str">
        <f t="shared" si="3"/>
        <v/>
      </c>
    </row>
    <row r="167" spans="1:7" x14ac:dyDescent="0.25">
      <c r="A167" s="3"/>
      <c r="B167" s="8"/>
      <c r="C167" s="18" t="s">
        <v>4019</v>
      </c>
      <c r="D167" s="8"/>
      <c r="E167" s="8"/>
      <c r="F167" s="13"/>
      <c r="G167" s="13" t="str">
        <f t="shared" si="3"/>
        <v/>
      </c>
    </row>
    <row r="168" spans="1:7" x14ac:dyDescent="0.25">
      <c r="A168" s="3"/>
      <c r="B168" s="8"/>
      <c r="C168" s="1"/>
      <c r="D168" s="8"/>
      <c r="E168" s="8"/>
      <c r="F168" s="13"/>
      <c r="G168" s="13" t="str">
        <f t="shared" si="3"/>
        <v/>
      </c>
    </row>
    <row r="169" spans="1:7" x14ac:dyDescent="0.25">
      <c r="A169" s="3"/>
      <c r="B169" s="8"/>
      <c r="C169" s="18" t="s">
        <v>4020</v>
      </c>
      <c r="D169" s="8"/>
      <c r="E169" s="8"/>
      <c r="F169" s="13"/>
      <c r="G169" s="13" t="str">
        <f t="shared" si="3"/>
        <v/>
      </c>
    </row>
    <row r="170" spans="1:7" x14ac:dyDescent="0.25">
      <c r="A170" s="3"/>
      <c r="B170" s="8"/>
      <c r="C170" s="18" t="s">
        <v>4021</v>
      </c>
      <c r="D170" s="8"/>
      <c r="E170" s="8"/>
      <c r="F170" s="13"/>
      <c r="G170" s="13" t="str">
        <f t="shared" si="3"/>
        <v/>
      </c>
    </row>
    <row r="171" spans="1:7" x14ac:dyDescent="0.25">
      <c r="A171" s="3"/>
      <c r="B171" s="8"/>
      <c r="C171" s="1"/>
      <c r="D171" s="8"/>
      <c r="E171" s="8"/>
      <c r="F171" s="13"/>
      <c r="G171" s="13" t="str">
        <f t="shared" si="3"/>
        <v/>
      </c>
    </row>
    <row r="172" spans="1:7" x14ac:dyDescent="0.25">
      <c r="A172" s="3"/>
      <c r="B172" s="8"/>
      <c r="C172" s="18" t="s">
        <v>4468</v>
      </c>
      <c r="D172" s="8"/>
      <c r="E172" s="8"/>
      <c r="F172" s="13"/>
      <c r="G172" s="13" t="str">
        <f t="shared" si="3"/>
        <v/>
      </c>
    </row>
    <row r="173" spans="1:7" x14ac:dyDescent="0.25">
      <c r="A173" s="3"/>
      <c r="B173" s="8"/>
      <c r="C173" s="1"/>
      <c r="D173" s="8"/>
      <c r="E173" s="8"/>
      <c r="F173" s="13"/>
      <c r="G173" s="13" t="str">
        <f t="shared" si="3"/>
        <v/>
      </c>
    </row>
    <row r="174" spans="1:7" x14ac:dyDescent="0.25">
      <c r="A174" s="3">
        <v>1</v>
      </c>
      <c r="B174" s="8"/>
      <c r="C174" s="1" t="s">
        <v>1759</v>
      </c>
      <c r="D174" s="8" t="s">
        <v>272</v>
      </c>
      <c r="E174" s="8">
        <v>4</v>
      </c>
      <c r="F174" s="13">
        <v>0</v>
      </c>
      <c r="G174" s="13">
        <f t="shared" si="3"/>
        <v>0</v>
      </c>
    </row>
    <row r="175" spans="1:7" x14ac:dyDescent="0.25">
      <c r="A175" s="3"/>
      <c r="B175" s="8"/>
      <c r="C175" s="1"/>
      <c r="D175" s="8"/>
      <c r="E175" s="8"/>
      <c r="F175" s="13"/>
      <c r="G175" s="13" t="str">
        <f t="shared" si="3"/>
        <v/>
      </c>
    </row>
    <row r="176" spans="1:7" x14ac:dyDescent="0.25">
      <c r="A176" s="3"/>
      <c r="B176" s="8"/>
      <c r="C176" s="18" t="s">
        <v>1760</v>
      </c>
      <c r="D176" s="8"/>
      <c r="E176" s="8"/>
      <c r="F176" s="13"/>
      <c r="G176" s="13" t="str">
        <f t="shared" si="3"/>
        <v/>
      </c>
    </row>
    <row r="177" spans="1:7" x14ac:dyDescent="0.25">
      <c r="A177" s="3"/>
      <c r="B177" s="8"/>
      <c r="C177" s="1"/>
      <c r="D177" s="8"/>
      <c r="E177" s="8"/>
      <c r="F177" s="13"/>
      <c r="G177" s="13" t="str">
        <f t="shared" si="3"/>
        <v/>
      </c>
    </row>
    <row r="178" spans="1:7" x14ac:dyDescent="0.25">
      <c r="A178" s="3"/>
      <c r="B178" s="8"/>
      <c r="C178" s="18" t="s">
        <v>2694</v>
      </c>
      <c r="D178" s="8"/>
      <c r="E178" s="8"/>
      <c r="F178" s="13"/>
      <c r="G178" s="13" t="str">
        <f t="shared" si="3"/>
        <v/>
      </c>
    </row>
    <row r="179" spans="1:7" x14ac:dyDescent="0.25">
      <c r="A179" s="3"/>
      <c r="B179" s="8"/>
      <c r="C179" s="1"/>
      <c r="D179" s="8"/>
      <c r="E179" s="8"/>
      <c r="F179" s="13"/>
      <c r="G179" s="13" t="str">
        <f t="shared" si="3"/>
        <v/>
      </c>
    </row>
    <row r="180" spans="1:7" x14ac:dyDescent="0.25">
      <c r="A180" s="3">
        <v>2</v>
      </c>
      <c r="B180" s="8"/>
      <c r="C180" s="1" t="s">
        <v>3607</v>
      </c>
      <c r="D180" s="8" t="s">
        <v>272</v>
      </c>
      <c r="E180" s="8">
        <v>3</v>
      </c>
      <c r="F180" s="13">
        <v>0</v>
      </c>
      <c r="G180" s="13">
        <f t="shared" ref="G180" si="4">IFERROR(IF(E180&gt;0,((F180)*E180),""),"")</f>
        <v>0</v>
      </c>
    </row>
    <row r="181" spans="1:7" x14ac:dyDescent="0.25">
      <c r="A181" s="3"/>
      <c r="B181" s="8"/>
      <c r="C181" s="1"/>
      <c r="D181" s="8"/>
      <c r="E181" s="8"/>
      <c r="F181" s="13"/>
      <c r="G181" s="13" t="str">
        <f t="shared" ref="G181:G184" si="5">IFERROR(IF(E181&gt;0,((F181)*E181),""),"")</f>
        <v/>
      </c>
    </row>
    <row r="182" spans="1:7" x14ac:dyDescent="0.25">
      <c r="A182" s="3">
        <v>3</v>
      </c>
      <c r="B182" s="8"/>
      <c r="C182" s="1" t="s">
        <v>1476</v>
      </c>
      <c r="D182" s="8" t="s">
        <v>272</v>
      </c>
      <c r="E182" s="8">
        <v>22</v>
      </c>
      <c r="F182" s="13">
        <v>0</v>
      </c>
      <c r="G182" s="13">
        <f t="shared" ref="G182" si="6">IFERROR(IF(E182&gt;0,((F182)*E182),""),"")</f>
        <v>0</v>
      </c>
    </row>
    <row r="183" spans="1:7" x14ac:dyDescent="0.25">
      <c r="A183" s="3"/>
      <c r="B183" s="8"/>
      <c r="C183" s="1"/>
      <c r="D183" s="8"/>
      <c r="E183" s="8"/>
      <c r="F183" s="13"/>
      <c r="G183" s="13" t="str">
        <f t="shared" si="5"/>
        <v/>
      </c>
    </row>
    <row r="184" spans="1:7" x14ac:dyDescent="0.25">
      <c r="A184" s="3">
        <v>4</v>
      </c>
      <c r="B184" s="8"/>
      <c r="C184" s="1" t="s">
        <v>1761</v>
      </c>
      <c r="D184" s="8" t="s">
        <v>272</v>
      </c>
      <c r="E184" s="8">
        <v>38</v>
      </c>
      <c r="F184" s="13">
        <v>0</v>
      </c>
      <c r="G184" s="13">
        <f t="shared" si="5"/>
        <v>0</v>
      </c>
    </row>
    <row r="185" spans="1:7" x14ac:dyDescent="0.25">
      <c r="A185" s="3"/>
      <c r="B185" s="8"/>
      <c r="C185" s="1"/>
      <c r="D185" s="8"/>
      <c r="E185" s="8"/>
      <c r="F185" s="13"/>
      <c r="G185" s="13" t="str">
        <f t="shared" si="3"/>
        <v/>
      </c>
    </row>
    <row r="186" spans="1:7" x14ac:dyDescent="0.25">
      <c r="A186" s="3">
        <v>5</v>
      </c>
      <c r="B186" s="8"/>
      <c r="C186" s="1" t="s">
        <v>4469</v>
      </c>
      <c r="D186" s="8" t="s">
        <v>272</v>
      </c>
      <c r="E186" s="8">
        <v>3</v>
      </c>
      <c r="F186" s="13">
        <v>0</v>
      </c>
      <c r="G186" s="13">
        <f t="shared" si="3"/>
        <v>0</v>
      </c>
    </row>
    <row r="187" spans="1:7" x14ac:dyDescent="0.25">
      <c r="A187" s="3"/>
      <c r="B187" s="8"/>
      <c r="C187" s="1"/>
      <c r="D187" s="8"/>
      <c r="E187" s="8"/>
      <c r="F187" s="13"/>
      <c r="G187" s="13" t="str">
        <f t="shared" si="3"/>
        <v/>
      </c>
    </row>
    <row r="188" spans="1:7" x14ac:dyDescent="0.25">
      <c r="A188" s="3">
        <v>6</v>
      </c>
      <c r="B188" s="8"/>
      <c r="C188" s="1" t="s">
        <v>4022</v>
      </c>
      <c r="D188" s="8" t="s">
        <v>272</v>
      </c>
      <c r="E188" s="8">
        <v>2</v>
      </c>
      <c r="F188" s="13">
        <v>0</v>
      </c>
      <c r="G188" s="13">
        <f t="shared" ref="G188" si="7">IFERROR(IF(E188&gt;0,((F188)*E188),""),"")</f>
        <v>0</v>
      </c>
    </row>
    <row r="189" spans="1:7" x14ac:dyDescent="0.25">
      <c r="A189" s="3"/>
      <c r="B189" s="8"/>
      <c r="C189" s="1"/>
      <c r="D189" s="8"/>
      <c r="E189" s="8"/>
      <c r="F189" s="13"/>
      <c r="G189" s="13" t="str">
        <f t="shared" si="3"/>
        <v/>
      </c>
    </row>
    <row r="190" spans="1:7" x14ac:dyDescent="0.25">
      <c r="A190" s="3"/>
      <c r="B190" s="8"/>
      <c r="C190" s="18"/>
      <c r="D190" s="8"/>
      <c r="E190" s="8"/>
      <c r="F190" s="13"/>
      <c r="G190" s="13" t="str">
        <f t="shared" ref="G190" si="8">IFERROR(IF(E190&gt;0,((F190)*E190),""),"")</f>
        <v/>
      </c>
    </row>
    <row r="191" spans="1:7" x14ac:dyDescent="0.25">
      <c r="A191" s="3"/>
      <c r="B191" s="8"/>
      <c r="C191" s="18" t="s">
        <v>1765</v>
      </c>
      <c r="D191" s="8"/>
      <c r="E191" s="8"/>
      <c r="F191" s="13"/>
      <c r="G191" s="13" t="str">
        <f t="shared" ref="G191:G194" si="9">IFERROR(IF(E191&gt;0,((F191)*E191),""),"")</f>
        <v/>
      </c>
    </row>
    <row r="192" spans="1:7" x14ac:dyDescent="0.25">
      <c r="A192" s="3"/>
      <c r="B192" s="8"/>
      <c r="C192" s="1"/>
      <c r="D192" s="8"/>
      <c r="E192" s="8"/>
      <c r="F192" s="13"/>
      <c r="G192" s="13" t="str">
        <f t="shared" si="9"/>
        <v/>
      </c>
    </row>
    <row r="193" spans="1:7" x14ac:dyDescent="0.25">
      <c r="A193" s="3">
        <v>7</v>
      </c>
      <c r="B193" s="8"/>
      <c r="C193" s="1" t="s">
        <v>4023</v>
      </c>
      <c r="D193" s="8" t="s">
        <v>252</v>
      </c>
      <c r="E193" s="8">
        <v>8</v>
      </c>
      <c r="F193" s="13">
        <v>0</v>
      </c>
      <c r="G193" s="13">
        <f t="shared" si="9"/>
        <v>0</v>
      </c>
    </row>
    <row r="194" spans="1:7" x14ac:dyDescent="0.25">
      <c r="A194" s="3"/>
      <c r="B194" s="8"/>
      <c r="C194" s="1" t="s">
        <v>597</v>
      </c>
      <c r="D194" s="8"/>
      <c r="E194" s="8"/>
      <c r="F194" s="13"/>
      <c r="G194" s="13" t="str">
        <f t="shared" si="9"/>
        <v/>
      </c>
    </row>
    <row r="195" spans="1:7" x14ac:dyDescent="0.25">
      <c r="A195" s="3"/>
      <c r="B195" s="8"/>
      <c r="C195" s="1"/>
      <c r="D195" s="8"/>
      <c r="E195" s="8"/>
      <c r="F195" s="13"/>
      <c r="G195" s="13" t="str">
        <f>IFERROR(IF(E195&gt;0,((F195)*E195),""),"")</f>
        <v/>
      </c>
    </row>
    <row r="196" spans="1:7" x14ac:dyDescent="0.25">
      <c r="A196" s="4"/>
      <c r="B196" s="4"/>
      <c r="C196" s="160" t="s">
        <v>7</v>
      </c>
      <c r="D196" s="161"/>
      <c r="E196" s="161"/>
      <c r="F196" s="162"/>
      <c r="G196" s="14">
        <f>SUM(G149:G195)</f>
        <v>0</v>
      </c>
    </row>
    <row r="197" spans="1:7" ht="30" x14ac:dyDescent="0.25">
      <c r="A197" s="2" t="s">
        <v>0</v>
      </c>
      <c r="B197" s="2" t="s">
        <v>1</v>
      </c>
      <c r="C197" s="2" t="s">
        <v>6</v>
      </c>
      <c r="D197" s="2" t="s">
        <v>2</v>
      </c>
      <c r="E197" s="2" t="s">
        <v>3</v>
      </c>
      <c r="F197" s="12" t="s">
        <v>4</v>
      </c>
      <c r="G197" s="12" t="s">
        <v>5</v>
      </c>
    </row>
    <row r="198" spans="1:7" x14ac:dyDescent="0.25">
      <c r="A198" s="5"/>
      <c r="B198" s="4"/>
      <c r="C198" s="160" t="s">
        <v>8</v>
      </c>
      <c r="D198" s="161"/>
      <c r="E198" s="161"/>
      <c r="F198" s="162"/>
      <c r="G198" s="15">
        <f>G196</f>
        <v>0</v>
      </c>
    </row>
    <row r="199" spans="1:7" x14ac:dyDescent="0.25">
      <c r="A199" s="3"/>
      <c r="B199" s="8"/>
      <c r="C199" s="18" t="s">
        <v>1767</v>
      </c>
      <c r="D199" s="8" t="s">
        <v>256</v>
      </c>
      <c r="E199" s="8">
        <v>30</v>
      </c>
      <c r="F199" s="13">
        <v>0</v>
      </c>
      <c r="G199" s="13">
        <f>IFERROR(IF(E199&gt;0,((F199)*E199),""),"")</f>
        <v>0</v>
      </c>
    </row>
    <row r="200" spans="1:7" x14ac:dyDescent="0.25">
      <c r="A200" s="3"/>
      <c r="B200" s="8"/>
      <c r="C200" s="18" t="s">
        <v>2695</v>
      </c>
      <c r="D200" s="8"/>
      <c r="E200" s="8"/>
      <c r="F200" s="13"/>
      <c r="G200" s="13" t="str">
        <f t="shared" ref="G200:G243" si="10">IFERROR(IF(E200&gt;0,((F200)*E200),""),"")</f>
        <v/>
      </c>
    </row>
    <row r="201" spans="1:7" x14ac:dyDescent="0.25">
      <c r="A201" s="3"/>
      <c r="B201" s="8"/>
      <c r="C201" s="18"/>
      <c r="D201" s="8"/>
      <c r="E201" s="8"/>
      <c r="F201" s="13"/>
      <c r="G201" s="13" t="str">
        <f t="shared" si="10"/>
        <v/>
      </c>
    </row>
    <row r="202" spans="1:7" x14ac:dyDescent="0.25">
      <c r="A202" s="3">
        <v>8</v>
      </c>
      <c r="B202" s="8"/>
      <c r="C202" s="1" t="s">
        <v>4024</v>
      </c>
      <c r="D202" s="8" t="s">
        <v>256</v>
      </c>
      <c r="E202" s="8">
        <v>30</v>
      </c>
      <c r="F202" s="13">
        <v>0</v>
      </c>
      <c r="G202" s="13">
        <f>IFERROR(IF(E202&gt;0,((F202)*E202),""),"")</f>
        <v>0</v>
      </c>
    </row>
    <row r="203" spans="1:7" x14ac:dyDescent="0.25">
      <c r="A203" s="3"/>
      <c r="B203" s="8"/>
      <c r="C203" s="1"/>
      <c r="D203" s="8"/>
      <c r="E203" s="8"/>
      <c r="F203" s="13"/>
      <c r="G203" s="13" t="str">
        <f t="shared" ref="G203:G214" si="11">IFERROR(IF(E203&gt;0,((F203)*E203),""),"")</f>
        <v/>
      </c>
    </row>
    <row r="204" spans="1:7" x14ac:dyDescent="0.25">
      <c r="A204" s="3"/>
      <c r="B204" s="8"/>
      <c r="C204" s="18" t="s">
        <v>4025</v>
      </c>
      <c r="D204" s="8"/>
      <c r="E204" s="8"/>
      <c r="F204" s="13"/>
      <c r="G204" s="13" t="str">
        <f t="shared" si="11"/>
        <v/>
      </c>
    </row>
    <row r="205" spans="1:7" x14ac:dyDescent="0.25">
      <c r="A205" s="3"/>
      <c r="B205" s="8"/>
      <c r="C205" s="18" t="s">
        <v>4026</v>
      </c>
      <c r="D205" s="8"/>
      <c r="E205" s="8"/>
      <c r="F205" s="13"/>
      <c r="G205" s="13" t="str">
        <f t="shared" si="11"/>
        <v/>
      </c>
    </row>
    <row r="206" spans="1:7" x14ac:dyDescent="0.25">
      <c r="A206" s="3"/>
      <c r="B206" s="8"/>
      <c r="C206" s="1"/>
      <c r="D206" s="8"/>
      <c r="E206" s="8"/>
      <c r="F206" s="13"/>
      <c r="G206" s="13" t="str">
        <f t="shared" si="11"/>
        <v/>
      </c>
    </row>
    <row r="207" spans="1:7" x14ac:dyDescent="0.25">
      <c r="A207" s="3"/>
      <c r="B207" s="8"/>
      <c r="C207" s="18" t="s">
        <v>4470</v>
      </c>
      <c r="D207" s="8"/>
      <c r="E207" s="8"/>
      <c r="F207" s="13"/>
      <c r="G207" s="13" t="str">
        <f t="shared" si="11"/>
        <v/>
      </c>
    </row>
    <row r="208" spans="1:7" x14ac:dyDescent="0.25">
      <c r="A208" s="3"/>
      <c r="B208" s="8"/>
      <c r="C208" s="1"/>
      <c r="D208" s="8"/>
      <c r="E208" s="8"/>
      <c r="F208" s="13"/>
      <c r="G208" s="13" t="str">
        <f t="shared" si="11"/>
        <v/>
      </c>
    </row>
    <row r="209" spans="1:7" x14ac:dyDescent="0.25">
      <c r="A209" s="3">
        <v>9</v>
      </c>
      <c r="B209" s="8"/>
      <c r="C209" s="1" t="s">
        <v>1764</v>
      </c>
      <c r="D209" s="8" t="s">
        <v>247</v>
      </c>
      <c r="E209" s="8">
        <v>25</v>
      </c>
      <c r="F209" s="13">
        <v>0</v>
      </c>
      <c r="G209" s="13">
        <f t="shared" si="11"/>
        <v>0</v>
      </c>
    </row>
    <row r="210" spans="1:7" x14ac:dyDescent="0.25">
      <c r="A210" s="3"/>
      <c r="B210" s="8"/>
      <c r="C210" s="1"/>
      <c r="D210" s="8"/>
      <c r="E210" s="8"/>
      <c r="F210" s="13"/>
      <c r="G210" s="13" t="str">
        <f t="shared" si="11"/>
        <v/>
      </c>
    </row>
    <row r="211" spans="1:7" x14ac:dyDescent="0.25">
      <c r="A211" s="3">
        <v>10</v>
      </c>
      <c r="B211" s="8"/>
      <c r="C211" s="1" t="s">
        <v>4027</v>
      </c>
      <c r="D211" s="8" t="s">
        <v>247</v>
      </c>
      <c r="E211" s="8">
        <v>5</v>
      </c>
      <c r="F211" s="13">
        <v>0</v>
      </c>
      <c r="G211" s="13">
        <f t="shared" si="11"/>
        <v>0</v>
      </c>
    </row>
    <row r="212" spans="1:7" x14ac:dyDescent="0.25">
      <c r="A212" s="3"/>
      <c r="B212" s="8"/>
      <c r="C212" s="1"/>
      <c r="D212" s="8"/>
      <c r="E212" s="8"/>
      <c r="F212" s="13"/>
      <c r="G212" s="13" t="str">
        <f t="shared" si="11"/>
        <v/>
      </c>
    </row>
    <row r="213" spans="1:7" x14ac:dyDescent="0.25">
      <c r="A213" s="3">
        <v>11</v>
      </c>
      <c r="B213" s="8"/>
      <c r="C213" s="1" t="s">
        <v>3124</v>
      </c>
      <c r="D213" s="8" t="s">
        <v>247</v>
      </c>
      <c r="E213" s="8">
        <v>15</v>
      </c>
      <c r="F213" s="13">
        <v>0</v>
      </c>
      <c r="G213" s="13">
        <f t="shared" ref="G213" si="12">IFERROR(IF(E213&gt;0,((F213)*E213),""),"")</f>
        <v>0</v>
      </c>
    </row>
    <row r="214" spans="1:7" x14ac:dyDescent="0.25">
      <c r="A214" s="3"/>
      <c r="B214" s="8"/>
      <c r="C214" s="18"/>
      <c r="D214" s="8"/>
      <c r="E214" s="8"/>
      <c r="F214" s="13"/>
      <c r="G214" s="13" t="str">
        <f t="shared" si="11"/>
        <v/>
      </c>
    </row>
    <row r="215" spans="1:7" x14ac:dyDescent="0.25">
      <c r="A215" s="3"/>
      <c r="B215" s="8"/>
      <c r="C215" s="18" t="s">
        <v>4028</v>
      </c>
      <c r="D215" s="8"/>
      <c r="E215" s="8"/>
      <c r="F215" s="13"/>
      <c r="G215" s="13" t="str">
        <f t="shared" si="10"/>
        <v/>
      </c>
    </row>
    <row r="216" spans="1:7" x14ac:dyDescent="0.25">
      <c r="A216" s="3"/>
      <c r="B216" s="8"/>
      <c r="C216" s="18" t="s">
        <v>2696</v>
      </c>
      <c r="D216" s="8"/>
      <c r="E216" s="8"/>
      <c r="F216" s="13"/>
      <c r="G216" s="13" t="str">
        <f t="shared" si="10"/>
        <v/>
      </c>
    </row>
    <row r="217" spans="1:7" x14ac:dyDescent="0.25">
      <c r="A217" s="3"/>
      <c r="B217" s="8"/>
      <c r="C217" s="1"/>
      <c r="D217" s="8"/>
      <c r="E217" s="8"/>
      <c r="F217" s="13"/>
      <c r="G217" s="13" t="str">
        <f t="shared" si="10"/>
        <v/>
      </c>
    </row>
    <row r="218" spans="1:7" x14ac:dyDescent="0.25">
      <c r="A218" s="3">
        <v>12</v>
      </c>
      <c r="B218" s="8"/>
      <c r="C218" s="1" t="s">
        <v>1769</v>
      </c>
      <c r="D218" s="8" t="s">
        <v>443</v>
      </c>
      <c r="E218" s="8">
        <v>0.05</v>
      </c>
      <c r="F218" s="13">
        <v>0</v>
      </c>
      <c r="G218" s="13">
        <f t="shared" si="10"/>
        <v>0</v>
      </c>
    </row>
    <row r="219" spans="1:7" x14ac:dyDescent="0.25">
      <c r="A219" s="3"/>
      <c r="B219" s="8"/>
      <c r="C219" s="1"/>
      <c r="D219" s="8"/>
      <c r="E219" s="8"/>
      <c r="F219" s="13"/>
      <c r="G219" s="13" t="str">
        <f t="shared" si="10"/>
        <v/>
      </c>
    </row>
    <row r="220" spans="1:7" x14ac:dyDescent="0.25">
      <c r="A220" s="3">
        <v>13</v>
      </c>
      <c r="B220" s="8"/>
      <c r="C220" s="1" t="s">
        <v>4029</v>
      </c>
      <c r="D220" s="8" t="s">
        <v>443</v>
      </c>
      <c r="E220" s="8">
        <v>0.22</v>
      </c>
      <c r="F220" s="13">
        <v>0</v>
      </c>
      <c r="G220" s="13">
        <f t="shared" si="10"/>
        <v>0</v>
      </c>
    </row>
    <row r="221" spans="1:7" x14ac:dyDescent="0.25">
      <c r="A221" s="3"/>
      <c r="B221" s="8"/>
      <c r="C221" s="1"/>
      <c r="D221" s="8"/>
      <c r="E221" s="8"/>
      <c r="F221" s="13"/>
      <c r="G221" s="13" t="str">
        <f t="shared" si="10"/>
        <v/>
      </c>
    </row>
    <row r="222" spans="1:7" x14ac:dyDescent="0.25">
      <c r="A222" s="3">
        <v>14</v>
      </c>
      <c r="B222" s="8"/>
      <c r="C222" s="1" t="s">
        <v>1770</v>
      </c>
      <c r="D222" s="8" t="s">
        <v>443</v>
      </c>
      <c r="E222" s="8">
        <v>0.13</v>
      </c>
      <c r="F222" s="13">
        <v>0</v>
      </c>
      <c r="G222" s="13">
        <f t="shared" si="10"/>
        <v>0</v>
      </c>
    </row>
    <row r="223" spans="1:7" x14ac:dyDescent="0.25">
      <c r="A223" s="3"/>
      <c r="B223" s="8"/>
      <c r="C223" s="1"/>
      <c r="D223" s="8"/>
      <c r="E223" s="8"/>
      <c r="F223" s="13"/>
      <c r="G223" s="13" t="str">
        <f t="shared" si="10"/>
        <v/>
      </c>
    </row>
    <row r="224" spans="1:7" x14ac:dyDescent="0.25">
      <c r="A224" s="3"/>
      <c r="B224" s="8"/>
      <c r="C224" s="18" t="s">
        <v>2697</v>
      </c>
      <c r="D224" s="8"/>
      <c r="E224" s="8"/>
      <c r="F224" s="13"/>
      <c r="G224" s="13" t="str">
        <f t="shared" si="10"/>
        <v/>
      </c>
    </row>
    <row r="225" spans="1:7" x14ac:dyDescent="0.25">
      <c r="A225" s="3"/>
      <c r="B225" s="8"/>
      <c r="C225" s="1"/>
      <c r="D225" s="8"/>
      <c r="E225" s="8"/>
      <c r="F225" s="13"/>
      <c r="G225" s="13" t="str">
        <f t="shared" si="10"/>
        <v/>
      </c>
    </row>
    <row r="226" spans="1:7" x14ac:dyDescent="0.25">
      <c r="A226" s="3">
        <v>15</v>
      </c>
      <c r="B226" s="8"/>
      <c r="C226" s="1" t="s">
        <v>4030</v>
      </c>
      <c r="D226" s="8" t="s">
        <v>247</v>
      </c>
      <c r="E226" s="8">
        <f>252+15</f>
        <v>267</v>
      </c>
      <c r="F226" s="13">
        <v>0</v>
      </c>
      <c r="G226" s="13">
        <f t="shared" si="10"/>
        <v>0</v>
      </c>
    </row>
    <row r="227" spans="1:7" x14ac:dyDescent="0.25">
      <c r="A227" s="3"/>
      <c r="B227" s="8"/>
      <c r="C227" s="1" t="s">
        <v>4031</v>
      </c>
      <c r="D227" s="8"/>
      <c r="E227" s="8"/>
      <c r="F227" s="13"/>
      <c r="G227" s="13" t="str">
        <f t="shared" si="10"/>
        <v/>
      </c>
    </row>
    <row r="228" spans="1:7" x14ac:dyDescent="0.25">
      <c r="A228" s="3"/>
      <c r="B228" s="8"/>
      <c r="C228" s="1"/>
      <c r="D228" s="8"/>
      <c r="E228" s="8"/>
      <c r="F228" s="13"/>
      <c r="G228" s="13" t="str">
        <f t="shared" si="10"/>
        <v/>
      </c>
    </row>
    <row r="229" spans="1:7" x14ac:dyDescent="0.25">
      <c r="A229" s="3"/>
      <c r="B229" s="8"/>
      <c r="C229" s="18" t="s">
        <v>1771</v>
      </c>
      <c r="D229" s="8" t="s">
        <v>1392</v>
      </c>
      <c r="E229" s="8"/>
      <c r="F229" s="13"/>
      <c r="G229" s="13" t="str">
        <f t="shared" si="10"/>
        <v/>
      </c>
    </row>
    <row r="230" spans="1:7" x14ac:dyDescent="0.25">
      <c r="A230" s="3"/>
      <c r="B230" s="8"/>
      <c r="C230" s="1"/>
      <c r="D230" s="8"/>
      <c r="E230" s="8"/>
      <c r="F230" s="13"/>
      <c r="G230" s="13" t="str">
        <f t="shared" si="10"/>
        <v/>
      </c>
    </row>
    <row r="231" spans="1:7" x14ac:dyDescent="0.25">
      <c r="A231" s="3">
        <v>16</v>
      </c>
      <c r="B231" s="8"/>
      <c r="C231" s="1" t="s">
        <v>1778</v>
      </c>
      <c r="D231" s="8" t="s">
        <v>256</v>
      </c>
      <c r="E231" s="8">
        <v>54</v>
      </c>
      <c r="F231" s="13">
        <v>0</v>
      </c>
      <c r="G231" s="13">
        <f t="shared" si="10"/>
        <v>0</v>
      </c>
    </row>
    <row r="232" spans="1:7" x14ac:dyDescent="0.25">
      <c r="A232" s="3"/>
      <c r="B232" s="8"/>
      <c r="C232" s="1" t="s">
        <v>1779</v>
      </c>
      <c r="D232" s="8"/>
      <c r="E232" s="8"/>
      <c r="F232" s="13"/>
      <c r="G232" s="13" t="str">
        <f t="shared" si="10"/>
        <v/>
      </c>
    </row>
    <row r="233" spans="1:7" x14ac:dyDescent="0.25">
      <c r="A233" s="3"/>
      <c r="B233" s="8"/>
      <c r="C233" s="1"/>
      <c r="D233" s="8"/>
      <c r="E233" s="8"/>
      <c r="F233" s="13"/>
      <c r="G233" s="13" t="str">
        <f t="shared" si="10"/>
        <v/>
      </c>
    </row>
    <row r="234" spans="1:7" x14ac:dyDescent="0.25">
      <c r="A234" s="3"/>
      <c r="B234" s="8"/>
      <c r="C234" s="1"/>
      <c r="D234" s="8"/>
      <c r="E234" s="8"/>
      <c r="F234" s="13"/>
      <c r="G234" s="13" t="str">
        <f t="shared" si="10"/>
        <v/>
      </c>
    </row>
    <row r="235" spans="1:7" x14ac:dyDescent="0.25">
      <c r="A235" s="3"/>
      <c r="B235" s="8"/>
      <c r="C235" s="1"/>
      <c r="D235" s="8"/>
      <c r="E235" s="8"/>
      <c r="F235" s="13"/>
      <c r="G235" s="13" t="str">
        <f t="shared" si="10"/>
        <v/>
      </c>
    </row>
    <row r="236" spans="1:7" x14ac:dyDescent="0.25">
      <c r="A236" s="3"/>
      <c r="B236" s="8"/>
      <c r="C236" s="1"/>
      <c r="D236" s="8"/>
      <c r="E236" s="8"/>
      <c r="F236" s="13"/>
      <c r="G236" s="13" t="str">
        <f t="shared" si="10"/>
        <v/>
      </c>
    </row>
    <row r="237" spans="1:7" x14ac:dyDescent="0.25">
      <c r="A237" s="3"/>
      <c r="B237" s="8"/>
      <c r="C237" s="1"/>
      <c r="D237" s="8"/>
      <c r="E237" s="8"/>
      <c r="F237" s="13"/>
      <c r="G237" s="13" t="str">
        <f t="shared" si="10"/>
        <v/>
      </c>
    </row>
    <row r="238" spans="1:7" x14ac:dyDescent="0.25">
      <c r="A238" s="3"/>
      <c r="B238" s="8"/>
      <c r="C238" s="1"/>
      <c r="D238" s="8"/>
      <c r="E238" s="8"/>
      <c r="F238" s="13"/>
      <c r="G238" s="13" t="str">
        <f t="shared" si="10"/>
        <v/>
      </c>
    </row>
    <row r="239" spans="1:7" x14ac:dyDescent="0.25">
      <c r="A239" s="3"/>
      <c r="B239" s="8"/>
      <c r="C239" s="1"/>
      <c r="D239" s="8"/>
      <c r="E239" s="8"/>
      <c r="F239" s="13"/>
      <c r="G239" s="13" t="str">
        <f t="shared" si="10"/>
        <v/>
      </c>
    </row>
    <row r="240" spans="1:7" x14ac:dyDescent="0.25">
      <c r="A240" s="3"/>
      <c r="B240" s="8"/>
      <c r="C240" s="1"/>
      <c r="D240" s="8"/>
      <c r="E240" s="8"/>
      <c r="F240" s="13"/>
      <c r="G240" s="13" t="str">
        <f t="shared" si="10"/>
        <v/>
      </c>
    </row>
    <row r="241" spans="1:7" x14ac:dyDescent="0.25">
      <c r="A241" s="3"/>
      <c r="B241" s="8"/>
      <c r="C241" s="1"/>
      <c r="D241" s="8"/>
      <c r="E241" s="8"/>
      <c r="F241" s="13"/>
      <c r="G241" s="13" t="str">
        <f t="shared" si="10"/>
        <v/>
      </c>
    </row>
    <row r="242" spans="1:7" x14ac:dyDescent="0.25">
      <c r="A242" s="3"/>
      <c r="B242" s="8"/>
      <c r="C242" s="1"/>
      <c r="D242" s="8"/>
      <c r="E242" s="8"/>
      <c r="F242" s="13"/>
      <c r="G242" s="13" t="str">
        <f t="shared" si="10"/>
        <v/>
      </c>
    </row>
    <row r="243" spans="1:7" x14ac:dyDescent="0.25">
      <c r="A243" s="3"/>
      <c r="B243" s="8"/>
      <c r="C243" s="1"/>
      <c r="D243" s="8"/>
      <c r="E243" s="8"/>
      <c r="F243" s="13"/>
      <c r="G243" s="13" t="str">
        <f t="shared" si="10"/>
        <v/>
      </c>
    </row>
    <row r="244" spans="1:7" x14ac:dyDescent="0.25">
      <c r="A244" s="3"/>
      <c r="B244" s="8"/>
      <c r="C244" s="1"/>
      <c r="D244" s="8"/>
      <c r="E244" s="8"/>
      <c r="F244" s="13"/>
      <c r="G244" s="13" t="str">
        <f>IFERROR(IF(E244&gt;0,((F244)*E244),""),"")</f>
        <v/>
      </c>
    </row>
    <row r="245" spans="1:7" x14ac:dyDescent="0.25">
      <c r="A245" s="4"/>
      <c r="B245" s="4"/>
      <c r="C245" s="160" t="s">
        <v>3564</v>
      </c>
      <c r="D245" s="161"/>
      <c r="E245" s="161"/>
      <c r="F245" s="162"/>
      <c r="G245" s="14">
        <f>SUM(G198:G244)</f>
        <v>0</v>
      </c>
    </row>
    <row r="246" spans="1:7" ht="30" x14ac:dyDescent="0.25">
      <c r="A246" s="2" t="s">
        <v>0</v>
      </c>
      <c r="B246" s="2" t="s">
        <v>1</v>
      </c>
      <c r="C246" s="2" t="s">
        <v>6</v>
      </c>
      <c r="D246" s="2" t="s">
        <v>2</v>
      </c>
      <c r="E246" s="2" t="s">
        <v>3</v>
      </c>
      <c r="F246" s="12" t="s">
        <v>4</v>
      </c>
      <c r="G246" s="12" t="s">
        <v>5</v>
      </c>
    </row>
    <row r="247" spans="1:7" x14ac:dyDescent="0.25">
      <c r="A247" s="19"/>
      <c r="B247" s="22"/>
      <c r="C247" s="20" t="s">
        <v>3566</v>
      </c>
      <c r="D247" s="20"/>
      <c r="E247" s="20"/>
      <c r="F247" s="20"/>
      <c r="G247" s="21"/>
    </row>
    <row r="248" spans="1:7" x14ac:dyDescent="0.25">
      <c r="A248" s="3"/>
      <c r="B248" s="8"/>
      <c r="C248" s="18" t="s">
        <v>1781</v>
      </c>
      <c r="D248" s="8"/>
      <c r="E248" s="8"/>
      <c r="F248" s="13"/>
      <c r="G248" s="13" t="str">
        <f>IFERROR(IF(E248&gt;0,((F248)*E248),""),"")</f>
        <v/>
      </c>
    </row>
    <row r="249" spans="1:7" x14ac:dyDescent="0.25">
      <c r="A249" s="3"/>
      <c r="B249" s="8"/>
      <c r="C249" s="1"/>
      <c r="D249" s="8"/>
      <c r="E249" s="8"/>
      <c r="F249" s="13"/>
      <c r="G249" s="13" t="str">
        <f t="shared" ref="G249:G292" si="13">IFERROR(IF(E249&gt;0,((F249)*E249),""),"")</f>
        <v/>
      </c>
    </row>
    <row r="250" spans="1:7" x14ac:dyDescent="0.25">
      <c r="A250" s="3"/>
      <c r="B250" s="8"/>
      <c r="C250" s="18" t="s">
        <v>1688</v>
      </c>
      <c r="D250" s="8"/>
      <c r="E250" s="8"/>
      <c r="F250" s="13"/>
      <c r="G250" s="13" t="str">
        <f t="shared" si="13"/>
        <v/>
      </c>
    </row>
    <row r="251" spans="1:7" x14ac:dyDescent="0.25">
      <c r="A251" s="3"/>
      <c r="B251" s="8"/>
      <c r="C251" s="1"/>
      <c r="D251" s="8"/>
      <c r="E251" s="8"/>
      <c r="F251" s="13"/>
      <c r="G251" s="13" t="str">
        <f t="shared" si="13"/>
        <v/>
      </c>
    </row>
    <row r="252" spans="1:7" x14ac:dyDescent="0.25">
      <c r="A252" s="3"/>
      <c r="B252" s="8"/>
      <c r="C252" s="18" t="s">
        <v>1782</v>
      </c>
      <c r="D252" s="8"/>
      <c r="E252" s="8"/>
      <c r="F252" s="13"/>
      <c r="G252" s="13" t="str">
        <f t="shared" si="13"/>
        <v/>
      </c>
    </row>
    <row r="253" spans="1:7" x14ac:dyDescent="0.25">
      <c r="A253" s="3"/>
      <c r="B253" s="8"/>
      <c r="C253" s="1"/>
      <c r="D253" s="8"/>
      <c r="E253" s="8"/>
      <c r="F253" s="13"/>
      <c r="G253" s="13" t="str">
        <f t="shared" si="13"/>
        <v/>
      </c>
    </row>
    <row r="254" spans="1:7" x14ac:dyDescent="0.25">
      <c r="A254" s="3"/>
      <c r="B254" s="8"/>
      <c r="C254" s="18" t="s">
        <v>1783</v>
      </c>
      <c r="D254" s="8"/>
      <c r="E254" s="8"/>
      <c r="F254" s="13"/>
      <c r="G254" s="13" t="str">
        <f t="shared" si="13"/>
        <v/>
      </c>
    </row>
    <row r="255" spans="1:7" x14ac:dyDescent="0.25">
      <c r="A255" s="3"/>
      <c r="B255" s="8"/>
      <c r="C255" s="1"/>
      <c r="D255" s="8"/>
      <c r="E255" s="8"/>
      <c r="F255" s="13"/>
      <c r="G255" s="13" t="str">
        <f t="shared" si="13"/>
        <v/>
      </c>
    </row>
    <row r="256" spans="1:7" x14ac:dyDescent="0.25">
      <c r="A256" s="3"/>
      <c r="B256" s="8"/>
      <c r="C256" s="18" t="s">
        <v>1784</v>
      </c>
      <c r="D256" s="8"/>
      <c r="E256" s="8"/>
      <c r="F256" s="13"/>
      <c r="G256" s="13" t="str">
        <f t="shared" si="13"/>
        <v/>
      </c>
    </row>
    <row r="257" spans="1:7" x14ac:dyDescent="0.25">
      <c r="A257" s="3"/>
      <c r="B257" s="8"/>
      <c r="C257" s="18" t="s">
        <v>4032</v>
      </c>
      <c r="D257" s="8"/>
      <c r="E257" s="8"/>
      <c r="F257" s="13"/>
      <c r="G257" s="13" t="str">
        <f t="shared" si="13"/>
        <v/>
      </c>
    </row>
    <row r="258" spans="1:7" x14ac:dyDescent="0.25">
      <c r="A258" s="3"/>
      <c r="B258" s="8"/>
      <c r="C258" s="18" t="s">
        <v>4033</v>
      </c>
      <c r="D258" s="8"/>
      <c r="E258" s="8"/>
      <c r="F258" s="13"/>
      <c r="G258" s="13" t="str">
        <f t="shared" si="13"/>
        <v/>
      </c>
    </row>
    <row r="259" spans="1:7" x14ac:dyDescent="0.25">
      <c r="A259" s="3"/>
      <c r="B259" s="8"/>
      <c r="C259" s="18" t="s">
        <v>4034</v>
      </c>
      <c r="D259" s="8"/>
      <c r="E259" s="8"/>
      <c r="F259" s="13"/>
      <c r="G259" s="13" t="str">
        <f t="shared" si="13"/>
        <v/>
      </c>
    </row>
    <row r="260" spans="1:7" x14ac:dyDescent="0.25">
      <c r="A260" s="3"/>
      <c r="B260" s="8"/>
      <c r="C260" s="1"/>
      <c r="D260" s="8"/>
      <c r="E260" s="8"/>
      <c r="F260" s="13"/>
      <c r="G260" s="13" t="str">
        <f t="shared" si="13"/>
        <v/>
      </c>
    </row>
    <row r="261" spans="1:7" x14ac:dyDescent="0.25">
      <c r="A261" s="3"/>
      <c r="B261" s="8"/>
      <c r="C261" s="18" t="s">
        <v>1788</v>
      </c>
      <c r="D261" s="8"/>
      <c r="E261" s="8"/>
      <c r="F261" s="13"/>
      <c r="G261" s="13" t="str">
        <f t="shared" si="13"/>
        <v/>
      </c>
    </row>
    <row r="262" spans="1:7" x14ac:dyDescent="0.25">
      <c r="A262" s="3"/>
      <c r="B262" s="8"/>
      <c r="C262" s="1"/>
      <c r="D262" s="8"/>
      <c r="E262" s="8"/>
      <c r="F262" s="13"/>
      <c r="G262" s="13" t="str">
        <f t="shared" si="13"/>
        <v/>
      </c>
    </row>
    <row r="263" spans="1:7" x14ac:dyDescent="0.25">
      <c r="A263" s="3"/>
      <c r="B263" s="8"/>
      <c r="C263" s="18" t="s">
        <v>4035</v>
      </c>
      <c r="D263" s="8"/>
      <c r="E263" s="8"/>
      <c r="F263" s="13"/>
      <c r="G263" s="13" t="str">
        <f t="shared" si="13"/>
        <v/>
      </c>
    </row>
    <row r="264" spans="1:7" x14ac:dyDescent="0.25">
      <c r="A264" s="3"/>
      <c r="B264" s="8"/>
      <c r="C264" s="18" t="s">
        <v>4036</v>
      </c>
      <c r="D264" s="8"/>
      <c r="E264" s="8"/>
      <c r="F264" s="13"/>
      <c r="G264" s="13" t="str">
        <f t="shared" si="13"/>
        <v/>
      </c>
    </row>
    <row r="265" spans="1:7" x14ac:dyDescent="0.25">
      <c r="A265" s="3"/>
      <c r="B265" s="8"/>
      <c r="C265" s="18" t="s">
        <v>4037</v>
      </c>
      <c r="D265" s="8"/>
      <c r="E265" s="8"/>
      <c r="F265" s="13"/>
      <c r="G265" s="13" t="str">
        <f t="shared" si="13"/>
        <v/>
      </c>
    </row>
    <row r="266" spans="1:7" x14ac:dyDescent="0.25">
      <c r="A266" s="3"/>
      <c r="B266" s="8"/>
      <c r="C266" s="18" t="s">
        <v>4038</v>
      </c>
      <c r="D266" s="8"/>
      <c r="E266" s="8"/>
      <c r="F266" s="13"/>
      <c r="G266" s="13" t="str">
        <f t="shared" si="13"/>
        <v/>
      </c>
    </row>
    <row r="267" spans="1:7" x14ac:dyDescent="0.25">
      <c r="A267" s="3"/>
      <c r="B267" s="8"/>
      <c r="C267" s="1"/>
      <c r="D267" s="8"/>
      <c r="E267" s="8"/>
      <c r="F267" s="13"/>
      <c r="G267" s="13" t="str">
        <f t="shared" si="13"/>
        <v/>
      </c>
    </row>
    <row r="268" spans="1:7" x14ac:dyDescent="0.25">
      <c r="A268" s="3"/>
      <c r="B268" s="8"/>
      <c r="C268" s="18" t="s">
        <v>1793</v>
      </c>
      <c r="D268" s="8"/>
      <c r="E268" s="8"/>
      <c r="F268" s="13"/>
      <c r="G268" s="13" t="str">
        <f t="shared" si="13"/>
        <v/>
      </c>
    </row>
    <row r="269" spans="1:7" x14ac:dyDescent="0.25">
      <c r="A269" s="3"/>
      <c r="B269" s="8"/>
      <c r="C269" s="1"/>
      <c r="D269" s="8"/>
      <c r="E269" s="8"/>
      <c r="F269" s="13"/>
      <c r="G269" s="13" t="str">
        <f t="shared" si="13"/>
        <v/>
      </c>
    </row>
    <row r="270" spans="1:7" x14ac:dyDescent="0.25">
      <c r="A270" s="3"/>
      <c r="B270" s="8"/>
      <c r="C270" s="18" t="s">
        <v>2698</v>
      </c>
      <c r="D270" s="8"/>
      <c r="E270" s="8"/>
      <c r="F270" s="13"/>
      <c r="G270" s="13" t="str">
        <f t="shared" si="13"/>
        <v/>
      </c>
    </row>
    <row r="271" spans="1:7" x14ac:dyDescent="0.25">
      <c r="A271" s="3"/>
      <c r="B271" s="8"/>
      <c r="C271" s="1"/>
      <c r="D271" s="8"/>
      <c r="E271" s="8"/>
      <c r="F271" s="13"/>
      <c r="G271" s="13" t="str">
        <f t="shared" si="13"/>
        <v/>
      </c>
    </row>
    <row r="272" spans="1:7" x14ac:dyDescent="0.25">
      <c r="A272" s="3">
        <v>1</v>
      </c>
      <c r="B272" s="8"/>
      <c r="C272" s="1" t="s">
        <v>4039</v>
      </c>
      <c r="D272" s="8" t="s">
        <v>247</v>
      </c>
      <c r="E272" s="8">
        <v>51</v>
      </c>
      <c r="F272" s="13">
        <v>0</v>
      </c>
      <c r="G272" s="13">
        <f t="shared" si="13"/>
        <v>0</v>
      </c>
    </row>
    <row r="273" spans="1:7" x14ac:dyDescent="0.25">
      <c r="A273" s="3"/>
      <c r="B273" s="8"/>
      <c r="C273" s="1"/>
      <c r="D273" s="8"/>
      <c r="E273" s="8"/>
      <c r="F273" s="13"/>
      <c r="G273" s="13" t="str">
        <f t="shared" si="13"/>
        <v/>
      </c>
    </row>
    <row r="274" spans="1:7" x14ac:dyDescent="0.25">
      <c r="A274" s="3"/>
      <c r="B274" s="8"/>
      <c r="C274" s="18" t="s">
        <v>1795</v>
      </c>
      <c r="D274" s="8"/>
      <c r="E274" s="8"/>
      <c r="F274" s="13"/>
      <c r="G274" s="13" t="str">
        <f t="shared" si="13"/>
        <v/>
      </c>
    </row>
    <row r="275" spans="1:7" x14ac:dyDescent="0.25">
      <c r="A275" s="3"/>
      <c r="B275" s="8"/>
      <c r="C275" s="1"/>
      <c r="D275" s="8"/>
      <c r="E275" s="8"/>
      <c r="F275" s="13"/>
      <c r="G275" s="13" t="str">
        <f t="shared" si="13"/>
        <v/>
      </c>
    </row>
    <row r="276" spans="1:7" x14ac:dyDescent="0.25">
      <c r="A276" s="3"/>
      <c r="B276" s="8"/>
      <c r="C276" s="18" t="s">
        <v>2698</v>
      </c>
      <c r="D276" s="8"/>
      <c r="E276" s="8"/>
      <c r="F276" s="13"/>
      <c r="G276" s="13" t="str">
        <f t="shared" si="13"/>
        <v/>
      </c>
    </row>
    <row r="277" spans="1:7" x14ac:dyDescent="0.25">
      <c r="A277" s="3"/>
      <c r="B277" s="8"/>
      <c r="C277" s="1"/>
      <c r="D277" s="8"/>
      <c r="E277" s="8"/>
      <c r="F277" s="13"/>
      <c r="G277" s="13" t="str">
        <f t="shared" si="13"/>
        <v/>
      </c>
    </row>
    <row r="278" spans="1:7" x14ac:dyDescent="0.25">
      <c r="A278" s="3">
        <v>2</v>
      </c>
      <c r="B278" s="8"/>
      <c r="C278" s="1" t="s">
        <v>4040</v>
      </c>
      <c r="D278" s="8" t="s">
        <v>247</v>
      </c>
      <c r="E278" s="8">
        <v>349</v>
      </c>
      <c r="F278" s="13">
        <v>0</v>
      </c>
      <c r="G278" s="13">
        <f t="shared" si="13"/>
        <v>0</v>
      </c>
    </row>
    <row r="279" spans="1:7" x14ac:dyDescent="0.25">
      <c r="A279" s="3"/>
      <c r="B279" s="8"/>
      <c r="C279" s="1"/>
      <c r="D279" s="8"/>
      <c r="E279" s="8"/>
      <c r="F279" s="13"/>
      <c r="G279" s="13" t="str">
        <f t="shared" si="13"/>
        <v/>
      </c>
    </row>
    <row r="280" spans="1:7" x14ac:dyDescent="0.25">
      <c r="A280" s="3">
        <v>3</v>
      </c>
      <c r="B280" s="8"/>
      <c r="C280" s="1" t="s">
        <v>1798</v>
      </c>
      <c r="D280" s="8" t="s">
        <v>247</v>
      </c>
      <c r="E280" s="8">
        <v>20</v>
      </c>
      <c r="F280" s="13">
        <v>0</v>
      </c>
      <c r="G280" s="13">
        <f t="shared" si="13"/>
        <v>0</v>
      </c>
    </row>
    <row r="281" spans="1:7" x14ac:dyDescent="0.25">
      <c r="A281" s="3"/>
      <c r="B281" s="8"/>
      <c r="C281" s="1"/>
      <c r="D281" s="8"/>
      <c r="E281" s="8"/>
      <c r="F281" s="13"/>
      <c r="G281" s="13" t="str">
        <f t="shared" si="13"/>
        <v/>
      </c>
    </row>
    <row r="282" spans="1:7" x14ac:dyDescent="0.25">
      <c r="A282" s="3"/>
      <c r="B282" s="8"/>
      <c r="C282" s="18" t="s">
        <v>1799</v>
      </c>
      <c r="D282" s="8"/>
      <c r="E282" s="8"/>
      <c r="F282" s="13"/>
      <c r="G282" s="13" t="str">
        <f t="shared" si="13"/>
        <v/>
      </c>
    </row>
    <row r="283" spans="1:7" x14ac:dyDescent="0.25">
      <c r="A283" s="3"/>
      <c r="B283" s="8"/>
      <c r="C283" s="1"/>
      <c r="D283" s="8"/>
      <c r="E283" s="8"/>
      <c r="F283" s="13"/>
      <c r="G283" s="13" t="str">
        <f t="shared" si="13"/>
        <v/>
      </c>
    </row>
    <row r="284" spans="1:7" x14ac:dyDescent="0.25">
      <c r="A284" s="3"/>
      <c r="B284" s="8"/>
      <c r="C284" s="18" t="s">
        <v>2699</v>
      </c>
      <c r="D284" s="8"/>
      <c r="E284" s="8"/>
      <c r="F284" s="13"/>
      <c r="G284" s="13" t="str">
        <f t="shared" si="13"/>
        <v/>
      </c>
    </row>
    <row r="285" spans="1:7" x14ac:dyDescent="0.25">
      <c r="A285" s="3"/>
      <c r="B285" s="8"/>
      <c r="C285" s="1"/>
      <c r="D285" s="8"/>
      <c r="E285" s="8"/>
      <c r="F285" s="13"/>
      <c r="G285" s="13" t="str">
        <f t="shared" si="13"/>
        <v/>
      </c>
    </row>
    <row r="286" spans="1:7" x14ac:dyDescent="0.25">
      <c r="A286" s="3">
        <v>4</v>
      </c>
      <c r="B286" s="8"/>
      <c r="C286" s="1" t="s">
        <v>1800</v>
      </c>
      <c r="D286" s="8" t="s">
        <v>256</v>
      </c>
      <c r="E286" s="8">
        <v>78</v>
      </c>
      <c r="F286" s="13">
        <v>0</v>
      </c>
      <c r="G286" s="13">
        <f t="shared" si="13"/>
        <v>0</v>
      </c>
    </row>
    <row r="287" spans="1:7" x14ac:dyDescent="0.25">
      <c r="A287" s="3"/>
      <c r="B287" s="8"/>
      <c r="C287" s="1" t="s">
        <v>4041</v>
      </c>
      <c r="D287" s="8"/>
      <c r="E287" s="8"/>
      <c r="F287" s="13"/>
      <c r="G287" s="13" t="str">
        <f t="shared" si="13"/>
        <v/>
      </c>
    </row>
    <row r="288" spans="1:7" x14ac:dyDescent="0.25">
      <c r="A288" s="3"/>
      <c r="B288" s="8"/>
      <c r="C288" s="1" t="s">
        <v>1802</v>
      </c>
      <c r="D288" s="8"/>
      <c r="E288" s="8"/>
      <c r="F288" s="13"/>
      <c r="G288" s="13" t="str">
        <f t="shared" si="13"/>
        <v/>
      </c>
    </row>
    <row r="289" spans="1:7" x14ac:dyDescent="0.25">
      <c r="A289" s="3"/>
      <c r="B289" s="8"/>
      <c r="C289" s="1"/>
      <c r="D289" s="8"/>
      <c r="E289" s="8"/>
      <c r="F289" s="13"/>
      <c r="G289" s="13" t="str">
        <f t="shared" si="13"/>
        <v/>
      </c>
    </row>
    <row r="290" spans="1:7" x14ac:dyDescent="0.25">
      <c r="A290" s="3"/>
      <c r="B290" s="8"/>
      <c r="C290" s="18" t="s">
        <v>4042</v>
      </c>
      <c r="D290" s="8"/>
      <c r="E290" s="8"/>
      <c r="F290" s="13"/>
      <c r="G290" s="13" t="str">
        <f t="shared" si="13"/>
        <v/>
      </c>
    </row>
    <row r="291" spans="1:7" x14ac:dyDescent="0.25">
      <c r="A291" s="3"/>
      <c r="B291" s="8"/>
      <c r="C291" s="18" t="s">
        <v>4043</v>
      </c>
      <c r="D291" s="8"/>
      <c r="E291" s="8"/>
      <c r="F291" s="13"/>
      <c r="G291" s="13" t="str">
        <f t="shared" si="13"/>
        <v/>
      </c>
    </row>
    <row r="292" spans="1:7" x14ac:dyDescent="0.25">
      <c r="A292" s="3"/>
      <c r="B292" s="8"/>
      <c r="C292" s="1"/>
      <c r="D292" s="8"/>
      <c r="E292" s="8"/>
      <c r="F292" s="13"/>
      <c r="G292" s="13" t="str">
        <f t="shared" si="13"/>
        <v/>
      </c>
    </row>
    <row r="293" spans="1:7" x14ac:dyDescent="0.25">
      <c r="A293" s="3"/>
      <c r="B293" s="8"/>
      <c r="C293" s="1"/>
      <c r="D293" s="8"/>
      <c r="E293" s="8"/>
      <c r="F293" s="13"/>
      <c r="G293" s="13" t="str">
        <f>IFERROR(IF(E293&gt;0,((F293)*E293),""),"")</f>
        <v/>
      </c>
    </row>
    <row r="294" spans="1:7" x14ac:dyDescent="0.25">
      <c r="A294" s="4"/>
      <c r="B294" s="4"/>
      <c r="C294" s="160" t="s">
        <v>7</v>
      </c>
      <c r="D294" s="161"/>
      <c r="E294" s="161"/>
      <c r="F294" s="162"/>
      <c r="G294" s="14">
        <f>SUM(G247:G293)</f>
        <v>0</v>
      </c>
    </row>
    <row r="295" spans="1:7" ht="30" x14ac:dyDescent="0.25">
      <c r="A295" s="2" t="s">
        <v>0</v>
      </c>
      <c r="B295" s="2" t="s">
        <v>1</v>
      </c>
      <c r="C295" s="2" t="s">
        <v>6</v>
      </c>
      <c r="D295" s="2" t="s">
        <v>2</v>
      </c>
      <c r="E295" s="2" t="s">
        <v>3</v>
      </c>
      <c r="F295" s="12" t="s">
        <v>4</v>
      </c>
      <c r="G295" s="12" t="s">
        <v>5</v>
      </c>
    </row>
    <row r="296" spans="1:7" x14ac:dyDescent="0.25">
      <c r="A296" s="5"/>
      <c r="B296" s="4"/>
      <c r="C296" s="160" t="s">
        <v>8</v>
      </c>
      <c r="D296" s="161"/>
      <c r="E296" s="161"/>
      <c r="F296" s="162"/>
      <c r="G296" s="15">
        <f>G294</f>
        <v>0</v>
      </c>
    </row>
    <row r="297" spans="1:7" x14ac:dyDescent="0.25">
      <c r="A297" s="3">
        <v>5</v>
      </c>
      <c r="B297" s="8"/>
      <c r="C297" s="1" t="s">
        <v>4044</v>
      </c>
      <c r="D297" s="8" t="s">
        <v>247</v>
      </c>
      <c r="E297" s="8">
        <v>70</v>
      </c>
      <c r="F297" s="13">
        <v>0</v>
      </c>
      <c r="G297" s="13">
        <f>IFERROR(IF(E297&gt;0,((F297)*E297),""),"")</f>
        <v>0</v>
      </c>
    </row>
    <row r="298" spans="1:7" x14ac:dyDescent="0.25">
      <c r="A298" s="3"/>
      <c r="B298" s="8"/>
      <c r="C298" s="1" t="s">
        <v>1804</v>
      </c>
      <c r="D298" s="8"/>
      <c r="E298" s="8"/>
      <c r="F298" s="13"/>
      <c r="G298" s="13" t="str">
        <f t="shared" ref="G298:G341" si="14">IFERROR(IF(E298&gt;0,((F298)*E298),""),"")</f>
        <v/>
      </c>
    </row>
    <row r="299" spans="1:7" x14ac:dyDescent="0.25">
      <c r="A299" s="3"/>
      <c r="B299" s="8"/>
      <c r="C299" s="1"/>
      <c r="D299" s="8"/>
      <c r="E299" s="8"/>
      <c r="F299" s="13"/>
      <c r="G299" s="13" t="str">
        <f t="shared" si="14"/>
        <v/>
      </c>
    </row>
    <row r="300" spans="1:7" x14ac:dyDescent="0.25">
      <c r="A300" s="3"/>
      <c r="B300" s="8"/>
      <c r="C300" s="18" t="s">
        <v>780</v>
      </c>
      <c r="D300" s="8"/>
      <c r="E300" s="8"/>
      <c r="F300" s="13"/>
      <c r="G300" s="13" t="str">
        <f t="shared" si="14"/>
        <v/>
      </c>
    </row>
    <row r="301" spans="1:7" x14ac:dyDescent="0.25">
      <c r="A301" s="3"/>
      <c r="B301" s="8"/>
      <c r="C301" s="1"/>
      <c r="D301" s="8"/>
      <c r="E301" s="8"/>
      <c r="F301" s="13"/>
      <c r="G301" s="13" t="str">
        <f t="shared" si="14"/>
        <v/>
      </c>
    </row>
    <row r="302" spans="1:7" x14ac:dyDescent="0.25">
      <c r="A302" s="3">
        <v>6</v>
      </c>
      <c r="B302" s="8"/>
      <c r="C302" s="1" t="s">
        <v>781</v>
      </c>
      <c r="D302" s="8" t="s">
        <v>256</v>
      </c>
      <c r="E302" s="29">
        <v>1594</v>
      </c>
      <c r="F302" s="13">
        <v>0</v>
      </c>
      <c r="G302" s="13">
        <f t="shared" si="14"/>
        <v>0</v>
      </c>
    </row>
    <row r="303" spans="1:7" x14ac:dyDescent="0.25">
      <c r="A303" s="3"/>
      <c r="B303" s="8"/>
      <c r="C303" s="1" t="s">
        <v>1805</v>
      </c>
      <c r="D303" s="8"/>
      <c r="E303" s="8"/>
      <c r="F303" s="13"/>
      <c r="G303" s="13" t="str">
        <f t="shared" si="14"/>
        <v/>
      </c>
    </row>
    <row r="304" spans="1:7" x14ac:dyDescent="0.25">
      <c r="A304" s="3"/>
      <c r="B304" s="8"/>
      <c r="C304" s="1"/>
      <c r="D304" s="8"/>
      <c r="E304" s="8"/>
      <c r="F304" s="13"/>
      <c r="G304" s="13" t="str">
        <f t="shared" si="14"/>
        <v/>
      </c>
    </row>
    <row r="305" spans="1:7" x14ac:dyDescent="0.25">
      <c r="A305" s="3"/>
      <c r="B305" s="8"/>
      <c r="C305" s="18" t="s">
        <v>2700</v>
      </c>
      <c r="D305" s="8"/>
      <c r="E305" s="8"/>
      <c r="F305" s="13"/>
      <c r="G305" s="13" t="str">
        <f t="shared" si="14"/>
        <v/>
      </c>
    </row>
    <row r="306" spans="1:7" x14ac:dyDescent="0.25">
      <c r="A306" s="3"/>
      <c r="B306" s="8"/>
      <c r="C306" s="1"/>
      <c r="D306" s="8"/>
      <c r="E306" s="8"/>
      <c r="F306" s="13"/>
      <c r="G306" s="13" t="str">
        <f t="shared" si="14"/>
        <v/>
      </c>
    </row>
    <row r="307" spans="1:7" x14ac:dyDescent="0.25">
      <c r="A307" s="3">
        <v>7</v>
      </c>
      <c r="B307" s="8"/>
      <c r="C307" s="1" t="s">
        <v>1311</v>
      </c>
      <c r="D307" s="8" t="s">
        <v>247</v>
      </c>
      <c r="E307" s="8">
        <v>6</v>
      </c>
      <c r="F307" s="13">
        <v>0</v>
      </c>
      <c r="G307" s="13">
        <f t="shared" si="14"/>
        <v>0</v>
      </c>
    </row>
    <row r="308" spans="1:7" x14ac:dyDescent="0.25">
      <c r="A308" s="3"/>
      <c r="B308" s="8"/>
      <c r="C308" s="1" t="s">
        <v>1807</v>
      </c>
      <c r="D308" s="8"/>
      <c r="E308" s="8"/>
      <c r="F308" s="13"/>
      <c r="G308" s="13" t="str">
        <f t="shared" si="14"/>
        <v/>
      </c>
    </row>
    <row r="309" spans="1:7" x14ac:dyDescent="0.25">
      <c r="A309" s="3"/>
      <c r="B309" s="8"/>
      <c r="C309" s="1"/>
      <c r="D309" s="8"/>
      <c r="E309" s="8"/>
      <c r="F309" s="13"/>
      <c r="G309" s="13" t="str">
        <f t="shared" si="14"/>
        <v/>
      </c>
    </row>
    <row r="310" spans="1:7" x14ac:dyDescent="0.25">
      <c r="A310" s="3"/>
      <c r="B310" s="8"/>
      <c r="C310" s="18" t="s">
        <v>2934</v>
      </c>
      <c r="D310" s="8"/>
      <c r="E310" s="8"/>
      <c r="F310" s="13"/>
      <c r="G310" s="13" t="str">
        <f t="shared" si="14"/>
        <v/>
      </c>
    </row>
    <row r="311" spans="1:7" x14ac:dyDescent="0.25">
      <c r="A311" s="3"/>
      <c r="B311" s="8"/>
      <c r="C311" s="1"/>
      <c r="D311" s="8"/>
      <c r="E311" s="8"/>
      <c r="F311" s="13"/>
      <c r="G311" s="13" t="str">
        <f t="shared" si="14"/>
        <v/>
      </c>
    </row>
    <row r="312" spans="1:7" x14ac:dyDescent="0.25">
      <c r="A312" s="3"/>
      <c r="B312" s="8"/>
      <c r="C312" s="18" t="s">
        <v>2701</v>
      </c>
      <c r="D312" s="8"/>
      <c r="E312" s="8"/>
      <c r="F312" s="13"/>
      <c r="G312" s="13" t="str">
        <f t="shared" si="14"/>
        <v/>
      </c>
    </row>
    <row r="313" spans="1:7" x14ac:dyDescent="0.25">
      <c r="A313" s="3"/>
      <c r="B313" s="8"/>
      <c r="C313" s="1"/>
      <c r="D313" s="8"/>
      <c r="E313" s="8"/>
      <c r="F313" s="13"/>
      <c r="G313" s="13" t="str">
        <f t="shared" si="14"/>
        <v/>
      </c>
    </row>
    <row r="314" spans="1:7" x14ac:dyDescent="0.25">
      <c r="A314" s="3">
        <v>8</v>
      </c>
      <c r="B314" s="8"/>
      <c r="C314" s="1" t="s">
        <v>1808</v>
      </c>
      <c r="D314" s="8" t="s">
        <v>252</v>
      </c>
      <c r="E314" s="29">
        <v>55.644666669999999</v>
      </c>
      <c r="F314" s="13">
        <v>0</v>
      </c>
      <c r="G314" s="13">
        <f t="shared" si="14"/>
        <v>0</v>
      </c>
    </row>
    <row r="315" spans="1:7" x14ac:dyDescent="0.25">
      <c r="A315" s="3"/>
      <c r="B315" s="8"/>
      <c r="C315" s="1" t="s">
        <v>4045</v>
      </c>
      <c r="D315" s="8"/>
      <c r="E315" s="8"/>
      <c r="F315" s="13"/>
      <c r="G315" s="13" t="str">
        <f t="shared" si="14"/>
        <v/>
      </c>
    </row>
    <row r="316" spans="1:7" x14ac:dyDescent="0.25">
      <c r="A316" s="3"/>
      <c r="B316" s="8"/>
      <c r="C316" s="1" t="s">
        <v>4046</v>
      </c>
      <c r="D316" s="8"/>
      <c r="E316" s="8"/>
      <c r="F316" s="13"/>
      <c r="G316" s="13" t="str">
        <f t="shared" si="14"/>
        <v/>
      </c>
    </row>
    <row r="317" spans="1:7" x14ac:dyDescent="0.25">
      <c r="A317" s="3"/>
      <c r="B317" s="8"/>
      <c r="C317" s="1"/>
      <c r="D317" s="8"/>
      <c r="E317" s="8"/>
      <c r="F317" s="13"/>
      <c r="G317" s="13" t="str">
        <f t="shared" si="14"/>
        <v/>
      </c>
    </row>
    <row r="318" spans="1:7" x14ac:dyDescent="0.25">
      <c r="A318" s="3"/>
      <c r="B318" s="8"/>
      <c r="C318" s="18" t="s">
        <v>1810</v>
      </c>
      <c r="D318" s="8"/>
      <c r="E318" s="8"/>
      <c r="F318" s="13"/>
      <c r="G318" s="13" t="str">
        <f t="shared" si="14"/>
        <v/>
      </c>
    </row>
    <row r="319" spans="1:7" x14ac:dyDescent="0.25">
      <c r="A319" s="3"/>
      <c r="B319" s="8"/>
      <c r="C319" s="1"/>
      <c r="D319" s="8"/>
      <c r="E319" s="8"/>
      <c r="F319" s="13"/>
      <c r="G319" s="13" t="str">
        <f t="shared" si="14"/>
        <v/>
      </c>
    </row>
    <row r="320" spans="1:7" x14ac:dyDescent="0.25">
      <c r="A320" s="3"/>
      <c r="B320" s="8"/>
      <c r="C320" s="18" t="s">
        <v>4047</v>
      </c>
      <c r="D320" s="8"/>
      <c r="E320" s="8"/>
      <c r="F320" s="13"/>
      <c r="G320" s="13" t="str">
        <f t="shared" si="14"/>
        <v/>
      </c>
    </row>
    <row r="321" spans="1:7" x14ac:dyDescent="0.25">
      <c r="A321" s="3"/>
      <c r="B321" s="8"/>
      <c r="C321" s="18" t="s">
        <v>4048</v>
      </c>
      <c r="D321" s="8"/>
      <c r="E321" s="8"/>
      <c r="F321" s="13"/>
      <c r="G321" s="13" t="str">
        <f t="shared" si="14"/>
        <v/>
      </c>
    </row>
    <row r="322" spans="1:7" x14ac:dyDescent="0.25">
      <c r="A322" s="3"/>
      <c r="B322" s="8"/>
      <c r="C322" s="18" t="s">
        <v>4049</v>
      </c>
      <c r="D322" s="8"/>
      <c r="E322" s="8"/>
      <c r="F322" s="13"/>
      <c r="G322" s="13" t="str">
        <f t="shared" si="14"/>
        <v/>
      </c>
    </row>
    <row r="323" spans="1:7" x14ac:dyDescent="0.25">
      <c r="A323" s="3"/>
      <c r="B323" s="8"/>
      <c r="C323" s="18" t="s">
        <v>4050</v>
      </c>
      <c r="D323" s="8"/>
      <c r="E323" s="8"/>
      <c r="F323" s="13"/>
      <c r="G323" s="13" t="str">
        <f t="shared" si="14"/>
        <v/>
      </c>
    </row>
    <row r="324" spans="1:7" x14ac:dyDescent="0.25">
      <c r="A324" s="3"/>
      <c r="B324" s="8"/>
      <c r="C324" s="18" t="s">
        <v>4051</v>
      </c>
      <c r="D324" s="8"/>
      <c r="E324" s="8"/>
      <c r="F324" s="13"/>
      <c r="G324" s="13" t="str">
        <f t="shared" si="14"/>
        <v/>
      </c>
    </row>
    <row r="325" spans="1:7" x14ac:dyDescent="0.25">
      <c r="A325" s="3"/>
      <c r="B325" s="8"/>
      <c r="C325" s="1"/>
      <c r="D325" s="8"/>
      <c r="E325" s="8"/>
      <c r="F325" s="13"/>
      <c r="G325" s="13" t="str">
        <f t="shared" si="14"/>
        <v/>
      </c>
    </row>
    <row r="326" spans="1:7" x14ac:dyDescent="0.25">
      <c r="A326" s="3">
        <v>9</v>
      </c>
      <c r="B326" s="8"/>
      <c r="C326" s="1" t="s">
        <v>1814</v>
      </c>
      <c r="D326" s="8" t="s">
        <v>247</v>
      </c>
      <c r="E326" s="8">
        <v>351</v>
      </c>
      <c r="F326" s="13">
        <v>0</v>
      </c>
      <c r="G326" s="13">
        <f t="shared" si="14"/>
        <v>0</v>
      </c>
    </row>
    <row r="327" spans="1:7" x14ac:dyDescent="0.25">
      <c r="A327" s="3"/>
      <c r="B327" s="8"/>
      <c r="C327" s="1"/>
      <c r="D327" s="8"/>
      <c r="E327" s="8"/>
      <c r="F327" s="13"/>
      <c r="G327" s="13" t="str">
        <f t="shared" si="14"/>
        <v/>
      </c>
    </row>
    <row r="328" spans="1:7" x14ac:dyDescent="0.25">
      <c r="A328" s="3">
        <v>10</v>
      </c>
      <c r="B328" s="8"/>
      <c r="C328" s="1" t="s">
        <v>4052</v>
      </c>
      <c r="D328" s="8" t="s">
        <v>247</v>
      </c>
      <c r="E328" s="8">
        <v>52</v>
      </c>
      <c r="F328" s="13">
        <v>0</v>
      </c>
      <c r="G328" s="13">
        <f t="shared" si="14"/>
        <v>0</v>
      </c>
    </row>
    <row r="329" spans="1:7" x14ac:dyDescent="0.25">
      <c r="A329" s="3"/>
      <c r="B329" s="8"/>
      <c r="C329" s="1" t="s">
        <v>4053</v>
      </c>
      <c r="D329" s="8"/>
      <c r="E329" s="8"/>
      <c r="F329" s="13"/>
      <c r="G329" s="13" t="str">
        <f t="shared" si="14"/>
        <v/>
      </c>
    </row>
    <row r="330" spans="1:7" x14ac:dyDescent="0.25">
      <c r="A330" s="3"/>
      <c r="B330" s="8"/>
      <c r="C330" s="1"/>
      <c r="D330" s="8"/>
      <c r="E330" s="8"/>
      <c r="F330" s="13"/>
      <c r="G330" s="13" t="str">
        <f t="shared" si="14"/>
        <v/>
      </c>
    </row>
    <row r="331" spans="1:7" x14ac:dyDescent="0.25">
      <c r="A331" s="3">
        <v>11</v>
      </c>
      <c r="B331" s="8"/>
      <c r="C331" s="1" t="s">
        <v>4054</v>
      </c>
      <c r="D331" s="8" t="s">
        <v>256</v>
      </c>
      <c r="E331" s="8">
        <v>20</v>
      </c>
      <c r="F331" s="13">
        <v>0</v>
      </c>
      <c r="G331" s="13">
        <f t="shared" si="14"/>
        <v>0</v>
      </c>
    </row>
    <row r="332" spans="1:7" x14ac:dyDescent="0.25">
      <c r="A332" s="3"/>
      <c r="B332" s="8"/>
      <c r="C332" s="1" t="s">
        <v>4055</v>
      </c>
      <c r="D332" s="8"/>
      <c r="E332" s="8"/>
      <c r="F332" s="13"/>
      <c r="G332" s="13" t="str">
        <f t="shared" si="14"/>
        <v/>
      </c>
    </row>
    <row r="333" spans="1:7" x14ac:dyDescent="0.25">
      <c r="A333" s="3"/>
      <c r="B333" s="8"/>
      <c r="C333" s="1"/>
      <c r="D333" s="8"/>
      <c r="E333" s="8"/>
      <c r="F333" s="13"/>
      <c r="G333" s="13" t="str">
        <f t="shared" si="14"/>
        <v/>
      </c>
    </row>
    <row r="334" spans="1:7" x14ac:dyDescent="0.25">
      <c r="A334" s="3"/>
      <c r="B334" s="8"/>
      <c r="C334" s="1"/>
      <c r="D334" s="8"/>
      <c r="E334" s="8"/>
      <c r="F334" s="13"/>
      <c r="G334" s="13" t="str">
        <f t="shared" si="14"/>
        <v/>
      </c>
    </row>
    <row r="335" spans="1:7" x14ac:dyDescent="0.25">
      <c r="A335" s="3"/>
      <c r="B335" s="8"/>
      <c r="C335" s="1"/>
      <c r="D335" s="8"/>
      <c r="E335" s="8"/>
      <c r="F335" s="13"/>
      <c r="G335" s="13" t="str">
        <f t="shared" si="14"/>
        <v/>
      </c>
    </row>
    <row r="336" spans="1:7" x14ac:dyDescent="0.25">
      <c r="A336" s="3"/>
      <c r="B336" s="8"/>
      <c r="C336" s="1"/>
      <c r="D336" s="8"/>
      <c r="E336" s="8"/>
      <c r="F336" s="13"/>
      <c r="G336" s="13" t="str">
        <f t="shared" si="14"/>
        <v/>
      </c>
    </row>
    <row r="337" spans="1:7" x14ac:dyDescent="0.25">
      <c r="A337" s="3"/>
      <c r="B337" s="8"/>
      <c r="C337" s="1"/>
      <c r="D337" s="8"/>
      <c r="E337" s="8"/>
      <c r="F337" s="13"/>
      <c r="G337" s="13" t="str">
        <f t="shared" si="14"/>
        <v/>
      </c>
    </row>
    <row r="338" spans="1:7" x14ac:dyDescent="0.25">
      <c r="A338" s="3"/>
      <c r="B338" s="8"/>
      <c r="C338" s="1"/>
      <c r="D338" s="8"/>
      <c r="E338" s="8"/>
      <c r="F338" s="13"/>
      <c r="G338" s="13" t="str">
        <f t="shared" si="14"/>
        <v/>
      </c>
    </row>
    <row r="339" spans="1:7" x14ac:dyDescent="0.25">
      <c r="A339" s="3"/>
      <c r="B339" s="8"/>
      <c r="C339" s="1"/>
      <c r="D339" s="8"/>
      <c r="E339" s="8"/>
      <c r="F339" s="13"/>
      <c r="G339" s="13" t="str">
        <f t="shared" si="14"/>
        <v/>
      </c>
    </row>
    <row r="340" spans="1:7" x14ac:dyDescent="0.25">
      <c r="A340" s="3"/>
      <c r="B340" s="8"/>
      <c r="C340" s="1"/>
      <c r="D340" s="8"/>
      <c r="E340" s="8"/>
      <c r="F340" s="13"/>
      <c r="G340" s="13" t="str">
        <f t="shared" si="14"/>
        <v/>
      </c>
    </row>
    <row r="341" spans="1:7" x14ac:dyDescent="0.25">
      <c r="A341" s="3"/>
      <c r="B341" s="8"/>
      <c r="C341" s="1"/>
      <c r="D341" s="8"/>
      <c r="E341" s="8"/>
      <c r="F341" s="13"/>
      <c r="G341" s="13" t="str">
        <f t="shared" si="14"/>
        <v/>
      </c>
    </row>
    <row r="342" spans="1:7" x14ac:dyDescent="0.25">
      <c r="A342" s="3"/>
      <c r="B342" s="8"/>
      <c r="C342" s="1"/>
      <c r="D342" s="8"/>
      <c r="E342" s="8"/>
      <c r="F342" s="13"/>
      <c r="G342" s="13" t="str">
        <f>IFERROR(IF(E342&gt;0,((F342)*E342),""),"")</f>
        <v/>
      </c>
    </row>
    <row r="343" spans="1:7" x14ac:dyDescent="0.25">
      <c r="A343" s="4"/>
      <c r="B343" s="4"/>
      <c r="C343" s="160" t="s">
        <v>3564</v>
      </c>
      <c r="D343" s="161"/>
      <c r="E343" s="161"/>
      <c r="F343" s="162"/>
      <c r="G343" s="14">
        <f>SUM(G296:G342)</f>
        <v>0</v>
      </c>
    </row>
    <row r="344" spans="1:7" ht="30" x14ac:dyDescent="0.25">
      <c r="A344" s="2" t="s">
        <v>0</v>
      </c>
      <c r="B344" s="2" t="s">
        <v>1</v>
      </c>
      <c r="C344" s="2" t="s">
        <v>6</v>
      </c>
      <c r="D344" s="2" t="s">
        <v>2</v>
      </c>
      <c r="E344" s="2" t="s">
        <v>3</v>
      </c>
      <c r="F344" s="12" t="s">
        <v>4</v>
      </c>
      <c r="G344" s="12" t="s">
        <v>5</v>
      </c>
    </row>
    <row r="345" spans="1:7" x14ac:dyDescent="0.25">
      <c r="A345" s="19"/>
      <c r="B345" s="22"/>
      <c r="C345" s="20" t="s">
        <v>3567</v>
      </c>
      <c r="D345" s="20"/>
      <c r="E345" s="20"/>
      <c r="F345" s="20"/>
      <c r="G345" s="21"/>
    </row>
    <row r="346" spans="1:7" x14ac:dyDescent="0.25">
      <c r="A346" s="3"/>
      <c r="B346" s="8"/>
      <c r="C346" s="18" t="s">
        <v>1817</v>
      </c>
      <c r="D346" s="8"/>
      <c r="E346" s="8"/>
      <c r="F346" s="13"/>
      <c r="G346" s="13" t="str">
        <f>IFERROR(IF(E346&gt;0,((F346)*E346),""),"")</f>
        <v/>
      </c>
    </row>
    <row r="347" spans="1:7" x14ac:dyDescent="0.25">
      <c r="A347" s="3"/>
      <c r="B347" s="8"/>
      <c r="C347" s="1"/>
      <c r="D347" s="8"/>
      <c r="E347" s="8"/>
      <c r="F347" s="13"/>
      <c r="G347" s="13" t="str">
        <f t="shared" ref="G347:G390" si="15">IFERROR(IF(E347&gt;0,((F347)*E347),""),"")</f>
        <v/>
      </c>
    </row>
    <row r="348" spans="1:7" x14ac:dyDescent="0.25">
      <c r="A348" s="3"/>
      <c r="B348" s="8"/>
      <c r="C348" s="18" t="s">
        <v>1818</v>
      </c>
      <c r="D348" s="8"/>
      <c r="E348" s="8"/>
      <c r="F348" s="13"/>
      <c r="G348" s="13" t="str">
        <f t="shared" si="15"/>
        <v/>
      </c>
    </row>
    <row r="349" spans="1:7" x14ac:dyDescent="0.25">
      <c r="A349" s="3"/>
      <c r="B349" s="8"/>
      <c r="C349" s="1"/>
      <c r="D349" s="8"/>
      <c r="E349" s="8"/>
      <c r="F349" s="13"/>
      <c r="G349" s="13" t="str">
        <f t="shared" si="15"/>
        <v/>
      </c>
    </row>
    <row r="350" spans="1:7" x14ac:dyDescent="0.25">
      <c r="A350" s="3"/>
      <c r="B350" s="8"/>
      <c r="C350" s="18" t="s">
        <v>4056</v>
      </c>
      <c r="D350" s="8"/>
      <c r="E350" s="8"/>
      <c r="F350" s="13"/>
      <c r="G350" s="13" t="str">
        <f t="shared" si="15"/>
        <v/>
      </c>
    </row>
    <row r="351" spans="1:7" x14ac:dyDescent="0.25">
      <c r="A351" s="3"/>
      <c r="B351" s="8"/>
      <c r="C351" s="18" t="s">
        <v>4057</v>
      </c>
      <c r="D351" s="8"/>
      <c r="E351" s="8"/>
      <c r="F351" s="13"/>
      <c r="G351" s="13" t="str">
        <f t="shared" si="15"/>
        <v/>
      </c>
    </row>
    <row r="352" spans="1:7" x14ac:dyDescent="0.25">
      <c r="A352" s="3"/>
      <c r="B352" s="8"/>
      <c r="C352" s="18" t="s">
        <v>2702</v>
      </c>
      <c r="D352" s="8"/>
      <c r="E352" s="8"/>
      <c r="F352" s="13"/>
      <c r="G352" s="13" t="str">
        <f t="shared" si="15"/>
        <v/>
      </c>
    </row>
    <row r="353" spans="1:7" x14ac:dyDescent="0.25">
      <c r="A353" s="3"/>
      <c r="B353" s="8"/>
      <c r="C353" s="1"/>
      <c r="D353" s="8"/>
      <c r="E353" s="8"/>
      <c r="F353" s="13"/>
      <c r="G353" s="13" t="str">
        <f t="shared" si="15"/>
        <v/>
      </c>
    </row>
    <row r="354" spans="1:7" x14ac:dyDescent="0.25">
      <c r="A354" s="3">
        <v>1</v>
      </c>
      <c r="B354" s="8"/>
      <c r="C354" s="1" t="s">
        <v>1821</v>
      </c>
      <c r="D354" s="8" t="s">
        <v>247</v>
      </c>
      <c r="E354" s="8">
        <v>24</v>
      </c>
      <c r="F354" s="13">
        <v>0</v>
      </c>
      <c r="G354" s="13">
        <f t="shared" si="15"/>
        <v>0</v>
      </c>
    </row>
    <row r="355" spans="1:7" x14ac:dyDescent="0.25">
      <c r="A355" s="3"/>
      <c r="B355" s="8"/>
      <c r="C355" s="1"/>
      <c r="D355" s="8"/>
      <c r="E355" s="8"/>
      <c r="F355" s="13"/>
      <c r="G355" s="13" t="str">
        <f t="shared" si="15"/>
        <v/>
      </c>
    </row>
    <row r="356" spans="1:7" x14ac:dyDescent="0.25">
      <c r="A356" s="3"/>
      <c r="B356" s="8"/>
      <c r="C356" s="18" t="s">
        <v>4058</v>
      </c>
      <c r="D356" s="8"/>
      <c r="E356" s="8"/>
      <c r="F356" s="13"/>
      <c r="G356" s="13" t="str">
        <f t="shared" si="15"/>
        <v/>
      </c>
    </row>
    <row r="357" spans="1:7" x14ac:dyDescent="0.25">
      <c r="A357" s="3"/>
      <c r="B357" s="8"/>
      <c r="C357" s="18" t="s">
        <v>4059</v>
      </c>
      <c r="D357" s="8"/>
      <c r="E357" s="8"/>
      <c r="F357" s="13"/>
      <c r="G357" s="13" t="str">
        <f t="shared" si="15"/>
        <v/>
      </c>
    </row>
    <row r="358" spans="1:7" x14ac:dyDescent="0.25">
      <c r="A358" s="3"/>
      <c r="B358" s="8"/>
      <c r="C358" s="18" t="s">
        <v>4060</v>
      </c>
      <c r="D358" s="8"/>
      <c r="E358" s="8"/>
      <c r="F358" s="13"/>
      <c r="G358" s="13" t="str">
        <f t="shared" si="15"/>
        <v/>
      </c>
    </row>
    <row r="359" spans="1:7" x14ac:dyDescent="0.25">
      <c r="A359" s="3"/>
      <c r="B359" s="8"/>
      <c r="C359" s="18" t="s">
        <v>2703</v>
      </c>
      <c r="D359" s="8"/>
      <c r="E359" s="8"/>
      <c r="F359" s="13"/>
      <c r="G359" s="13" t="str">
        <f t="shared" si="15"/>
        <v/>
      </c>
    </row>
    <row r="360" spans="1:7" x14ac:dyDescent="0.25">
      <c r="A360" s="3"/>
      <c r="B360" s="8"/>
      <c r="C360" s="1"/>
      <c r="D360" s="8"/>
      <c r="E360" s="8"/>
      <c r="F360" s="13"/>
      <c r="G360" s="13" t="str">
        <f t="shared" si="15"/>
        <v/>
      </c>
    </row>
    <row r="361" spans="1:7" x14ac:dyDescent="0.25">
      <c r="A361" s="3">
        <v>2</v>
      </c>
      <c r="B361" s="8"/>
      <c r="C361" s="1" t="s">
        <v>1825</v>
      </c>
      <c r="D361" s="8" t="s">
        <v>247</v>
      </c>
      <c r="E361" s="8">
        <v>250</v>
      </c>
      <c r="F361" s="13">
        <v>0</v>
      </c>
      <c r="G361" s="13">
        <f t="shared" si="15"/>
        <v>0</v>
      </c>
    </row>
    <row r="362" spans="1:7" x14ac:dyDescent="0.25">
      <c r="A362" s="3"/>
      <c r="B362" s="8"/>
      <c r="C362" s="1"/>
      <c r="D362" s="8"/>
      <c r="E362" s="8"/>
      <c r="F362" s="13"/>
      <c r="G362" s="13" t="str">
        <f t="shared" si="15"/>
        <v/>
      </c>
    </row>
    <row r="363" spans="1:7" x14ac:dyDescent="0.25">
      <c r="A363" s="3"/>
      <c r="B363" s="8"/>
      <c r="C363" s="18" t="s">
        <v>2704</v>
      </c>
      <c r="D363" s="8"/>
      <c r="E363" s="8"/>
      <c r="F363" s="13"/>
      <c r="G363" s="13" t="str">
        <f t="shared" si="15"/>
        <v/>
      </c>
    </row>
    <row r="364" spans="1:7" x14ac:dyDescent="0.25">
      <c r="A364" s="3"/>
      <c r="B364" s="8"/>
      <c r="C364" s="1"/>
      <c r="D364" s="8"/>
      <c r="E364" s="8"/>
      <c r="F364" s="13"/>
      <c r="G364" s="13" t="str">
        <f t="shared" si="15"/>
        <v/>
      </c>
    </row>
    <row r="365" spans="1:7" x14ac:dyDescent="0.25">
      <c r="A365" s="3">
        <v>3</v>
      </c>
      <c r="B365" s="8"/>
      <c r="C365" s="1" t="s">
        <v>1826</v>
      </c>
      <c r="D365" s="8" t="s">
        <v>247</v>
      </c>
      <c r="E365" s="8">
        <v>51</v>
      </c>
      <c r="F365" s="13">
        <v>0</v>
      </c>
      <c r="G365" s="13">
        <f t="shared" si="15"/>
        <v>0</v>
      </c>
    </row>
    <row r="366" spans="1:7" x14ac:dyDescent="0.25">
      <c r="A366" s="3"/>
      <c r="B366" s="8"/>
      <c r="C366" s="1" t="s">
        <v>1827</v>
      </c>
      <c r="D366" s="8"/>
      <c r="E366" s="8"/>
      <c r="F366" s="13"/>
      <c r="G366" s="13" t="str">
        <f t="shared" si="15"/>
        <v/>
      </c>
    </row>
    <row r="367" spans="1:7" x14ac:dyDescent="0.25">
      <c r="A367" s="3"/>
      <c r="B367" s="8"/>
      <c r="C367" s="1"/>
      <c r="D367" s="8"/>
      <c r="E367" s="8"/>
      <c r="F367" s="13"/>
      <c r="G367" s="13" t="str">
        <f t="shared" si="15"/>
        <v/>
      </c>
    </row>
    <row r="368" spans="1:7" x14ac:dyDescent="0.25">
      <c r="A368" s="3"/>
      <c r="B368" s="8"/>
      <c r="C368" s="1"/>
      <c r="D368" s="8"/>
      <c r="E368" s="8"/>
      <c r="F368" s="13"/>
      <c r="G368" s="13" t="str">
        <f t="shared" si="15"/>
        <v/>
      </c>
    </row>
    <row r="369" spans="1:7" x14ac:dyDescent="0.25">
      <c r="A369" s="3"/>
      <c r="B369" s="8"/>
      <c r="C369" s="1"/>
      <c r="D369" s="8"/>
      <c r="E369" s="8"/>
      <c r="F369" s="13"/>
      <c r="G369" s="13" t="str">
        <f t="shared" si="15"/>
        <v/>
      </c>
    </row>
    <row r="370" spans="1:7" x14ac:dyDescent="0.25">
      <c r="A370" s="3"/>
      <c r="B370" s="8"/>
      <c r="C370" s="1"/>
      <c r="D370" s="8"/>
      <c r="E370" s="8"/>
      <c r="F370" s="13"/>
      <c r="G370" s="13" t="str">
        <f t="shared" si="15"/>
        <v/>
      </c>
    </row>
    <row r="371" spans="1:7" x14ac:dyDescent="0.25">
      <c r="A371" s="3"/>
      <c r="B371" s="8"/>
      <c r="C371" s="1"/>
      <c r="D371" s="8"/>
      <c r="E371" s="8"/>
      <c r="F371" s="13"/>
      <c r="G371" s="13" t="str">
        <f t="shared" si="15"/>
        <v/>
      </c>
    </row>
    <row r="372" spans="1:7" x14ac:dyDescent="0.25">
      <c r="A372" s="3"/>
      <c r="B372" s="8"/>
      <c r="C372" s="1"/>
      <c r="D372" s="8"/>
      <c r="E372" s="8"/>
      <c r="F372" s="13"/>
      <c r="G372" s="13" t="str">
        <f t="shared" si="15"/>
        <v/>
      </c>
    </row>
    <row r="373" spans="1:7" x14ac:dyDescent="0.25">
      <c r="A373" s="3"/>
      <c r="B373" s="8"/>
      <c r="C373" s="1"/>
      <c r="D373" s="8"/>
      <c r="E373" s="8"/>
      <c r="F373" s="13"/>
      <c r="G373" s="13" t="str">
        <f t="shared" si="15"/>
        <v/>
      </c>
    </row>
    <row r="374" spans="1:7" x14ac:dyDescent="0.25">
      <c r="A374" s="3"/>
      <c r="B374" s="8"/>
      <c r="C374" s="1"/>
      <c r="D374" s="8"/>
      <c r="E374" s="8"/>
      <c r="F374" s="13"/>
      <c r="G374" s="13" t="str">
        <f t="shared" si="15"/>
        <v/>
      </c>
    </row>
    <row r="375" spans="1:7" x14ac:dyDescent="0.25">
      <c r="A375" s="3"/>
      <c r="B375" s="8"/>
      <c r="C375" s="1"/>
      <c r="D375" s="8"/>
      <c r="E375" s="8"/>
      <c r="F375" s="13"/>
      <c r="G375" s="13" t="str">
        <f t="shared" si="15"/>
        <v/>
      </c>
    </row>
    <row r="376" spans="1:7" x14ac:dyDescent="0.25">
      <c r="A376" s="3"/>
      <c r="B376" s="8"/>
      <c r="C376" s="1"/>
      <c r="D376" s="8"/>
      <c r="E376" s="8"/>
      <c r="F376" s="13"/>
      <c r="G376" s="13" t="str">
        <f t="shared" si="15"/>
        <v/>
      </c>
    </row>
    <row r="377" spans="1:7" x14ac:dyDescent="0.25">
      <c r="A377" s="3"/>
      <c r="B377" s="8"/>
      <c r="C377" s="1"/>
      <c r="D377" s="8"/>
      <c r="E377" s="8"/>
      <c r="F377" s="13"/>
      <c r="G377" s="13" t="str">
        <f t="shared" si="15"/>
        <v/>
      </c>
    </row>
    <row r="378" spans="1:7" x14ac:dyDescent="0.25">
      <c r="A378" s="3"/>
      <c r="B378" s="8"/>
      <c r="C378" s="1"/>
      <c r="D378" s="8"/>
      <c r="E378" s="8"/>
      <c r="F378" s="13"/>
      <c r="G378" s="13" t="str">
        <f t="shared" si="15"/>
        <v/>
      </c>
    </row>
    <row r="379" spans="1:7" x14ac:dyDescent="0.25">
      <c r="A379" s="3"/>
      <c r="B379" s="8"/>
      <c r="C379" s="1"/>
      <c r="D379" s="8"/>
      <c r="E379" s="8"/>
      <c r="F379" s="13"/>
      <c r="G379" s="13" t="str">
        <f t="shared" si="15"/>
        <v/>
      </c>
    </row>
    <row r="380" spans="1:7" x14ac:dyDescent="0.25">
      <c r="A380" s="3"/>
      <c r="B380" s="8"/>
      <c r="C380" s="1"/>
      <c r="D380" s="8"/>
      <c r="E380" s="8"/>
      <c r="F380" s="13"/>
      <c r="G380" s="13" t="str">
        <f t="shared" si="15"/>
        <v/>
      </c>
    </row>
    <row r="381" spans="1:7" x14ac:dyDescent="0.25">
      <c r="A381" s="3"/>
      <c r="B381" s="8"/>
      <c r="C381" s="1"/>
      <c r="D381" s="8"/>
      <c r="E381" s="8"/>
      <c r="F381" s="13"/>
      <c r="G381" s="13" t="str">
        <f t="shared" si="15"/>
        <v/>
      </c>
    </row>
    <row r="382" spans="1:7" x14ac:dyDescent="0.25">
      <c r="A382" s="3"/>
      <c r="B382" s="8"/>
      <c r="C382" s="1"/>
      <c r="D382" s="8"/>
      <c r="E382" s="8"/>
      <c r="F382" s="13"/>
      <c r="G382" s="13" t="str">
        <f t="shared" si="15"/>
        <v/>
      </c>
    </row>
    <row r="383" spans="1:7" x14ac:dyDescent="0.25">
      <c r="A383" s="3"/>
      <c r="B383" s="8"/>
      <c r="C383" s="1"/>
      <c r="D383" s="8"/>
      <c r="E383" s="8"/>
      <c r="F383" s="13"/>
      <c r="G383" s="13" t="str">
        <f t="shared" si="15"/>
        <v/>
      </c>
    </row>
    <row r="384" spans="1:7" x14ac:dyDescent="0.25">
      <c r="A384" s="3"/>
      <c r="B384" s="8"/>
      <c r="C384" s="1"/>
      <c r="D384" s="8"/>
      <c r="E384" s="8"/>
      <c r="F384" s="13"/>
      <c r="G384" s="13" t="str">
        <f t="shared" si="15"/>
        <v/>
      </c>
    </row>
    <row r="385" spans="1:7" x14ac:dyDescent="0.25">
      <c r="A385" s="3"/>
      <c r="B385" s="8"/>
      <c r="C385" s="1"/>
      <c r="D385" s="8"/>
      <c r="E385" s="8"/>
      <c r="F385" s="13"/>
      <c r="G385" s="13" t="str">
        <f t="shared" si="15"/>
        <v/>
      </c>
    </row>
    <row r="386" spans="1:7" x14ac:dyDescent="0.25">
      <c r="A386" s="3"/>
      <c r="B386" s="8"/>
      <c r="C386" s="1"/>
      <c r="D386" s="8"/>
      <c r="E386" s="8"/>
      <c r="F386" s="13"/>
      <c r="G386" s="13" t="str">
        <f t="shared" si="15"/>
        <v/>
      </c>
    </row>
    <row r="387" spans="1:7" x14ac:dyDescent="0.25">
      <c r="A387" s="3"/>
      <c r="B387" s="8"/>
      <c r="C387" s="1"/>
      <c r="D387" s="8"/>
      <c r="E387" s="8"/>
      <c r="F387" s="13"/>
      <c r="G387" s="13" t="str">
        <f t="shared" si="15"/>
        <v/>
      </c>
    </row>
    <row r="388" spans="1:7" x14ac:dyDescent="0.25">
      <c r="A388" s="3"/>
      <c r="B388" s="8"/>
      <c r="C388" s="1"/>
      <c r="D388" s="8"/>
      <c r="E388" s="8"/>
      <c r="F388" s="13"/>
      <c r="G388" s="13" t="str">
        <f t="shared" si="15"/>
        <v/>
      </c>
    </row>
    <row r="389" spans="1:7" x14ac:dyDescent="0.25">
      <c r="A389" s="3"/>
      <c r="B389" s="8"/>
      <c r="C389" s="1"/>
      <c r="D389" s="8"/>
      <c r="E389" s="8"/>
      <c r="F389" s="13"/>
      <c r="G389" s="13" t="str">
        <f t="shared" si="15"/>
        <v/>
      </c>
    </row>
    <row r="390" spans="1:7" x14ac:dyDescent="0.25">
      <c r="A390" s="3"/>
      <c r="B390" s="8"/>
      <c r="C390" s="1"/>
      <c r="D390" s="8"/>
      <c r="E390" s="8"/>
      <c r="F390" s="13"/>
      <c r="G390" s="13" t="str">
        <f t="shared" si="15"/>
        <v/>
      </c>
    </row>
    <row r="391" spans="1:7" x14ac:dyDescent="0.25">
      <c r="A391" s="3"/>
      <c r="B391" s="8"/>
      <c r="C391" s="1"/>
      <c r="D391" s="8"/>
      <c r="E391" s="8"/>
      <c r="F391" s="13"/>
      <c r="G391" s="13" t="str">
        <f>IFERROR(IF(E391&gt;0,((F391)*E391),""),"")</f>
        <v/>
      </c>
    </row>
    <row r="392" spans="1:7" x14ac:dyDescent="0.25">
      <c r="A392" s="4"/>
      <c r="B392" s="4"/>
      <c r="C392" s="160" t="s">
        <v>3564</v>
      </c>
      <c r="D392" s="161"/>
      <c r="E392" s="161"/>
      <c r="F392" s="162"/>
      <c r="G392" s="14">
        <f>SUM(G345:G391)</f>
        <v>0</v>
      </c>
    </row>
    <row r="393" spans="1:7" ht="30" x14ac:dyDescent="0.25">
      <c r="A393" s="2" t="s">
        <v>0</v>
      </c>
      <c r="B393" s="2" t="s">
        <v>1</v>
      </c>
      <c r="C393" s="2" t="s">
        <v>6</v>
      </c>
      <c r="D393" s="2" t="s">
        <v>2</v>
      </c>
      <c r="E393" s="2" t="s">
        <v>3</v>
      </c>
      <c r="F393" s="12" t="s">
        <v>4</v>
      </c>
      <c r="G393" s="12" t="s">
        <v>5</v>
      </c>
    </row>
    <row r="394" spans="1:7" x14ac:dyDescent="0.25">
      <c r="A394" s="19"/>
      <c r="B394" s="22"/>
      <c r="C394" s="20" t="s">
        <v>3568</v>
      </c>
      <c r="D394" s="20"/>
      <c r="E394" s="20"/>
      <c r="F394" s="20"/>
      <c r="G394" s="21"/>
    </row>
    <row r="395" spans="1:7" x14ac:dyDescent="0.25">
      <c r="A395" s="3"/>
      <c r="B395" s="8"/>
      <c r="C395" s="18" t="s">
        <v>1829</v>
      </c>
      <c r="D395" s="8"/>
      <c r="E395" s="8"/>
      <c r="F395" s="13"/>
      <c r="G395" s="13" t="str">
        <f>IFERROR(IF(E395&gt;0,((F395)*E395),""),"")</f>
        <v/>
      </c>
    </row>
    <row r="396" spans="1:7" x14ac:dyDescent="0.25">
      <c r="A396" s="3"/>
      <c r="B396" s="8"/>
      <c r="C396" s="1"/>
      <c r="D396" s="8"/>
      <c r="E396" s="8"/>
      <c r="F396" s="13"/>
      <c r="G396" s="13" t="str">
        <f t="shared" ref="G396:G439" si="16">IFERROR(IF(E396&gt;0,((F396)*E396),""),"")</f>
        <v/>
      </c>
    </row>
    <row r="397" spans="1:7" x14ac:dyDescent="0.25">
      <c r="A397" s="3"/>
      <c r="B397" s="8"/>
      <c r="C397" s="18" t="s">
        <v>1830</v>
      </c>
      <c r="D397" s="8"/>
      <c r="E397" s="8"/>
      <c r="F397" s="13"/>
      <c r="G397" s="13" t="str">
        <f t="shared" si="16"/>
        <v/>
      </c>
    </row>
    <row r="398" spans="1:7" x14ac:dyDescent="0.25">
      <c r="A398" s="3"/>
      <c r="B398" s="8"/>
      <c r="C398" s="1"/>
      <c r="D398" s="8"/>
      <c r="E398" s="8"/>
      <c r="F398" s="13"/>
      <c r="G398" s="13" t="str">
        <f t="shared" si="16"/>
        <v/>
      </c>
    </row>
    <row r="399" spans="1:7" x14ac:dyDescent="0.25">
      <c r="A399" s="3"/>
      <c r="B399" s="8"/>
      <c r="C399" s="18" t="s">
        <v>4061</v>
      </c>
      <c r="D399" s="8"/>
      <c r="E399" s="8"/>
      <c r="F399" s="13"/>
      <c r="G399" s="13" t="str">
        <f t="shared" si="16"/>
        <v/>
      </c>
    </row>
    <row r="400" spans="1:7" x14ac:dyDescent="0.25">
      <c r="A400" s="3"/>
      <c r="B400" s="8"/>
      <c r="C400" s="18" t="s">
        <v>4062</v>
      </c>
      <c r="D400" s="8"/>
      <c r="E400" s="8"/>
      <c r="F400" s="13"/>
      <c r="G400" s="13" t="str">
        <f t="shared" si="16"/>
        <v/>
      </c>
    </row>
    <row r="401" spans="1:7" x14ac:dyDescent="0.25">
      <c r="A401" s="3"/>
      <c r="B401" s="8"/>
      <c r="C401" s="18" t="s">
        <v>4063</v>
      </c>
      <c r="D401" s="8"/>
      <c r="E401" s="8"/>
      <c r="F401" s="13"/>
      <c r="G401" s="13" t="str">
        <f t="shared" si="16"/>
        <v/>
      </c>
    </row>
    <row r="402" spans="1:7" x14ac:dyDescent="0.25">
      <c r="A402" s="3"/>
      <c r="B402" s="8"/>
      <c r="C402" s="18" t="s">
        <v>4064</v>
      </c>
      <c r="D402" s="8"/>
      <c r="E402" s="8"/>
      <c r="F402" s="13"/>
      <c r="G402" s="13" t="str">
        <f t="shared" si="16"/>
        <v/>
      </c>
    </row>
    <row r="403" spans="1:7" x14ac:dyDescent="0.25">
      <c r="A403" s="3"/>
      <c r="B403" s="8"/>
      <c r="C403" s="18" t="s">
        <v>4065</v>
      </c>
      <c r="D403" s="8"/>
      <c r="E403" s="8"/>
      <c r="F403" s="13"/>
      <c r="G403" s="13" t="str">
        <f t="shared" si="16"/>
        <v/>
      </c>
    </row>
    <row r="404" spans="1:7" x14ac:dyDescent="0.25">
      <c r="A404" s="3"/>
      <c r="B404" s="8"/>
      <c r="C404" s="18" t="s">
        <v>4066</v>
      </c>
      <c r="D404" s="8"/>
      <c r="E404" s="8"/>
      <c r="F404" s="13"/>
      <c r="G404" s="13" t="str">
        <f t="shared" si="16"/>
        <v/>
      </c>
    </row>
    <row r="405" spans="1:7" x14ac:dyDescent="0.25">
      <c r="A405" s="3"/>
      <c r="B405" s="8"/>
      <c r="C405" s="1"/>
      <c r="D405" s="8"/>
      <c r="E405" s="8"/>
      <c r="F405" s="13"/>
      <c r="G405" s="13" t="str">
        <f t="shared" si="16"/>
        <v/>
      </c>
    </row>
    <row r="406" spans="1:7" x14ac:dyDescent="0.25">
      <c r="A406" s="3">
        <v>1</v>
      </c>
      <c r="B406" s="8"/>
      <c r="C406" s="1" t="s">
        <v>4067</v>
      </c>
      <c r="D406" s="8" t="s">
        <v>247</v>
      </c>
      <c r="E406" s="8">
        <v>324</v>
      </c>
      <c r="F406" s="13">
        <v>0</v>
      </c>
      <c r="G406" s="13">
        <f t="shared" si="16"/>
        <v>0</v>
      </c>
    </row>
    <row r="407" spans="1:7" x14ac:dyDescent="0.25">
      <c r="A407" s="3"/>
      <c r="B407" s="8"/>
      <c r="C407" s="1" t="s">
        <v>4068</v>
      </c>
      <c r="D407" s="8"/>
      <c r="E407" s="8"/>
      <c r="F407" s="13"/>
      <c r="G407" s="13" t="str">
        <f t="shared" si="16"/>
        <v/>
      </c>
    </row>
    <row r="408" spans="1:7" x14ac:dyDescent="0.25">
      <c r="A408" s="3"/>
      <c r="B408" s="8"/>
      <c r="C408" s="1" t="s">
        <v>1837</v>
      </c>
      <c r="D408" s="8"/>
      <c r="E408" s="8"/>
      <c r="F408" s="13"/>
      <c r="G408" s="13" t="str">
        <f t="shared" si="16"/>
        <v/>
      </c>
    </row>
    <row r="409" spans="1:7" x14ac:dyDescent="0.25">
      <c r="A409" s="3"/>
      <c r="B409" s="8"/>
      <c r="C409" s="1"/>
      <c r="D409" s="8"/>
      <c r="E409" s="8"/>
      <c r="F409" s="13"/>
      <c r="G409" s="13" t="str">
        <f t="shared" si="16"/>
        <v/>
      </c>
    </row>
    <row r="410" spans="1:7" x14ac:dyDescent="0.25">
      <c r="A410" s="3">
        <v>2</v>
      </c>
      <c r="B410" s="8"/>
      <c r="C410" s="1" t="s">
        <v>4069</v>
      </c>
      <c r="D410" s="8" t="s">
        <v>256</v>
      </c>
      <c r="E410" s="8">
        <v>30</v>
      </c>
      <c r="F410" s="13">
        <v>0</v>
      </c>
      <c r="G410" s="13">
        <f t="shared" si="16"/>
        <v>0</v>
      </c>
    </row>
    <row r="411" spans="1:7" x14ac:dyDescent="0.25">
      <c r="A411" s="3"/>
      <c r="B411" s="8"/>
      <c r="C411" s="1" t="s">
        <v>1839</v>
      </c>
      <c r="D411" s="8"/>
      <c r="E411" s="8"/>
      <c r="F411" s="13"/>
      <c r="G411" s="13" t="str">
        <f t="shared" si="16"/>
        <v/>
      </c>
    </row>
    <row r="412" spans="1:7" x14ac:dyDescent="0.25">
      <c r="A412" s="3"/>
      <c r="B412" s="8"/>
      <c r="C412" s="1" t="s">
        <v>4070</v>
      </c>
      <c r="D412" s="8"/>
      <c r="E412" s="8"/>
      <c r="F412" s="13"/>
      <c r="G412" s="13" t="str">
        <f t="shared" si="16"/>
        <v/>
      </c>
    </row>
    <row r="413" spans="1:7" x14ac:dyDescent="0.25">
      <c r="A413" s="3"/>
      <c r="B413" s="8"/>
      <c r="C413" s="1" t="s">
        <v>4071</v>
      </c>
      <c r="D413" s="8"/>
      <c r="E413" s="8"/>
      <c r="F413" s="13"/>
      <c r="G413" s="13" t="str">
        <f t="shared" si="16"/>
        <v/>
      </c>
    </row>
    <row r="414" spans="1:7" x14ac:dyDescent="0.25">
      <c r="A414" s="3"/>
      <c r="B414" s="8"/>
      <c r="C414" s="1"/>
      <c r="D414" s="8"/>
      <c r="E414" s="8"/>
      <c r="F414" s="13"/>
      <c r="G414" s="13" t="str">
        <f t="shared" si="16"/>
        <v/>
      </c>
    </row>
    <row r="415" spans="1:7" x14ac:dyDescent="0.25">
      <c r="A415" s="3">
        <v>3</v>
      </c>
      <c r="B415" s="8"/>
      <c r="C415" s="1" t="s">
        <v>1842</v>
      </c>
      <c r="D415" s="8" t="s">
        <v>256</v>
      </c>
      <c r="E415" s="8">
        <v>25</v>
      </c>
      <c r="F415" s="13">
        <v>0</v>
      </c>
      <c r="G415" s="13">
        <f t="shared" si="16"/>
        <v>0</v>
      </c>
    </row>
    <row r="416" spans="1:7" x14ac:dyDescent="0.25">
      <c r="A416" s="3"/>
      <c r="B416" s="8"/>
      <c r="C416" s="1" t="s">
        <v>1843</v>
      </c>
      <c r="D416" s="8"/>
      <c r="E416" s="8"/>
      <c r="F416" s="13"/>
      <c r="G416" s="13" t="str">
        <f t="shared" si="16"/>
        <v/>
      </c>
    </row>
    <row r="417" spans="1:7" x14ac:dyDescent="0.25">
      <c r="A417" s="3"/>
      <c r="B417" s="8"/>
      <c r="C417" s="1" t="s">
        <v>1844</v>
      </c>
      <c r="D417" s="8"/>
      <c r="E417" s="8"/>
      <c r="F417" s="13"/>
      <c r="G417" s="13" t="str">
        <f t="shared" si="16"/>
        <v/>
      </c>
    </row>
    <row r="418" spans="1:7" x14ac:dyDescent="0.25">
      <c r="A418" s="3"/>
      <c r="B418" s="8"/>
      <c r="C418" s="1" t="s">
        <v>4070</v>
      </c>
      <c r="D418" s="8"/>
      <c r="E418" s="8"/>
      <c r="F418" s="13"/>
      <c r="G418" s="13" t="str">
        <f t="shared" si="16"/>
        <v/>
      </c>
    </row>
    <row r="419" spans="1:7" x14ac:dyDescent="0.25">
      <c r="A419" s="3"/>
      <c r="B419" s="8"/>
      <c r="C419" s="1" t="s">
        <v>4071</v>
      </c>
      <c r="D419" s="8"/>
      <c r="E419" s="8"/>
      <c r="F419" s="13"/>
      <c r="G419" s="13" t="str">
        <f t="shared" si="16"/>
        <v/>
      </c>
    </row>
    <row r="420" spans="1:7" x14ac:dyDescent="0.25">
      <c r="A420" s="3"/>
      <c r="B420" s="8"/>
      <c r="C420" s="1"/>
      <c r="D420" s="8"/>
      <c r="E420" s="8"/>
      <c r="F420" s="13"/>
      <c r="G420" s="13" t="str">
        <f t="shared" si="16"/>
        <v/>
      </c>
    </row>
    <row r="421" spans="1:7" x14ac:dyDescent="0.25">
      <c r="A421" s="3">
        <v>4</v>
      </c>
      <c r="B421" s="8"/>
      <c r="C421" s="1" t="s">
        <v>4072</v>
      </c>
      <c r="D421" s="8" t="s">
        <v>252</v>
      </c>
      <c r="E421" s="8">
        <v>4</v>
      </c>
      <c r="F421" s="13">
        <v>0</v>
      </c>
      <c r="G421" s="13">
        <f t="shared" si="16"/>
        <v>0</v>
      </c>
    </row>
    <row r="422" spans="1:7" x14ac:dyDescent="0.25">
      <c r="A422" s="3"/>
      <c r="B422" s="8"/>
      <c r="C422" s="1"/>
      <c r="D422" s="8"/>
      <c r="E422" s="8"/>
      <c r="F422" s="13"/>
      <c r="G422" s="13" t="str">
        <f t="shared" si="16"/>
        <v/>
      </c>
    </row>
    <row r="423" spans="1:7" x14ac:dyDescent="0.25">
      <c r="A423" s="3">
        <v>5</v>
      </c>
      <c r="B423" s="8"/>
      <c r="C423" s="1" t="s">
        <v>1847</v>
      </c>
      <c r="D423" s="8" t="s">
        <v>252</v>
      </c>
      <c r="E423" s="8">
        <v>2</v>
      </c>
      <c r="F423" s="13">
        <v>0</v>
      </c>
      <c r="G423" s="13">
        <f t="shared" si="16"/>
        <v>0</v>
      </c>
    </row>
    <row r="424" spans="1:7" x14ac:dyDescent="0.25">
      <c r="A424" s="3"/>
      <c r="B424" s="8"/>
      <c r="C424" s="1" t="s">
        <v>4073</v>
      </c>
      <c r="D424" s="8"/>
      <c r="E424" s="8"/>
      <c r="F424" s="13"/>
      <c r="G424" s="13" t="str">
        <f t="shared" si="16"/>
        <v/>
      </c>
    </row>
    <row r="425" spans="1:7" x14ac:dyDescent="0.25">
      <c r="A425" s="3"/>
      <c r="B425" s="8"/>
      <c r="C425" s="1"/>
      <c r="D425" s="8"/>
      <c r="E425" s="8"/>
      <c r="F425" s="13"/>
      <c r="G425" s="13" t="str">
        <f t="shared" si="16"/>
        <v/>
      </c>
    </row>
    <row r="426" spans="1:7" x14ac:dyDescent="0.25">
      <c r="A426" s="3"/>
      <c r="B426" s="8"/>
      <c r="C426" s="18" t="s">
        <v>1848</v>
      </c>
      <c r="D426" s="8"/>
      <c r="E426" s="8"/>
      <c r="F426" s="13"/>
      <c r="G426" s="13" t="str">
        <f t="shared" si="16"/>
        <v/>
      </c>
    </row>
    <row r="427" spans="1:7" x14ac:dyDescent="0.25">
      <c r="A427" s="3"/>
      <c r="B427" s="8"/>
      <c r="C427" s="1"/>
      <c r="D427" s="8"/>
      <c r="E427" s="8"/>
      <c r="F427" s="13"/>
      <c r="G427" s="13" t="str">
        <f t="shared" si="16"/>
        <v/>
      </c>
    </row>
    <row r="428" spans="1:7" x14ac:dyDescent="0.25">
      <c r="A428" s="3"/>
      <c r="B428" s="8"/>
      <c r="C428" s="18" t="s">
        <v>4074</v>
      </c>
      <c r="D428" s="8"/>
      <c r="E428" s="8"/>
      <c r="F428" s="13"/>
      <c r="G428" s="13" t="str">
        <f t="shared" si="16"/>
        <v/>
      </c>
    </row>
    <row r="429" spans="1:7" x14ac:dyDescent="0.25">
      <c r="A429" s="3"/>
      <c r="B429" s="8"/>
      <c r="C429" s="18" t="s">
        <v>4075</v>
      </c>
      <c r="D429" s="8"/>
      <c r="E429" s="8"/>
      <c r="F429" s="13"/>
      <c r="G429" s="13" t="str">
        <f t="shared" si="16"/>
        <v/>
      </c>
    </row>
    <row r="430" spans="1:7" x14ac:dyDescent="0.25">
      <c r="A430" s="3"/>
      <c r="B430" s="8"/>
      <c r="C430" s="18" t="s">
        <v>4076</v>
      </c>
      <c r="D430" s="8"/>
      <c r="E430" s="8"/>
      <c r="F430" s="13"/>
      <c r="G430" s="13" t="str">
        <f t="shared" si="16"/>
        <v/>
      </c>
    </row>
    <row r="431" spans="1:7" x14ac:dyDescent="0.25">
      <c r="A431" s="3"/>
      <c r="B431" s="8"/>
      <c r="C431" s="18" t="s">
        <v>4077</v>
      </c>
      <c r="D431" s="8"/>
      <c r="E431" s="8"/>
      <c r="F431" s="13"/>
      <c r="G431" s="13" t="str">
        <f t="shared" si="16"/>
        <v/>
      </c>
    </row>
    <row r="432" spans="1:7" x14ac:dyDescent="0.25">
      <c r="A432" s="3"/>
      <c r="B432" s="8"/>
      <c r="C432" s="18" t="s">
        <v>4078</v>
      </c>
      <c r="D432" s="8"/>
      <c r="E432" s="8"/>
      <c r="F432" s="13"/>
      <c r="G432" s="13" t="str">
        <f t="shared" si="16"/>
        <v/>
      </c>
    </row>
    <row r="433" spans="1:7" x14ac:dyDescent="0.25">
      <c r="A433" s="3"/>
      <c r="B433" s="8"/>
      <c r="C433" s="18" t="s">
        <v>4079</v>
      </c>
      <c r="D433" s="8"/>
      <c r="E433" s="8"/>
      <c r="F433" s="13"/>
      <c r="G433" s="13" t="str">
        <f t="shared" si="16"/>
        <v/>
      </c>
    </row>
    <row r="434" spans="1:7" x14ac:dyDescent="0.25">
      <c r="A434" s="3"/>
      <c r="B434" s="8"/>
      <c r="C434" s="18" t="s">
        <v>4080</v>
      </c>
      <c r="D434" s="8"/>
      <c r="E434" s="8"/>
      <c r="F434" s="13"/>
      <c r="G434" s="13" t="str">
        <f t="shared" si="16"/>
        <v/>
      </c>
    </row>
    <row r="435" spans="1:7" x14ac:dyDescent="0.25">
      <c r="A435" s="3"/>
      <c r="B435" s="8"/>
      <c r="C435" s="18" t="s">
        <v>4081</v>
      </c>
      <c r="D435" s="8"/>
      <c r="E435" s="8"/>
      <c r="F435" s="13"/>
      <c r="G435" s="13" t="str">
        <f t="shared" si="16"/>
        <v/>
      </c>
    </row>
    <row r="436" spans="1:7" x14ac:dyDescent="0.25">
      <c r="A436" s="3"/>
      <c r="B436" s="8"/>
      <c r="C436" s="1"/>
      <c r="D436" s="8"/>
      <c r="E436" s="8"/>
      <c r="F436" s="13"/>
      <c r="G436" s="13" t="str">
        <f t="shared" si="16"/>
        <v/>
      </c>
    </row>
    <row r="437" spans="1:7" x14ac:dyDescent="0.25">
      <c r="A437" s="3">
        <v>6</v>
      </c>
      <c r="B437" s="8"/>
      <c r="C437" s="1" t="s">
        <v>4082</v>
      </c>
      <c r="D437" s="8" t="s">
        <v>247</v>
      </c>
      <c r="E437" s="8">
        <v>324</v>
      </c>
      <c r="F437" s="13">
        <v>0</v>
      </c>
      <c r="G437" s="13">
        <f t="shared" si="16"/>
        <v>0</v>
      </c>
    </row>
    <row r="438" spans="1:7" x14ac:dyDescent="0.25">
      <c r="A438" s="3"/>
      <c r="B438" s="8"/>
      <c r="C438" s="1" t="s">
        <v>4083</v>
      </c>
      <c r="D438" s="8"/>
      <c r="E438" s="8"/>
      <c r="F438" s="13"/>
      <c r="G438" s="13" t="str">
        <f t="shared" si="16"/>
        <v/>
      </c>
    </row>
    <row r="439" spans="1:7" x14ac:dyDescent="0.25">
      <c r="A439" s="3"/>
      <c r="B439" s="8"/>
      <c r="C439" s="1" t="s">
        <v>4084</v>
      </c>
      <c r="D439" s="8"/>
      <c r="E439" s="8"/>
      <c r="F439" s="13"/>
      <c r="G439" s="13" t="str">
        <f t="shared" si="16"/>
        <v/>
      </c>
    </row>
    <row r="440" spans="1:7" x14ac:dyDescent="0.25">
      <c r="A440" s="3"/>
      <c r="B440" s="8"/>
      <c r="C440" s="1"/>
      <c r="D440" s="8"/>
      <c r="E440" s="8"/>
      <c r="F440" s="13"/>
      <c r="G440" s="13" t="str">
        <f>IFERROR(IF(E440&gt;0,((F440)*E440),""),"")</f>
        <v/>
      </c>
    </row>
    <row r="441" spans="1:7" x14ac:dyDescent="0.25">
      <c r="A441" s="4"/>
      <c r="B441" s="4"/>
      <c r="C441" s="160" t="s">
        <v>3564</v>
      </c>
      <c r="D441" s="161"/>
      <c r="E441" s="161"/>
      <c r="F441" s="162"/>
      <c r="G441" s="14">
        <f>SUM(G394:G440)</f>
        <v>0</v>
      </c>
    </row>
    <row r="442" spans="1:7" ht="30" x14ac:dyDescent="0.25">
      <c r="A442" s="2" t="s">
        <v>0</v>
      </c>
      <c r="B442" s="2" t="s">
        <v>1</v>
      </c>
      <c r="C442" s="2" t="s">
        <v>6</v>
      </c>
      <c r="D442" s="2" t="s">
        <v>2</v>
      </c>
      <c r="E442" s="2" t="s">
        <v>3</v>
      </c>
      <c r="F442" s="12" t="s">
        <v>4</v>
      </c>
      <c r="G442" s="12" t="s">
        <v>5</v>
      </c>
    </row>
    <row r="443" spans="1:7" x14ac:dyDescent="0.25">
      <c r="A443" s="19"/>
      <c r="B443" s="22"/>
      <c r="C443" s="20" t="s">
        <v>3569</v>
      </c>
      <c r="D443" s="20"/>
      <c r="E443" s="20"/>
      <c r="F443" s="20"/>
      <c r="G443" s="21"/>
    </row>
    <row r="444" spans="1:7" x14ac:dyDescent="0.25">
      <c r="A444" s="3"/>
      <c r="B444" s="8"/>
      <c r="C444" s="18" t="s">
        <v>1859</v>
      </c>
      <c r="D444" s="8"/>
      <c r="E444" s="8"/>
      <c r="F444" s="13"/>
      <c r="G444" s="13" t="str">
        <f>IFERROR(IF(E444&gt;0,((F444)*E444),""),"")</f>
        <v/>
      </c>
    </row>
    <row r="445" spans="1:7" x14ac:dyDescent="0.25">
      <c r="A445" s="3"/>
      <c r="B445" s="8"/>
      <c r="C445" s="1"/>
      <c r="D445" s="8"/>
      <c r="E445" s="8"/>
      <c r="F445" s="13"/>
      <c r="G445" s="13" t="str">
        <f t="shared" ref="G445:G488" si="17">IFERROR(IF(E445&gt;0,((F445)*E445),""),"")</f>
        <v/>
      </c>
    </row>
    <row r="446" spans="1:7" x14ac:dyDescent="0.25">
      <c r="A446" s="3"/>
      <c r="B446" s="8"/>
      <c r="C446" s="18" t="s">
        <v>1688</v>
      </c>
      <c r="D446" s="8"/>
      <c r="E446" s="8"/>
      <c r="F446" s="13"/>
      <c r="G446" s="13" t="str">
        <f t="shared" si="17"/>
        <v/>
      </c>
    </row>
    <row r="447" spans="1:7" x14ac:dyDescent="0.25">
      <c r="A447" s="3"/>
      <c r="B447" s="8"/>
      <c r="C447" s="1"/>
      <c r="D447" s="8"/>
      <c r="E447" s="8"/>
      <c r="F447" s="13"/>
      <c r="G447" s="13" t="str">
        <f t="shared" si="17"/>
        <v/>
      </c>
    </row>
    <row r="448" spans="1:7" x14ac:dyDescent="0.25">
      <c r="A448" s="3"/>
      <c r="B448" s="8"/>
      <c r="C448" s="18" t="s">
        <v>4085</v>
      </c>
      <c r="D448" s="8"/>
      <c r="E448" s="8"/>
      <c r="F448" s="13"/>
      <c r="G448" s="13" t="str">
        <f t="shared" si="17"/>
        <v/>
      </c>
    </row>
    <row r="449" spans="1:7" x14ac:dyDescent="0.25">
      <c r="A449" s="3"/>
      <c r="B449" s="8"/>
      <c r="C449" s="1"/>
      <c r="D449" s="8"/>
      <c r="E449" s="8"/>
      <c r="F449" s="13"/>
      <c r="G449" s="13" t="str">
        <f t="shared" si="17"/>
        <v/>
      </c>
    </row>
    <row r="450" spans="1:7" x14ac:dyDescent="0.25">
      <c r="A450" s="3"/>
      <c r="B450" s="8"/>
      <c r="C450" s="18" t="s">
        <v>1860</v>
      </c>
      <c r="D450" s="8"/>
      <c r="E450" s="8"/>
      <c r="F450" s="13"/>
      <c r="G450" s="13" t="str">
        <f t="shared" si="17"/>
        <v/>
      </c>
    </row>
    <row r="451" spans="1:7" x14ac:dyDescent="0.25">
      <c r="A451" s="3"/>
      <c r="B451" s="8"/>
      <c r="C451" s="18" t="s">
        <v>4086</v>
      </c>
      <c r="D451" s="8"/>
      <c r="E451" s="8"/>
      <c r="F451" s="13"/>
      <c r="G451" s="13" t="str">
        <f t="shared" si="17"/>
        <v/>
      </c>
    </row>
    <row r="452" spans="1:7" x14ac:dyDescent="0.25">
      <c r="A452" s="3"/>
      <c r="B452" s="8"/>
      <c r="C452" s="1"/>
      <c r="D452" s="8"/>
      <c r="E452" s="8"/>
      <c r="F452" s="13"/>
      <c r="G452" s="13" t="str">
        <f t="shared" si="17"/>
        <v/>
      </c>
    </row>
    <row r="453" spans="1:7" x14ac:dyDescent="0.25">
      <c r="A453" s="3"/>
      <c r="B453" s="8"/>
      <c r="C453" s="18" t="s">
        <v>4087</v>
      </c>
      <c r="D453" s="8"/>
      <c r="E453" s="8"/>
      <c r="F453" s="13"/>
      <c r="G453" s="13" t="str">
        <f t="shared" si="17"/>
        <v/>
      </c>
    </row>
    <row r="454" spans="1:7" x14ac:dyDescent="0.25">
      <c r="A454" s="3"/>
      <c r="B454" s="8"/>
      <c r="C454" s="18" t="s">
        <v>4088</v>
      </c>
      <c r="D454" s="8"/>
      <c r="E454" s="8"/>
      <c r="F454" s="13"/>
      <c r="G454" s="13" t="str">
        <f t="shared" si="17"/>
        <v/>
      </c>
    </row>
    <row r="455" spans="1:7" x14ac:dyDescent="0.25">
      <c r="A455" s="3"/>
      <c r="B455" s="8"/>
      <c r="C455" s="1"/>
      <c r="D455" s="8"/>
      <c r="E455" s="8"/>
      <c r="F455" s="13"/>
      <c r="G455" s="13" t="str">
        <f t="shared" si="17"/>
        <v/>
      </c>
    </row>
    <row r="456" spans="1:7" x14ac:dyDescent="0.25">
      <c r="A456" s="3"/>
      <c r="B456" s="8"/>
      <c r="C456" s="18" t="s">
        <v>4089</v>
      </c>
      <c r="D456" s="8"/>
      <c r="E456" s="8"/>
      <c r="F456" s="13"/>
      <c r="G456" s="13" t="str">
        <f t="shared" si="17"/>
        <v/>
      </c>
    </row>
    <row r="457" spans="1:7" x14ac:dyDescent="0.25">
      <c r="A457" s="3"/>
      <c r="B457" s="8"/>
      <c r="C457" s="1"/>
      <c r="D457" s="8"/>
      <c r="E457" s="8"/>
      <c r="F457" s="13"/>
      <c r="G457" s="13" t="str">
        <f t="shared" si="17"/>
        <v/>
      </c>
    </row>
    <row r="458" spans="1:7" x14ac:dyDescent="0.25">
      <c r="A458" s="3"/>
      <c r="B458" s="8"/>
      <c r="C458" s="18" t="s">
        <v>4090</v>
      </c>
      <c r="D458" s="8"/>
      <c r="E458" s="8"/>
      <c r="F458" s="13"/>
      <c r="G458" s="13" t="str">
        <f t="shared" si="17"/>
        <v/>
      </c>
    </row>
    <row r="459" spans="1:7" x14ac:dyDescent="0.25">
      <c r="A459" s="3"/>
      <c r="B459" s="8"/>
      <c r="C459" s="1"/>
      <c r="D459" s="8"/>
      <c r="E459" s="8"/>
      <c r="F459" s="13"/>
      <c r="G459" s="13" t="str">
        <f t="shared" si="17"/>
        <v/>
      </c>
    </row>
    <row r="460" spans="1:7" x14ac:dyDescent="0.25">
      <c r="A460" s="3"/>
      <c r="B460" s="8"/>
      <c r="C460" s="18" t="s">
        <v>4091</v>
      </c>
      <c r="D460" s="8"/>
      <c r="E460" s="8"/>
      <c r="F460" s="13"/>
      <c r="G460" s="13" t="str">
        <f t="shared" si="17"/>
        <v/>
      </c>
    </row>
    <row r="461" spans="1:7" x14ac:dyDescent="0.25">
      <c r="A461" s="3"/>
      <c r="B461" s="8"/>
      <c r="C461" s="18" t="s">
        <v>4092</v>
      </c>
      <c r="D461" s="8"/>
      <c r="E461" s="8"/>
      <c r="F461" s="13"/>
      <c r="G461" s="13" t="str">
        <f t="shared" si="17"/>
        <v/>
      </c>
    </row>
    <row r="462" spans="1:7" x14ac:dyDescent="0.25">
      <c r="A462" s="3"/>
      <c r="B462" s="8"/>
      <c r="C462" s="18" t="s">
        <v>4093</v>
      </c>
      <c r="D462" s="8"/>
      <c r="E462" s="8"/>
      <c r="F462" s="13"/>
      <c r="G462" s="13" t="str">
        <f t="shared" si="17"/>
        <v/>
      </c>
    </row>
    <row r="463" spans="1:7" x14ac:dyDescent="0.25">
      <c r="A463" s="3"/>
      <c r="B463" s="8"/>
      <c r="C463" s="1"/>
      <c r="D463" s="8"/>
      <c r="E463" s="8"/>
      <c r="F463" s="13"/>
      <c r="G463" s="13" t="str">
        <f t="shared" si="17"/>
        <v/>
      </c>
    </row>
    <row r="464" spans="1:7" x14ac:dyDescent="0.25">
      <c r="A464" s="3"/>
      <c r="B464" s="8"/>
      <c r="C464" s="18" t="s">
        <v>4094</v>
      </c>
      <c r="D464" s="8"/>
      <c r="E464" s="8"/>
      <c r="F464" s="13"/>
      <c r="G464" s="13" t="str">
        <f t="shared" si="17"/>
        <v/>
      </c>
    </row>
    <row r="465" spans="1:7" x14ac:dyDescent="0.25">
      <c r="A465" s="3"/>
      <c r="B465" s="8"/>
      <c r="C465" s="18" t="s">
        <v>4095</v>
      </c>
      <c r="D465" s="8"/>
      <c r="E465" s="8"/>
      <c r="F465" s="13"/>
      <c r="G465" s="13" t="str">
        <f t="shared" si="17"/>
        <v/>
      </c>
    </row>
    <row r="466" spans="1:7" x14ac:dyDescent="0.25">
      <c r="A466" s="3"/>
      <c r="B466" s="8"/>
      <c r="C466" s="18" t="s">
        <v>4096</v>
      </c>
      <c r="D466" s="8"/>
      <c r="E466" s="8"/>
      <c r="F466" s="13"/>
      <c r="G466" s="13" t="str">
        <f t="shared" si="17"/>
        <v/>
      </c>
    </row>
    <row r="467" spans="1:7" x14ac:dyDescent="0.25">
      <c r="A467" s="3"/>
      <c r="B467" s="8"/>
      <c r="C467" s="1"/>
      <c r="D467" s="8"/>
      <c r="E467" s="8"/>
      <c r="F467" s="13"/>
      <c r="G467" s="13" t="str">
        <f t="shared" si="17"/>
        <v/>
      </c>
    </row>
    <row r="468" spans="1:7" x14ac:dyDescent="0.25">
      <c r="A468" s="3"/>
      <c r="B468" s="8"/>
      <c r="C468" s="18" t="s">
        <v>4097</v>
      </c>
      <c r="D468" s="8"/>
      <c r="E468" s="8"/>
      <c r="F468" s="13"/>
      <c r="G468" s="13" t="str">
        <f t="shared" si="17"/>
        <v/>
      </c>
    </row>
    <row r="469" spans="1:7" x14ac:dyDescent="0.25">
      <c r="A469" s="3"/>
      <c r="B469" s="8"/>
      <c r="C469" s="1"/>
      <c r="D469" s="8"/>
      <c r="E469" s="8"/>
      <c r="F469" s="13"/>
      <c r="G469" s="13" t="str">
        <f t="shared" si="17"/>
        <v/>
      </c>
    </row>
    <row r="470" spans="1:7" x14ac:dyDescent="0.25">
      <c r="A470" s="3"/>
      <c r="B470" s="8"/>
      <c r="C470" s="18" t="s">
        <v>4098</v>
      </c>
      <c r="D470" s="8"/>
      <c r="E470" s="8"/>
      <c r="F470" s="13"/>
      <c r="G470" s="13" t="str">
        <f t="shared" si="17"/>
        <v/>
      </c>
    </row>
    <row r="471" spans="1:7" x14ac:dyDescent="0.25">
      <c r="A471" s="3"/>
      <c r="B471" s="8"/>
      <c r="C471" s="18" t="s">
        <v>4099</v>
      </c>
      <c r="D471" s="8"/>
      <c r="E471" s="8"/>
      <c r="F471" s="13"/>
      <c r="G471" s="13" t="str">
        <f t="shared" si="17"/>
        <v/>
      </c>
    </row>
    <row r="472" spans="1:7" x14ac:dyDescent="0.25">
      <c r="A472" s="3"/>
      <c r="B472" s="8"/>
      <c r="C472" s="18" t="s">
        <v>4100</v>
      </c>
      <c r="D472" s="8"/>
      <c r="E472" s="8"/>
      <c r="F472" s="13"/>
      <c r="G472" s="13" t="str">
        <f t="shared" si="17"/>
        <v/>
      </c>
    </row>
    <row r="473" spans="1:7" x14ac:dyDescent="0.25">
      <c r="A473" s="3"/>
      <c r="B473" s="8"/>
      <c r="C473" s="1"/>
      <c r="D473" s="8"/>
      <c r="E473" s="8"/>
      <c r="F473" s="13"/>
      <c r="G473" s="13" t="str">
        <f t="shared" si="17"/>
        <v/>
      </c>
    </row>
    <row r="474" spans="1:7" x14ac:dyDescent="0.25">
      <c r="A474" s="3"/>
      <c r="B474" s="8"/>
      <c r="C474" s="18" t="s">
        <v>1873</v>
      </c>
      <c r="D474" s="8"/>
      <c r="E474" s="8"/>
      <c r="F474" s="13"/>
      <c r="G474" s="13" t="str">
        <f t="shared" si="17"/>
        <v/>
      </c>
    </row>
    <row r="475" spans="1:7" x14ac:dyDescent="0.25">
      <c r="A475" s="3"/>
      <c r="B475" s="8"/>
      <c r="C475" s="1"/>
      <c r="D475" s="8"/>
      <c r="E475" s="8"/>
      <c r="F475" s="13"/>
      <c r="G475" s="13" t="str">
        <f t="shared" si="17"/>
        <v/>
      </c>
    </row>
    <row r="476" spans="1:7" x14ac:dyDescent="0.25">
      <c r="A476" s="3"/>
      <c r="B476" s="8"/>
      <c r="C476" s="18" t="s">
        <v>1874</v>
      </c>
      <c r="D476" s="8"/>
      <c r="E476" s="8"/>
      <c r="F476" s="13"/>
      <c r="G476" s="13" t="str">
        <f t="shared" si="17"/>
        <v/>
      </c>
    </row>
    <row r="477" spans="1:7" x14ac:dyDescent="0.25">
      <c r="A477" s="3"/>
      <c r="B477" s="8"/>
      <c r="C477" s="18" t="s">
        <v>1875</v>
      </c>
      <c r="D477" s="8"/>
      <c r="E477" s="8"/>
      <c r="F477" s="13"/>
      <c r="G477" s="13" t="str">
        <f t="shared" si="17"/>
        <v/>
      </c>
    </row>
    <row r="478" spans="1:7" x14ac:dyDescent="0.25">
      <c r="A478" s="3"/>
      <c r="B478" s="8"/>
      <c r="C478" s="1"/>
      <c r="D478" s="8"/>
      <c r="E478" s="8"/>
      <c r="F478" s="13"/>
      <c r="G478" s="13" t="str">
        <f t="shared" si="17"/>
        <v/>
      </c>
    </row>
    <row r="479" spans="1:7" x14ac:dyDescent="0.25">
      <c r="A479" s="3"/>
      <c r="B479" s="8"/>
      <c r="C479" s="18" t="s">
        <v>4101</v>
      </c>
      <c r="D479" s="8"/>
      <c r="E479" s="8"/>
      <c r="F479" s="13"/>
      <c r="G479" s="13" t="str">
        <f t="shared" si="17"/>
        <v/>
      </c>
    </row>
    <row r="480" spans="1:7" x14ac:dyDescent="0.25">
      <c r="A480" s="3"/>
      <c r="B480" s="8"/>
      <c r="C480" s="18" t="s">
        <v>4102</v>
      </c>
      <c r="D480" s="8"/>
      <c r="E480" s="8"/>
      <c r="F480" s="13"/>
      <c r="G480" s="13" t="str">
        <f t="shared" si="17"/>
        <v/>
      </c>
    </row>
    <row r="481" spans="1:7" x14ac:dyDescent="0.25">
      <c r="A481" s="3"/>
      <c r="B481" s="8"/>
      <c r="C481" s="1"/>
      <c r="D481" s="8"/>
      <c r="E481" s="8"/>
      <c r="F481" s="13"/>
      <c r="G481" s="13" t="str">
        <f t="shared" si="17"/>
        <v/>
      </c>
    </row>
    <row r="482" spans="1:7" x14ac:dyDescent="0.25">
      <c r="A482" s="3"/>
      <c r="B482" s="8"/>
      <c r="C482" s="18" t="s">
        <v>4103</v>
      </c>
      <c r="D482" s="8"/>
      <c r="E482" s="8"/>
      <c r="F482" s="13"/>
      <c r="G482" s="13" t="str">
        <f t="shared" si="17"/>
        <v/>
      </c>
    </row>
    <row r="483" spans="1:7" x14ac:dyDescent="0.25">
      <c r="A483" s="3"/>
      <c r="B483" s="8"/>
      <c r="C483" s="1"/>
      <c r="D483" s="8"/>
      <c r="E483" s="8"/>
      <c r="F483" s="13"/>
      <c r="G483" s="13" t="str">
        <f t="shared" si="17"/>
        <v/>
      </c>
    </row>
    <row r="484" spans="1:7" x14ac:dyDescent="0.25">
      <c r="A484" s="3"/>
      <c r="B484" s="8"/>
      <c r="C484" s="18" t="s">
        <v>4104</v>
      </c>
      <c r="D484" s="8"/>
      <c r="E484" s="8"/>
      <c r="F484" s="13"/>
      <c r="G484" s="13" t="str">
        <f t="shared" si="17"/>
        <v/>
      </c>
    </row>
    <row r="485" spans="1:7" x14ac:dyDescent="0.25">
      <c r="A485" s="3"/>
      <c r="B485" s="8"/>
      <c r="C485" s="18" t="s">
        <v>4105</v>
      </c>
      <c r="D485" s="8"/>
      <c r="E485" s="8"/>
      <c r="F485" s="13"/>
      <c r="G485" s="13" t="str">
        <f t="shared" si="17"/>
        <v/>
      </c>
    </row>
    <row r="486" spans="1:7" x14ac:dyDescent="0.25">
      <c r="A486" s="3"/>
      <c r="B486" s="8"/>
      <c r="C486" s="18" t="s">
        <v>4106</v>
      </c>
      <c r="D486" s="8"/>
      <c r="E486" s="8"/>
      <c r="F486" s="13"/>
      <c r="G486" s="13" t="str">
        <f t="shared" si="17"/>
        <v/>
      </c>
    </row>
    <row r="487" spans="1:7" x14ac:dyDescent="0.25">
      <c r="A487" s="3"/>
      <c r="B487" s="8"/>
      <c r="C487" s="1"/>
      <c r="D487" s="8"/>
      <c r="E487" s="8"/>
      <c r="F487" s="13"/>
      <c r="G487" s="13" t="str">
        <f t="shared" si="17"/>
        <v/>
      </c>
    </row>
    <row r="488" spans="1:7" x14ac:dyDescent="0.25">
      <c r="A488" s="3"/>
      <c r="B488" s="8"/>
      <c r="C488" s="18" t="s">
        <v>2705</v>
      </c>
      <c r="D488" s="8"/>
      <c r="E488" s="8"/>
      <c r="F488" s="13"/>
      <c r="G488" s="13" t="str">
        <f t="shared" si="17"/>
        <v/>
      </c>
    </row>
    <row r="489" spans="1:7" x14ac:dyDescent="0.25">
      <c r="A489" s="3"/>
      <c r="B489" s="8"/>
      <c r="C489" s="1"/>
      <c r="D489" s="8"/>
      <c r="E489" s="8"/>
      <c r="F489" s="13"/>
      <c r="G489" s="13" t="str">
        <f>IFERROR(IF(E489&gt;0,((F489)*E489),""),"")</f>
        <v/>
      </c>
    </row>
    <row r="490" spans="1:7" x14ac:dyDescent="0.25">
      <c r="A490" s="4"/>
      <c r="B490" s="4"/>
      <c r="C490" s="160" t="s">
        <v>7</v>
      </c>
      <c r="D490" s="161"/>
      <c r="E490" s="161"/>
      <c r="F490" s="162"/>
      <c r="G490" s="14">
        <f>SUM(G443:G489)</f>
        <v>0</v>
      </c>
    </row>
    <row r="491" spans="1:7" ht="30" x14ac:dyDescent="0.25">
      <c r="A491" s="2" t="s">
        <v>0</v>
      </c>
      <c r="B491" s="2" t="s">
        <v>1</v>
      </c>
      <c r="C491" s="2" t="s">
        <v>6</v>
      </c>
      <c r="D491" s="2" t="s">
        <v>2</v>
      </c>
      <c r="E491" s="2" t="s">
        <v>3</v>
      </c>
      <c r="F491" s="12" t="s">
        <v>4</v>
      </c>
      <c r="G491" s="12" t="s">
        <v>5</v>
      </c>
    </row>
    <row r="492" spans="1:7" x14ac:dyDescent="0.25">
      <c r="A492" s="5"/>
      <c r="B492" s="4"/>
      <c r="C492" s="160" t="s">
        <v>8</v>
      </c>
      <c r="D492" s="161"/>
      <c r="E492" s="161"/>
      <c r="F492" s="162"/>
      <c r="G492" s="15">
        <f>G490</f>
        <v>0</v>
      </c>
    </row>
    <row r="493" spans="1:7" x14ac:dyDescent="0.25">
      <c r="A493" s="3">
        <v>1</v>
      </c>
      <c r="B493" s="8"/>
      <c r="C493" s="1" t="s">
        <v>4107</v>
      </c>
      <c r="D493" s="8" t="s">
        <v>252</v>
      </c>
      <c r="E493" s="8">
        <v>1</v>
      </c>
      <c r="F493" s="13">
        <v>0</v>
      </c>
      <c r="G493" s="13">
        <f>IFERROR(IF(E493&gt;0,((F493)*E493),""),"")</f>
        <v>0</v>
      </c>
    </row>
    <row r="494" spans="1:7" x14ac:dyDescent="0.25">
      <c r="A494" s="3"/>
      <c r="B494" s="8"/>
      <c r="C494" s="1" t="s">
        <v>4108</v>
      </c>
      <c r="D494" s="8"/>
      <c r="E494" s="8"/>
      <c r="F494" s="13"/>
      <c r="G494" s="13" t="str">
        <f t="shared" ref="G494:G537" si="18">IFERROR(IF(E494&gt;0,((F494)*E494),""),"")</f>
        <v/>
      </c>
    </row>
    <row r="495" spans="1:7" x14ac:dyDescent="0.25">
      <c r="A495" s="3"/>
      <c r="B495" s="8"/>
      <c r="C495" s="1" t="s">
        <v>4109</v>
      </c>
      <c r="D495" s="8"/>
      <c r="E495" s="8"/>
      <c r="F495" s="13"/>
      <c r="G495" s="13" t="str">
        <f t="shared" si="18"/>
        <v/>
      </c>
    </row>
    <row r="496" spans="1:7" x14ac:dyDescent="0.25">
      <c r="A496" s="3"/>
      <c r="B496" s="8"/>
      <c r="C496" s="1" t="s">
        <v>4110</v>
      </c>
      <c r="D496" s="8"/>
      <c r="E496" s="8"/>
      <c r="F496" s="13"/>
      <c r="G496" s="13" t="str">
        <f t="shared" si="18"/>
        <v/>
      </c>
    </row>
    <row r="497" spans="1:7" x14ac:dyDescent="0.25">
      <c r="A497" s="3"/>
      <c r="B497" s="8"/>
      <c r="C497" s="1" t="s">
        <v>4111</v>
      </c>
      <c r="D497" s="8"/>
      <c r="E497" s="8"/>
      <c r="F497" s="13"/>
      <c r="G497" s="13" t="str">
        <f t="shared" si="18"/>
        <v/>
      </c>
    </row>
    <row r="498" spans="1:7" x14ac:dyDescent="0.25">
      <c r="A498" s="3"/>
      <c r="B498" s="8"/>
      <c r="C498" s="1" t="s">
        <v>4112</v>
      </c>
      <c r="D498" s="8"/>
      <c r="E498" s="8"/>
      <c r="F498" s="13"/>
      <c r="G498" s="13" t="str">
        <f t="shared" si="18"/>
        <v/>
      </c>
    </row>
    <row r="499" spans="1:7" x14ac:dyDescent="0.25">
      <c r="A499" s="3"/>
      <c r="B499" s="8"/>
      <c r="C499" s="1" t="s">
        <v>4113</v>
      </c>
      <c r="D499" s="8"/>
      <c r="E499" s="8"/>
      <c r="F499" s="13"/>
      <c r="G499" s="13" t="str">
        <f t="shared" si="18"/>
        <v/>
      </c>
    </row>
    <row r="500" spans="1:7" x14ac:dyDescent="0.25">
      <c r="A500" s="3"/>
      <c r="B500" s="8"/>
      <c r="C500" s="1" t="s">
        <v>4114</v>
      </c>
      <c r="D500" s="8"/>
      <c r="E500" s="8"/>
      <c r="F500" s="13"/>
      <c r="G500" s="13" t="str">
        <f t="shared" si="18"/>
        <v/>
      </c>
    </row>
    <row r="501" spans="1:7" x14ac:dyDescent="0.25">
      <c r="A501" s="3"/>
      <c r="B501" s="8"/>
      <c r="C501" s="1"/>
      <c r="D501" s="8"/>
      <c r="E501" s="8"/>
      <c r="F501" s="13"/>
      <c r="G501" s="13" t="str">
        <f t="shared" si="18"/>
        <v/>
      </c>
    </row>
    <row r="502" spans="1:7" x14ac:dyDescent="0.25">
      <c r="A502" s="3"/>
      <c r="B502" s="8"/>
      <c r="C502" s="18" t="s">
        <v>661</v>
      </c>
      <c r="D502" s="8"/>
      <c r="E502" s="8"/>
      <c r="F502" s="13"/>
      <c r="G502" s="13" t="str">
        <f t="shared" si="18"/>
        <v/>
      </c>
    </row>
    <row r="503" spans="1:7" x14ac:dyDescent="0.25">
      <c r="A503" s="3"/>
      <c r="B503" s="8"/>
      <c r="C503" s="1"/>
      <c r="D503" s="8"/>
      <c r="E503" s="8"/>
      <c r="F503" s="13"/>
      <c r="G503" s="13" t="str">
        <f t="shared" si="18"/>
        <v/>
      </c>
    </row>
    <row r="504" spans="1:7" x14ac:dyDescent="0.25">
      <c r="A504" s="3">
        <v>2</v>
      </c>
      <c r="B504" s="8"/>
      <c r="C504" s="1" t="s">
        <v>4115</v>
      </c>
      <c r="D504" s="8" t="s">
        <v>247</v>
      </c>
      <c r="E504" s="8">
        <v>56</v>
      </c>
      <c r="F504" s="13">
        <v>0</v>
      </c>
      <c r="G504" s="13">
        <f t="shared" si="18"/>
        <v>0</v>
      </c>
    </row>
    <row r="505" spans="1:7" x14ac:dyDescent="0.25">
      <c r="A505" s="3"/>
      <c r="B505" s="8"/>
      <c r="C505" s="1" t="s">
        <v>43</v>
      </c>
      <c r="D505" s="8"/>
      <c r="E505" s="8"/>
      <c r="F505" s="13"/>
      <c r="G505" s="13" t="str">
        <f t="shared" si="18"/>
        <v/>
      </c>
    </row>
    <row r="506" spans="1:7" x14ac:dyDescent="0.25">
      <c r="A506" s="3"/>
      <c r="B506" s="8"/>
      <c r="C506" s="1"/>
      <c r="D506" s="8"/>
      <c r="E506" s="8"/>
      <c r="F506" s="13"/>
      <c r="G506" s="13" t="str">
        <f t="shared" si="18"/>
        <v/>
      </c>
    </row>
    <row r="507" spans="1:7" x14ac:dyDescent="0.25">
      <c r="A507" s="3"/>
      <c r="B507" s="8"/>
      <c r="C507" s="18" t="s">
        <v>1892</v>
      </c>
      <c r="D507" s="8"/>
      <c r="E507" s="8"/>
      <c r="F507" s="13"/>
      <c r="G507" s="13" t="str">
        <f t="shared" si="18"/>
        <v/>
      </c>
    </row>
    <row r="508" spans="1:7" x14ac:dyDescent="0.25">
      <c r="A508" s="3"/>
      <c r="B508" s="8"/>
      <c r="C508" s="1"/>
      <c r="D508" s="8"/>
      <c r="E508" s="8"/>
      <c r="F508" s="13"/>
      <c r="G508" s="13" t="str">
        <f t="shared" si="18"/>
        <v/>
      </c>
    </row>
    <row r="509" spans="1:7" x14ac:dyDescent="0.25">
      <c r="A509" s="3"/>
      <c r="B509" s="8"/>
      <c r="C509" s="18" t="s">
        <v>4116</v>
      </c>
      <c r="D509" s="8"/>
      <c r="E509" s="8"/>
      <c r="F509" s="13"/>
      <c r="G509" s="13" t="str">
        <f t="shared" si="18"/>
        <v/>
      </c>
    </row>
    <row r="510" spans="1:7" x14ac:dyDescent="0.25">
      <c r="A510" s="3"/>
      <c r="B510" s="8"/>
      <c r="C510" s="1"/>
      <c r="D510" s="8"/>
      <c r="E510" s="8"/>
      <c r="F510" s="13"/>
      <c r="G510" s="13" t="str">
        <f t="shared" si="18"/>
        <v/>
      </c>
    </row>
    <row r="511" spans="1:7" x14ac:dyDescent="0.25">
      <c r="A511" s="3">
        <v>3</v>
      </c>
      <c r="B511" s="8"/>
      <c r="C511" s="1" t="s">
        <v>4117</v>
      </c>
      <c r="D511" s="8" t="s">
        <v>256</v>
      </c>
      <c r="E511" s="8">
        <v>80</v>
      </c>
      <c r="F511" s="13">
        <v>0</v>
      </c>
      <c r="G511" s="13">
        <f t="shared" si="18"/>
        <v>0</v>
      </c>
    </row>
    <row r="512" spans="1:7" x14ac:dyDescent="0.25">
      <c r="A512" s="3"/>
      <c r="B512" s="8"/>
      <c r="C512" s="1" t="s">
        <v>1894</v>
      </c>
      <c r="D512" s="8"/>
      <c r="E512" s="8"/>
      <c r="F512" s="13"/>
      <c r="G512" s="13" t="str">
        <f t="shared" si="18"/>
        <v/>
      </c>
    </row>
    <row r="513" spans="1:7" x14ac:dyDescent="0.25">
      <c r="A513" s="3"/>
      <c r="B513" s="8"/>
      <c r="C513" s="1"/>
      <c r="D513" s="8"/>
      <c r="E513" s="8"/>
      <c r="F513" s="13"/>
      <c r="G513" s="13" t="str">
        <f t="shared" si="18"/>
        <v/>
      </c>
    </row>
    <row r="514" spans="1:7" x14ac:dyDescent="0.25">
      <c r="A514" s="3"/>
      <c r="B514" s="8"/>
      <c r="C514" s="18" t="s">
        <v>1897</v>
      </c>
      <c r="D514" s="8"/>
      <c r="E514" s="8"/>
      <c r="F514" s="13"/>
      <c r="G514" s="13" t="str">
        <f t="shared" si="18"/>
        <v/>
      </c>
    </row>
    <row r="515" spans="1:7" x14ac:dyDescent="0.25">
      <c r="A515" s="3"/>
      <c r="B515" s="8"/>
      <c r="C515" s="1"/>
      <c r="D515" s="8"/>
      <c r="E515" s="8"/>
      <c r="F515" s="13"/>
      <c r="G515" s="13" t="str">
        <f t="shared" si="18"/>
        <v/>
      </c>
    </row>
    <row r="516" spans="1:7" x14ac:dyDescent="0.25">
      <c r="A516" s="3"/>
      <c r="B516" s="8"/>
      <c r="C516" s="18" t="s">
        <v>4118</v>
      </c>
      <c r="D516" s="8"/>
      <c r="E516" s="8"/>
      <c r="F516" s="13"/>
      <c r="G516" s="13" t="str">
        <f t="shared" si="18"/>
        <v/>
      </c>
    </row>
    <row r="517" spans="1:7" x14ac:dyDescent="0.25">
      <c r="A517" s="3"/>
      <c r="B517" s="8"/>
      <c r="C517" s="18" t="s">
        <v>4119</v>
      </c>
      <c r="D517" s="8"/>
      <c r="E517" s="8"/>
      <c r="F517" s="13"/>
      <c r="G517" s="13" t="str">
        <f t="shared" si="18"/>
        <v/>
      </c>
    </row>
    <row r="518" spans="1:7" x14ac:dyDescent="0.25">
      <c r="A518" s="3"/>
      <c r="B518" s="8"/>
      <c r="C518" s="1"/>
      <c r="D518" s="8"/>
      <c r="E518" s="8"/>
      <c r="F518" s="13"/>
      <c r="G518" s="13" t="str">
        <f t="shared" si="18"/>
        <v/>
      </c>
    </row>
    <row r="519" spans="1:7" x14ac:dyDescent="0.25">
      <c r="A519" s="3">
        <v>4</v>
      </c>
      <c r="B519" s="8"/>
      <c r="C519" s="1" t="s">
        <v>1899</v>
      </c>
      <c r="D519" s="8" t="s">
        <v>256</v>
      </c>
      <c r="E519" s="8">
        <v>113</v>
      </c>
      <c r="F519" s="13">
        <v>0</v>
      </c>
      <c r="G519" s="13">
        <f t="shared" si="18"/>
        <v>0</v>
      </c>
    </row>
    <row r="520" spans="1:7" x14ac:dyDescent="0.25">
      <c r="A520" s="3"/>
      <c r="B520" s="8"/>
      <c r="C520" s="1" t="s">
        <v>1900</v>
      </c>
      <c r="D520" s="8"/>
      <c r="E520" s="8"/>
      <c r="F520" s="13"/>
      <c r="G520" s="13" t="str">
        <f t="shared" si="18"/>
        <v/>
      </c>
    </row>
    <row r="521" spans="1:7" x14ac:dyDescent="0.25">
      <c r="A521" s="3"/>
      <c r="B521" s="8"/>
      <c r="C521" s="1"/>
      <c r="D521" s="8"/>
      <c r="E521" s="8"/>
      <c r="F521" s="13"/>
      <c r="G521" s="13" t="str">
        <f t="shared" si="18"/>
        <v/>
      </c>
    </row>
    <row r="522" spans="1:7" x14ac:dyDescent="0.25">
      <c r="A522" s="3"/>
      <c r="B522" s="8"/>
      <c r="C522" s="18" t="s">
        <v>1901</v>
      </c>
      <c r="D522" s="8"/>
      <c r="E522" s="8"/>
      <c r="F522" s="13"/>
      <c r="G522" s="13" t="str">
        <f t="shared" si="18"/>
        <v/>
      </c>
    </row>
    <row r="523" spans="1:7" x14ac:dyDescent="0.25">
      <c r="A523" s="3"/>
      <c r="B523" s="8"/>
      <c r="C523" s="1"/>
      <c r="D523" s="8"/>
      <c r="E523" s="8"/>
      <c r="F523" s="13"/>
      <c r="G523" s="13" t="str">
        <f t="shared" si="18"/>
        <v/>
      </c>
    </row>
    <row r="524" spans="1:7" x14ac:dyDescent="0.25">
      <c r="A524" s="3"/>
      <c r="B524" s="8"/>
      <c r="C524" s="18" t="s">
        <v>1902</v>
      </c>
      <c r="D524" s="8"/>
      <c r="E524" s="8"/>
      <c r="F524" s="13"/>
      <c r="G524" s="13" t="str">
        <f t="shared" si="18"/>
        <v/>
      </c>
    </row>
    <row r="525" spans="1:7" x14ac:dyDescent="0.25">
      <c r="A525" s="3"/>
      <c r="B525" s="8"/>
      <c r="C525" s="1"/>
      <c r="D525" s="8"/>
      <c r="E525" s="8"/>
      <c r="F525" s="13"/>
      <c r="G525" s="13" t="str">
        <f t="shared" si="18"/>
        <v/>
      </c>
    </row>
    <row r="526" spans="1:7" x14ac:dyDescent="0.25">
      <c r="A526" s="3"/>
      <c r="B526" s="8"/>
      <c r="C526" s="18" t="s">
        <v>4120</v>
      </c>
      <c r="D526" s="8"/>
      <c r="E526" s="8"/>
      <c r="F526" s="13"/>
      <c r="G526" s="13" t="str">
        <f t="shared" si="18"/>
        <v/>
      </c>
    </row>
    <row r="527" spans="1:7" x14ac:dyDescent="0.25">
      <c r="A527" s="3"/>
      <c r="B527" s="8"/>
      <c r="C527" s="18" t="s">
        <v>1904</v>
      </c>
      <c r="D527" s="8"/>
      <c r="E527" s="8"/>
      <c r="F527" s="13"/>
      <c r="G527" s="13" t="str">
        <f t="shared" si="18"/>
        <v/>
      </c>
    </row>
    <row r="528" spans="1:7" x14ac:dyDescent="0.25">
      <c r="A528" s="3"/>
      <c r="B528" s="8"/>
      <c r="C528" s="18" t="s">
        <v>4121</v>
      </c>
      <c r="D528" s="8"/>
      <c r="E528" s="8"/>
      <c r="F528" s="13"/>
      <c r="G528" s="13" t="str">
        <f t="shared" si="18"/>
        <v/>
      </c>
    </row>
    <row r="529" spans="1:7" x14ac:dyDescent="0.25">
      <c r="A529" s="3"/>
      <c r="B529" s="8"/>
      <c r="C529" s="18" t="s">
        <v>4122</v>
      </c>
      <c r="D529" s="8"/>
      <c r="E529" s="8"/>
      <c r="F529" s="13"/>
      <c r="G529" s="13" t="str">
        <f t="shared" si="18"/>
        <v/>
      </c>
    </row>
    <row r="530" spans="1:7" x14ac:dyDescent="0.25">
      <c r="A530" s="3"/>
      <c r="B530" s="8"/>
      <c r="C530" s="18" t="s">
        <v>4123</v>
      </c>
      <c r="D530" s="8"/>
      <c r="E530" s="8"/>
      <c r="F530" s="13"/>
      <c r="G530" s="13" t="str">
        <f t="shared" si="18"/>
        <v/>
      </c>
    </row>
    <row r="531" spans="1:7" x14ac:dyDescent="0.25">
      <c r="A531" s="3"/>
      <c r="B531" s="8"/>
      <c r="C531" s="18" t="s">
        <v>4124</v>
      </c>
      <c r="D531" s="8"/>
      <c r="E531" s="8"/>
      <c r="F531" s="13"/>
      <c r="G531" s="13" t="str">
        <f t="shared" si="18"/>
        <v/>
      </c>
    </row>
    <row r="532" spans="1:7" x14ac:dyDescent="0.25">
      <c r="A532" s="3"/>
      <c r="B532" s="8"/>
      <c r="C532" s="1"/>
      <c r="D532" s="8"/>
      <c r="E532" s="8"/>
      <c r="F532" s="13"/>
      <c r="G532" s="13" t="str">
        <f t="shared" si="18"/>
        <v/>
      </c>
    </row>
    <row r="533" spans="1:7" x14ac:dyDescent="0.25">
      <c r="A533" s="3">
        <v>5</v>
      </c>
      <c r="B533" s="8"/>
      <c r="C533" s="1" t="s">
        <v>4125</v>
      </c>
      <c r="D533" s="8" t="s">
        <v>252</v>
      </c>
      <c r="E533" s="8">
        <v>2</v>
      </c>
      <c r="F533" s="13">
        <v>0</v>
      </c>
      <c r="G533" s="13">
        <f t="shared" si="18"/>
        <v>0</v>
      </c>
    </row>
    <row r="534" spans="1:7" x14ac:dyDescent="0.25">
      <c r="A534" s="3"/>
      <c r="B534" s="8"/>
      <c r="C534" s="1"/>
      <c r="D534" s="8"/>
      <c r="E534" s="8"/>
      <c r="F534" s="13"/>
      <c r="G534" s="13" t="str">
        <f t="shared" si="18"/>
        <v/>
      </c>
    </row>
    <row r="535" spans="1:7" x14ac:dyDescent="0.25">
      <c r="A535" s="3">
        <v>6</v>
      </c>
      <c r="B535" s="8"/>
      <c r="C535" s="1" t="s">
        <v>4126</v>
      </c>
      <c r="D535" s="8" t="s">
        <v>252</v>
      </c>
      <c r="E535" s="8">
        <v>4</v>
      </c>
      <c r="F535" s="13">
        <v>0</v>
      </c>
      <c r="G535" s="13">
        <f t="shared" si="18"/>
        <v>0</v>
      </c>
    </row>
    <row r="536" spans="1:7" x14ac:dyDescent="0.25">
      <c r="A536" s="3"/>
      <c r="B536" s="8"/>
      <c r="C536" s="1"/>
      <c r="D536" s="8"/>
      <c r="E536" s="8"/>
      <c r="F536" s="13"/>
      <c r="G536" s="13" t="str">
        <f t="shared" si="18"/>
        <v/>
      </c>
    </row>
    <row r="537" spans="1:7" x14ac:dyDescent="0.25">
      <c r="A537" s="3"/>
      <c r="B537" s="8"/>
      <c r="C537" s="18" t="s">
        <v>1909</v>
      </c>
      <c r="D537" s="8"/>
      <c r="E537" s="8"/>
      <c r="F537" s="13"/>
      <c r="G537" s="13" t="str">
        <f t="shared" si="18"/>
        <v/>
      </c>
    </row>
    <row r="538" spans="1:7" x14ac:dyDescent="0.25">
      <c r="A538" s="3"/>
      <c r="B538" s="8"/>
      <c r="C538" s="1"/>
      <c r="D538" s="8"/>
      <c r="E538" s="8"/>
      <c r="F538" s="13"/>
      <c r="G538" s="13" t="str">
        <f>IFERROR(IF(E538&gt;0,((F538)*E538),""),"")</f>
        <v/>
      </c>
    </row>
    <row r="539" spans="1:7" x14ac:dyDescent="0.25">
      <c r="A539" s="4"/>
      <c r="B539" s="4"/>
      <c r="C539" s="160" t="s">
        <v>7</v>
      </c>
      <c r="D539" s="161"/>
      <c r="E539" s="161"/>
      <c r="F539" s="162"/>
      <c r="G539" s="14">
        <f>SUM(G492:G538)</f>
        <v>0</v>
      </c>
    </row>
    <row r="540" spans="1:7" ht="30" x14ac:dyDescent="0.25">
      <c r="A540" s="2" t="s">
        <v>0</v>
      </c>
      <c r="B540" s="2" t="s">
        <v>1</v>
      </c>
      <c r="C540" s="2" t="s">
        <v>6</v>
      </c>
      <c r="D540" s="2" t="s">
        <v>2</v>
      </c>
      <c r="E540" s="2" t="s">
        <v>3</v>
      </c>
      <c r="F540" s="12" t="s">
        <v>4</v>
      </c>
      <c r="G540" s="12" t="s">
        <v>5</v>
      </c>
    </row>
    <row r="541" spans="1:7" x14ac:dyDescent="0.25">
      <c r="A541" s="5"/>
      <c r="B541" s="4"/>
      <c r="C541" s="160" t="s">
        <v>8</v>
      </c>
      <c r="D541" s="161"/>
      <c r="E541" s="161"/>
      <c r="F541" s="162"/>
      <c r="G541" s="15">
        <f>G539</f>
        <v>0</v>
      </c>
    </row>
    <row r="542" spans="1:7" x14ac:dyDescent="0.25">
      <c r="A542" s="3"/>
      <c r="B542" s="8"/>
      <c r="C542" s="18" t="s">
        <v>1910</v>
      </c>
      <c r="D542" s="8"/>
      <c r="E542" s="8"/>
      <c r="F542" s="13"/>
      <c r="G542" s="13" t="str">
        <f>IFERROR(IF(E542&gt;0,((F542)*E542),""),"")</f>
        <v/>
      </c>
    </row>
    <row r="543" spans="1:7" x14ac:dyDescent="0.25">
      <c r="A543" s="3"/>
      <c r="B543" s="8"/>
      <c r="C543" s="18" t="s">
        <v>1911</v>
      </c>
      <c r="D543" s="8"/>
      <c r="E543" s="8"/>
      <c r="F543" s="13"/>
      <c r="G543" s="13" t="str">
        <f t="shared" ref="G543:G586" si="19">IFERROR(IF(E543&gt;0,((F543)*E543),""),"")</f>
        <v/>
      </c>
    </row>
    <row r="544" spans="1:7" x14ac:dyDescent="0.25">
      <c r="A544" s="3"/>
      <c r="B544" s="8"/>
      <c r="C544" s="1"/>
      <c r="D544" s="8"/>
      <c r="E544" s="8"/>
      <c r="F544" s="13"/>
      <c r="G544" s="13" t="str">
        <f t="shared" si="19"/>
        <v/>
      </c>
    </row>
    <row r="545" spans="1:7" x14ac:dyDescent="0.25">
      <c r="A545" s="3">
        <v>7</v>
      </c>
      <c r="B545" s="8"/>
      <c r="C545" s="1" t="s">
        <v>4127</v>
      </c>
      <c r="D545" s="8" t="s">
        <v>252</v>
      </c>
      <c r="E545" s="8">
        <v>4</v>
      </c>
      <c r="F545" s="13">
        <v>0</v>
      </c>
      <c r="G545" s="13">
        <f t="shared" si="19"/>
        <v>0</v>
      </c>
    </row>
    <row r="546" spans="1:7" x14ac:dyDescent="0.25">
      <c r="A546" s="3"/>
      <c r="B546" s="8"/>
      <c r="C546" s="1" t="s">
        <v>1912</v>
      </c>
      <c r="D546" s="8"/>
      <c r="E546" s="8"/>
      <c r="F546" s="13"/>
      <c r="G546" s="13" t="str">
        <f t="shared" si="19"/>
        <v/>
      </c>
    </row>
    <row r="547" spans="1:7" x14ac:dyDescent="0.25">
      <c r="A547" s="3"/>
      <c r="B547" s="8"/>
      <c r="C547" s="1"/>
      <c r="D547" s="8"/>
      <c r="E547" s="8"/>
      <c r="F547" s="13"/>
      <c r="G547" s="13" t="str">
        <f t="shared" si="19"/>
        <v/>
      </c>
    </row>
    <row r="548" spans="1:7" x14ac:dyDescent="0.25">
      <c r="A548" s="3"/>
      <c r="B548" s="8"/>
      <c r="C548" s="18" t="s">
        <v>4128</v>
      </c>
      <c r="D548" s="8"/>
      <c r="E548" s="8"/>
      <c r="F548" s="13"/>
      <c r="G548" s="13" t="str">
        <f t="shared" si="19"/>
        <v/>
      </c>
    </row>
    <row r="549" spans="1:7" x14ac:dyDescent="0.25">
      <c r="A549" s="3"/>
      <c r="B549" s="8"/>
      <c r="C549" s="1"/>
      <c r="D549" s="8"/>
      <c r="E549" s="8"/>
      <c r="F549" s="13"/>
      <c r="G549" s="13" t="str">
        <f t="shared" si="19"/>
        <v/>
      </c>
    </row>
    <row r="550" spans="1:7" x14ac:dyDescent="0.25">
      <c r="A550" s="3"/>
      <c r="B550" s="8"/>
      <c r="C550" s="18" t="s">
        <v>4129</v>
      </c>
      <c r="D550" s="8"/>
      <c r="E550" s="8"/>
      <c r="F550" s="13"/>
      <c r="G550" s="13" t="str">
        <f t="shared" si="19"/>
        <v/>
      </c>
    </row>
    <row r="551" spans="1:7" x14ac:dyDescent="0.25">
      <c r="A551" s="3"/>
      <c r="B551" s="8"/>
      <c r="C551" s="18" t="s">
        <v>4130</v>
      </c>
      <c r="D551" s="8"/>
      <c r="E551" s="8"/>
      <c r="F551" s="13"/>
      <c r="G551" s="13" t="str">
        <f t="shared" si="19"/>
        <v/>
      </c>
    </row>
    <row r="552" spans="1:7" x14ac:dyDescent="0.25">
      <c r="A552" s="3"/>
      <c r="B552" s="8"/>
      <c r="C552" s="18" t="s">
        <v>4131</v>
      </c>
      <c r="D552" s="8"/>
      <c r="E552" s="8"/>
      <c r="F552" s="13"/>
      <c r="G552" s="13" t="str">
        <f t="shared" si="19"/>
        <v/>
      </c>
    </row>
    <row r="553" spans="1:7" x14ac:dyDescent="0.25">
      <c r="A553" s="3"/>
      <c r="B553" s="8"/>
      <c r="C553" s="18" t="s">
        <v>4132</v>
      </c>
      <c r="D553" s="8"/>
      <c r="E553" s="8"/>
      <c r="F553" s="13"/>
      <c r="G553" s="13" t="str">
        <f t="shared" si="19"/>
        <v/>
      </c>
    </row>
    <row r="554" spans="1:7" x14ac:dyDescent="0.25">
      <c r="A554" s="3"/>
      <c r="B554" s="8"/>
      <c r="C554" s="18" t="s">
        <v>4133</v>
      </c>
      <c r="D554" s="8"/>
      <c r="E554" s="8"/>
      <c r="F554" s="13"/>
      <c r="G554" s="13" t="str">
        <f t="shared" si="19"/>
        <v/>
      </c>
    </row>
    <row r="555" spans="1:7" x14ac:dyDescent="0.25">
      <c r="A555" s="3"/>
      <c r="B555" s="8"/>
      <c r="C555" s="18" t="s">
        <v>4134</v>
      </c>
      <c r="D555" s="8"/>
      <c r="E555" s="8"/>
      <c r="F555" s="13"/>
      <c r="G555" s="13" t="str">
        <f t="shared" si="19"/>
        <v/>
      </c>
    </row>
    <row r="556" spans="1:7" x14ac:dyDescent="0.25">
      <c r="A556" s="3"/>
      <c r="B556" s="8"/>
      <c r="C556" s="18" t="s">
        <v>4135</v>
      </c>
      <c r="D556" s="8"/>
      <c r="E556" s="8"/>
      <c r="F556" s="13"/>
      <c r="G556" s="13" t="str">
        <f t="shared" si="19"/>
        <v/>
      </c>
    </row>
    <row r="557" spans="1:7" x14ac:dyDescent="0.25">
      <c r="A557" s="3"/>
      <c r="B557" s="8"/>
      <c r="C557" s="18" t="s">
        <v>4136</v>
      </c>
      <c r="D557" s="8"/>
      <c r="E557" s="8"/>
      <c r="F557" s="13"/>
      <c r="G557" s="13" t="str">
        <f t="shared" si="19"/>
        <v/>
      </c>
    </row>
    <row r="558" spans="1:7" x14ac:dyDescent="0.25">
      <c r="A558" s="3"/>
      <c r="B558" s="8"/>
      <c r="C558" s="1"/>
      <c r="D558" s="8"/>
      <c r="E558" s="8"/>
      <c r="F558" s="13"/>
      <c r="G558" s="13" t="str">
        <f t="shared" si="19"/>
        <v/>
      </c>
    </row>
    <row r="559" spans="1:7" x14ac:dyDescent="0.25">
      <c r="A559" s="3">
        <v>8</v>
      </c>
      <c r="B559" s="8"/>
      <c r="C559" s="1" t="s">
        <v>4137</v>
      </c>
      <c r="D559" s="8" t="s">
        <v>252</v>
      </c>
      <c r="E559" s="8">
        <v>1</v>
      </c>
      <c r="F559" s="13">
        <v>0</v>
      </c>
      <c r="G559" s="13">
        <f t="shared" si="19"/>
        <v>0</v>
      </c>
    </row>
    <row r="560" spans="1:7" x14ac:dyDescent="0.25">
      <c r="A560" s="3"/>
      <c r="B560" s="8"/>
      <c r="C560" s="1"/>
      <c r="D560" s="8"/>
      <c r="E560" s="8"/>
      <c r="F560" s="13"/>
      <c r="G560" s="13" t="str">
        <f t="shared" si="19"/>
        <v/>
      </c>
    </row>
    <row r="561" spans="1:7" x14ac:dyDescent="0.25">
      <c r="A561" s="3">
        <v>9</v>
      </c>
      <c r="B561" s="8"/>
      <c r="C561" s="1" t="s">
        <v>4138</v>
      </c>
      <c r="D561" s="8" t="s">
        <v>252</v>
      </c>
      <c r="E561" s="8">
        <v>1</v>
      </c>
      <c r="F561" s="13">
        <v>0</v>
      </c>
      <c r="G561" s="13">
        <f t="shared" si="19"/>
        <v>0</v>
      </c>
    </row>
    <row r="562" spans="1:7" x14ac:dyDescent="0.25">
      <c r="A562" s="3"/>
      <c r="B562" s="8"/>
      <c r="C562" s="1"/>
      <c r="D562" s="8"/>
      <c r="E562" s="8"/>
      <c r="F562" s="13"/>
      <c r="G562" s="13" t="str">
        <f t="shared" si="19"/>
        <v/>
      </c>
    </row>
    <row r="563" spans="1:7" x14ac:dyDescent="0.25">
      <c r="A563" s="3">
        <v>10</v>
      </c>
      <c r="B563" s="8"/>
      <c r="C563" s="1" t="s">
        <v>4139</v>
      </c>
      <c r="D563" s="8" t="s">
        <v>252</v>
      </c>
      <c r="E563" s="8">
        <v>2</v>
      </c>
      <c r="F563" s="13">
        <v>0</v>
      </c>
      <c r="G563" s="13">
        <f t="shared" si="19"/>
        <v>0</v>
      </c>
    </row>
    <row r="564" spans="1:7" x14ac:dyDescent="0.25">
      <c r="A564" s="3"/>
      <c r="B564" s="8"/>
      <c r="C564" s="1"/>
      <c r="D564" s="8"/>
      <c r="E564" s="8"/>
      <c r="F564" s="13"/>
      <c r="G564" s="13" t="str">
        <f t="shared" si="19"/>
        <v/>
      </c>
    </row>
    <row r="565" spans="1:7" x14ac:dyDescent="0.25">
      <c r="A565" s="3"/>
      <c r="B565" s="8"/>
      <c r="C565" s="1"/>
      <c r="D565" s="8"/>
      <c r="E565" s="8"/>
      <c r="F565" s="13"/>
      <c r="G565" s="13" t="str">
        <f t="shared" si="19"/>
        <v/>
      </c>
    </row>
    <row r="566" spans="1:7" x14ac:dyDescent="0.25">
      <c r="A566" s="3"/>
      <c r="B566" s="8"/>
      <c r="C566" s="1"/>
      <c r="D566" s="8"/>
      <c r="E566" s="8"/>
      <c r="F566" s="13"/>
      <c r="G566" s="13" t="str">
        <f t="shared" si="19"/>
        <v/>
      </c>
    </row>
    <row r="567" spans="1:7" x14ac:dyDescent="0.25">
      <c r="A567" s="3"/>
      <c r="B567" s="8"/>
      <c r="C567" s="1"/>
      <c r="D567" s="8"/>
      <c r="E567" s="8"/>
      <c r="F567" s="13"/>
      <c r="G567" s="13" t="str">
        <f t="shared" si="19"/>
        <v/>
      </c>
    </row>
    <row r="568" spans="1:7" x14ac:dyDescent="0.25">
      <c r="A568" s="3"/>
      <c r="B568" s="8"/>
      <c r="C568" s="1"/>
      <c r="D568" s="8"/>
      <c r="E568" s="8"/>
      <c r="F568" s="13"/>
      <c r="G568" s="13" t="str">
        <f t="shared" si="19"/>
        <v/>
      </c>
    </row>
    <row r="569" spans="1:7" x14ac:dyDescent="0.25">
      <c r="A569" s="3"/>
      <c r="B569" s="8"/>
      <c r="C569" s="1"/>
      <c r="D569" s="8"/>
      <c r="E569" s="8"/>
      <c r="F569" s="13"/>
      <c r="G569" s="13" t="str">
        <f t="shared" si="19"/>
        <v/>
      </c>
    </row>
    <row r="570" spans="1:7" x14ac:dyDescent="0.25">
      <c r="A570" s="3"/>
      <c r="B570" s="8"/>
      <c r="C570" s="1"/>
      <c r="D570" s="8"/>
      <c r="E570" s="8"/>
      <c r="F570" s="13"/>
      <c r="G570" s="13" t="str">
        <f t="shared" si="19"/>
        <v/>
      </c>
    </row>
    <row r="571" spans="1:7" x14ac:dyDescent="0.25">
      <c r="A571" s="3"/>
      <c r="B571" s="8"/>
      <c r="C571" s="1"/>
      <c r="D571" s="8"/>
      <c r="E571" s="8"/>
      <c r="F571" s="13"/>
      <c r="G571" s="13" t="str">
        <f t="shared" si="19"/>
        <v/>
      </c>
    </row>
    <row r="572" spans="1:7" x14ac:dyDescent="0.25">
      <c r="A572" s="3"/>
      <c r="B572" s="8"/>
      <c r="C572" s="1"/>
      <c r="D572" s="8"/>
      <c r="E572" s="8"/>
      <c r="F572" s="13"/>
      <c r="G572" s="13" t="str">
        <f t="shared" si="19"/>
        <v/>
      </c>
    </row>
    <row r="573" spans="1:7" x14ac:dyDescent="0.25">
      <c r="A573" s="3"/>
      <c r="B573" s="8"/>
      <c r="C573" s="1"/>
      <c r="D573" s="8"/>
      <c r="E573" s="8"/>
      <c r="F573" s="13"/>
      <c r="G573" s="13" t="str">
        <f t="shared" si="19"/>
        <v/>
      </c>
    </row>
    <row r="574" spans="1:7" x14ac:dyDescent="0.25">
      <c r="A574" s="3"/>
      <c r="B574" s="8"/>
      <c r="C574" s="1"/>
      <c r="D574" s="8"/>
      <c r="E574" s="8"/>
      <c r="F574" s="13"/>
      <c r="G574" s="13" t="str">
        <f t="shared" si="19"/>
        <v/>
      </c>
    </row>
    <row r="575" spans="1:7" x14ac:dyDescent="0.25">
      <c r="A575" s="3"/>
      <c r="B575" s="8"/>
      <c r="C575" s="1"/>
      <c r="D575" s="8"/>
      <c r="E575" s="8"/>
      <c r="F575" s="13"/>
      <c r="G575" s="13" t="str">
        <f t="shared" si="19"/>
        <v/>
      </c>
    </row>
    <row r="576" spans="1:7" x14ac:dyDescent="0.25">
      <c r="A576" s="3"/>
      <c r="B576" s="8"/>
      <c r="C576" s="1"/>
      <c r="D576" s="8"/>
      <c r="E576" s="8"/>
      <c r="F576" s="13"/>
      <c r="G576" s="13" t="str">
        <f t="shared" si="19"/>
        <v/>
      </c>
    </row>
    <row r="577" spans="1:7" x14ac:dyDescent="0.25">
      <c r="A577" s="3"/>
      <c r="B577" s="8"/>
      <c r="C577" s="1"/>
      <c r="D577" s="8"/>
      <c r="E577" s="8"/>
      <c r="F577" s="13"/>
      <c r="G577" s="13" t="str">
        <f t="shared" si="19"/>
        <v/>
      </c>
    </row>
    <row r="578" spans="1:7" x14ac:dyDescent="0.25">
      <c r="A578" s="3"/>
      <c r="B578" s="8"/>
      <c r="C578" s="1"/>
      <c r="D578" s="8"/>
      <c r="E578" s="8"/>
      <c r="F578" s="13"/>
      <c r="G578" s="13" t="str">
        <f t="shared" si="19"/>
        <v/>
      </c>
    </row>
    <row r="579" spans="1:7" x14ac:dyDescent="0.25">
      <c r="A579" s="3"/>
      <c r="B579" s="8"/>
      <c r="C579" s="1"/>
      <c r="D579" s="8"/>
      <c r="E579" s="8"/>
      <c r="F579" s="13"/>
      <c r="G579" s="13" t="str">
        <f t="shared" si="19"/>
        <v/>
      </c>
    </row>
    <row r="580" spans="1:7" x14ac:dyDescent="0.25">
      <c r="A580" s="3"/>
      <c r="B580" s="8"/>
      <c r="C580" s="1"/>
      <c r="D580" s="8"/>
      <c r="E580" s="8"/>
      <c r="F580" s="13"/>
      <c r="G580" s="13" t="str">
        <f t="shared" si="19"/>
        <v/>
      </c>
    </row>
    <row r="581" spans="1:7" x14ac:dyDescent="0.25">
      <c r="A581" s="3"/>
      <c r="B581" s="8"/>
      <c r="C581" s="1"/>
      <c r="D581" s="8"/>
      <c r="E581" s="8"/>
      <c r="F581" s="13"/>
      <c r="G581" s="13" t="str">
        <f t="shared" si="19"/>
        <v/>
      </c>
    </row>
    <row r="582" spans="1:7" x14ac:dyDescent="0.25">
      <c r="A582" s="3"/>
      <c r="B582" s="8"/>
      <c r="C582" s="1"/>
      <c r="D582" s="8"/>
      <c r="E582" s="8"/>
      <c r="F582" s="13"/>
      <c r="G582" s="13" t="str">
        <f t="shared" si="19"/>
        <v/>
      </c>
    </row>
    <row r="583" spans="1:7" x14ac:dyDescent="0.25">
      <c r="A583" s="3"/>
      <c r="B583" s="8"/>
      <c r="C583" s="1"/>
      <c r="D583" s="8"/>
      <c r="E583" s="8"/>
      <c r="F583" s="13"/>
      <c r="G583" s="13" t="str">
        <f t="shared" si="19"/>
        <v/>
      </c>
    </row>
    <row r="584" spans="1:7" x14ac:dyDescent="0.25">
      <c r="A584" s="3"/>
      <c r="B584" s="8"/>
      <c r="C584" s="1"/>
      <c r="D584" s="8"/>
      <c r="E584" s="8"/>
      <c r="F584" s="13"/>
      <c r="G584" s="13" t="str">
        <f t="shared" si="19"/>
        <v/>
      </c>
    </row>
    <row r="585" spans="1:7" x14ac:dyDescent="0.25">
      <c r="A585" s="3"/>
      <c r="B585" s="8"/>
      <c r="C585" s="1"/>
      <c r="D585" s="8"/>
      <c r="E585" s="8"/>
      <c r="F585" s="13"/>
      <c r="G585" s="13" t="str">
        <f t="shared" si="19"/>
        <v/>
      </c>
    </row>
    <row r="586" spans="1:7" x14ac:dyDescent="0.25">
      <c r="A586" s="3"/>
      <c r="B586" s="8"/>
      <c r="C586" s="1"/>
      <c r="D586" s="8"/>
      <c r="E586" s="8"/>
      <c r="F586" s="13"/>
      <c r="G586" s="13" t="str">
        <f t="shared" si="19"/>
        <v/>
      </c>
    </row>
    <row r="587" spans="1:7" x14ac:dyDescent="0.25">
      <c r="A587" s="3"/>
      <c r="B587" s="8"/>
      <c r="C587" s="1"/>
      <c r="D587" s="8"/>
      <c r="E587" s="8"/>
      <c r="F587" s="13"/>
      <c r="G587" s="13" t="str">
        <f>IFERROR(IF(E587&gt;0,((F587)*E587),""),"")</f>
        <v/>
      </c>
    </row>
    <row r="588" spans="1:7" x14ac:dyDescent="0.25">
      <c r="A588" s="4"/>
      <c r="B588" s="4"/>
      <c r="C588" s="160" t="s">
        <v>3564</v>
      </c>
      <c r="D588" s="161"/>
      <c r="E588" s="161"/>
      <c r="F588" s="162"/>
      <c r="G588" s="14">
        <f>SUM(G541:G587)</f>
        <v>0</v>
      </c>
    </row>
    <row r="589" spans="1:7" ht="30" x14ac:dyDescent="0.25">
      <c r="A589" s="2" t="s">
        <v>0</v>
      </c>
      <c r="B589" s="2" t="s">
        <v>1</v>
      </c>
      <c r="C589" s="2" t="s">
        <v>6</v>
      </c>
      <c r="D589" s="2" t="s">
        <v>2</v>
      </c>
      <c r="E589" s="2" t="s">
        <v>3</v>
      </c>
      <c r="F589" s="12" t="s">
        <v>4</v>
      </c>
      <c r="G589" s="12" t="s">
        <v>5</v>
      </c>
    </row>
    <row r="590" spans="1:7" x14ac:dyDescent="0.25">
      <c r="A590" s="19"/>
      <c r="B590" s="22"/>
      <c r="C590" s="20" t="s">
        <v>3570</v>
      </c>
      <c r="D590" s="20"/>
      <c r="E590" s="20"/>
      <c r="F590" s="20"/>
      <c r="G590" s="21"/>
    </row>
    <row r="591" spans="1:7" x14ac:dyDescent="0.25">
      <c r="A591" s="3"/>
      <c r="B591" s="8"/>
      <c r="C591" s="18" t="s">
        <v>1928</v>
      </c>
      <c r="D591" s="8"/>
      <c r="E591" s="8"/>
      <c r="F591" s="13"/>
      <c r="G591" s="13" t="str">
        <f>IFERROR(IF(E591&gt;0,((F591)*E591),""),"")</f>
        <v/>
      </c>
    </row>
    <row r="592" spans="1:7" x14ac:dyDescent="0.25">
      <c r="A592" s="3"/>
      <c r="B592" s="8"/>
      <c r="C592" s="18" t="s">
        <v>1929</v>
      </c>
      <c r="D592" s="8"/>
      <c r="E592" s="8"/>
      <c r="F592" s="13"/>
      <c r="G592" s="13" t="str">
        <f t="shared" ref="G592:G635" si="20">IFERROR(IF(E592&gt;0,((F592)*E592),""),"")</f>
        <v/>
      </c>
    </row>
    <row r="593" spans="1:7" x14ac:dyDescent="0.25">
      <c r="A593" s="3"/>
      <c r="B593" s="8"/>
      <c r="C593" s="1"/>
      <c r="D593" s="8"/>
      <c r="E593" s="8"/>
      <c r="F593" s="13"/>
      <c r="G593" s="13" t="str">
        <f t="shared" si="20"/>
        <v/>
      </c>
    </row>
    <row r="594" spans="1:7" x14ac:dyDescent="0.25">
      <c r="A594" s="3"/>
      <c r="B594" s="8"/>
      <c r="C594" s="18" t="s">
        <v>1926</v>
      </c>
      <c r="D594" s="8"/>
      <c r="E594" s="8"/>
      <c r="F594" s="13"/>
      <c r="G594" s="13" t="str">
        <f t="shared" si="20"/>
        <v/>
      </c>
    </row>
    <row r="595" spans="1:7" x14ac:dyDescent="0.25">
      <c r="A595" s="3"/>
      <c r="B595" s="8"/>
      <c r="C595" s="1"/>
      <c r="D595" s="8"/>
      <c r="E595" s="8"/>
      <c r="F595" s="13"/>
      <c r="G595" s="13" t="str">
        <f t="shared" si="20"/>
        <v/>
      </c>
    </row>
    <row r="596" spans="1:7" x14ac:dyDescent="0.25">
      <c r="A596" s="3"/>
      <c r="B596" s="8"/>
      <c r="C596" s="18" t="s">
        <v>1927</v>
      </c>
      <c r="D596" s="8"/>
      <c r="E596" s="8"/>
      <c r="F596" s="13"/>
      <c r="G596" s="13" t="str">
        <f t="shared" si="20"/>
        <v/>
      </c>
    </row>
    <row r="597" spans="1:7" x14ac:dyDescent="0.25">
      <c r="A597" s="3"/>
      <c r="B597" s="8"/>
      <c r="C597" s="1"/>
      <c r="D597" s="8"/>
      <c r="E597" s="8"/>
      <c r="F597" s="13"/>
      <c r="G597" s="13" t="str">
        <f t="shared" si="20"/>
        <v/>
      </c>
    </row>
    <row r="598" spans="1:7" x14ac:dyDescent="0.25">
      <c r="A598" s="3"/>
      <c r="B598" s="8"/>
      <c r="C598" s="18" t="s">
        <v>4140</v>
      </c>
      <c r="D598" s="8"/>
      <c r="E598" s="8"/>
      <c r="F598" s="13"/>
      <c r="G598" s="13" t="str">
        <f t="shared" si="20"/>
        <v/>
      </c>
    </row>
    <row r="599" spans="1:7" x14ac:dyDescent="0.25">
      <c r="A599" s="3"/>
      <c r="B599" s="8"/>
      <c r="C599" s="18" t="s">
        <v>2706</v>
      </c>
      <c r="D599" s="8"/>
      <c r="E599" s="8"/>
      <c r="F599" s="13"/>
      <c r="G599" s="13" t="str">
        <f t="shared" si="20"/>
        <v/>
      </c>
    </row>
    <row r="600" spans="1:7" x14ac:dyDescent="0.25">
      <c r="A600" s="3"/>
      <c r="B600" s="8"/>
      <c r="C600" s="1"/>
      <c r="D600" s="8"/>
      <c r="E600" s="8"/>
      <c r="F600" s="13"/>
      <c r="G600" s="13" t="str">
        <f t="shared" si="20"/>
        <v/>
      </c>
    </row>
    <row r="601" spans="1:7" x14ac:dyDescent="0.25">
      <c r="A601" s="3">
        <v>1</v>
      </c>
      <c r="B601" s="8"/>
      <c r="C601" s="1" t="s">
        <v>4141</v>
      </c>
      <c r="D601" s="8" t="s">
        <v>247</v>
      </c>
      <c r="E601" s="8">
        <v>250</v>
      </c>
      <c r="F601" s="13">
        <v>0</v>
      </c>
      <c r="G601" s="13">
        <f t="shared" si="20"/>
        <v>0</v>
      </c>
    </row>
    <row r="602" spans="1:7" x14ac:dyDescent="0.25">
      <c r="A602" s="3"/>
      <c r="B602" s="8"/>
      <c r="C602" s="1" t="s">
        <v>4142</v>
      </c>
      <c r="D602" s="8"/>
      <c r="E602" s="8"/>
      <c r="F602" s="13"/>
      <c r="G602" s="13" t="str">
        <f t="shared" si="20"/>
        <v/>
      </c>
    </row>
    <row r="603" spans="1:7" x14ac:dyDescent="0.25">
      <c r="A603" s="3"/>
      <c r="B603" s="8"/>
      <c r="C603" s="1" t="s">
        <v>4143</v>
      </c>
      <c r="D603" s="8"/>
      <c r="E603" s="8"/>
      <c r="F603" s="13"/>
      <c r="G603" s="13" t="str">
        <f t="shared" si="20"/>
        <v/>
      </c>
    </row>
    <row r="604" spans="1:7" x14ac:dyDescent="0.25">
      <c r="A604" s="3"/>
      <c r="B604" s="8"/>
      <c r="C604" s="1"/>
      <c r="D604" s="8"/>
      <c r="E604" s="8"/>
      <c r="F604" s="13"/>
      <c r="G604" s="13" t="str">
        <f t="shared" si="20"/>
        <v/>
      </c>
    </row>
    <row r="605" spans="1:7" x14ac:dyDescent="0.25">
      <c r="A605" s="3">
        <v>2</v>
      </c>
      <c r="B605" s="8"/>
      <c r="C605" s="1" t="s">
        <v>4144</v>
      </c>
      <c r="D605" s="8" t="s">
        <v>252</v>
      </c>
      <c r="E605" s="8">
        <v>1</v>
      </c>
      <c r="F605" s="13">
        <v>0</v>
      </c>
      <c r="G605" s="13">
        <f t="shared" si="20"/>
        <v>0</v>
      </c>
    </row>
    <row r="606" spans="1:7" x14ac:dyDescent="0.25">
      <c r="A606" s="3"/>
      <c r="B606" s="8"/>
      <c r="C606" s="1" t="s">
        <v>4145</v>
      </c>
      <c r="D606" s="8"/>
      <c r="E606" s="8"/>
      <c r="F606" s="13"/>
      <c r="G606" s="13" t="str">
        <f t="shared" si="20"/>
        <v/>
      </c>
    </row>
    <row r="607" spans="1:7" x14ac:dyDescent="0.25">
      <c r="A607" s="3"/>
      <c r="B607" s="8"/>
      <c r="C607" s="1" t="s">
        <v>4146</v>
      </c>
      <c r="D607" s="8"/>
      <c r="E607" s="8"/>
      <c r="F607" s="13"/>
      <c r="G607" s="13" t="str">
        <f t="shared" si="20"/>
        <v/>
      </c>
    </row>
    <row r="608" spans="1:7" x14ac:dyDescent="0.25">
      <c r="A608" s="3"/>
      <c r="B608" s="8"/>
      <c r="C608" s="1" t="s">
        <v>4147</v>
      </c>
      <c r="D608" s="8"/>
      <c r="E608" s="8"/>
      <c r="F608" s="13"/>
      <c r="G608" s="13" t="str">
        <f t="shared" si="20"/>
        <v/>
      </c>
    </row>
    <row r="609" spans="1:7" x14ac:dyDescent="0.25">
      <c r="A609" s="3"/>
      <c r="B609" s="8"/>
      <c r="C609" s="1" t="s">
        <v>4148</v>
      </c>
      <c r="D609" s="8"/>
      <c r="E609" s="8"/>
      <c r="F609" s="13"/>
      <c r="G609" s="13" t="str">
        <f t="shared" si="20"/>
        <v/>
      </c>
    </row>
    <row r="610" spans="1:7" x14ac:dyDescent="0.25">
      <c r="A610" s="3"/>
      <c r="B610" s="8"/>
      <c r="C610" s="1" t="s">
        <v>1938</v>
      </c>
      <c r="D610" s="8"/>
      <c r="E610" s="8"/>
      <c r="F610" s="13"/>
      <c r="G610" s="13" t="str">
        <f t="shared" si="20"/>
        <v/>
      </c>
    </row>
    <row r="611" spans="1:7" x14ac:dyDescent="0.25">
      <c r="A611" s="3"/>
      <c r="B611" s="8"/>
      <c r="C611" s="1"/>
      <c r="D611" s="8"/>
      <c r="E611" s="8"/>
      <c r="F611" s="13"/>
      <c r="G611" s="13" t="str">
        <f t="shared" si="20"/>
        <v/>
      </c>
    </row>
    <row r="612" spans="1:7" x14ac:dyDescent="0.25">
      <c r="A612" s="3"/>
      <c r="B612" s="8"/>
      <c r="C612" s="18" t="s">
        <v>2707</v>
      </c>
      <c r="D612" s="8"/>
      <c r="E612" s="8"/>
      <c r="F612" s="13"/>
      <c r="G612" s="13" t="str">
        <f t="shared" si="20"/>
        <v/>
      </c>
    </row>
    <row r="613" spans="1:7" x14ac:dyDescent="0.25">
      <c r="A613" s="3"/>
      <c r="B613" s="8"/>
      <c r="C613" s="1"/>
      <c r="D613" s="8"/>
      <c r="E613" s="8"/>
      <c r="F613" s="13"/>
      <c r="G613" s="13" t="str">
        <f t="shared" si="20"/>
        <v/>
      </c>
    </row>
    <row r="614" spans="1:7" x14ac:dyDescent="0.25">
      <c r="A614" s="3">
        <v>3</v>
      </c>
      <c r="B614" s="8"/>
      <c r="C614" s="1" t="s">
        <v>4149</v>
      </c>
      <c r="D614" s="8" t="s">
        <v>247</v>
      </c>
      <c r="E614" s="8">
        <v>324</v>
      </c>
      <c r="F614" s="13">
        <v>0</v>
      </c>
      <c r="G614" s="13">
        <f t="shared" si="20"/>
        <v>0</v>
      </c>
    </row>
    <row r="615" spans="1:7" x14ac:dyDescent="0.25">
      <c r="A615" s="3"/>
      <c r="B615" s="8"/>
      <c r="C615" s="1" t="s">
        <v>4150</v>
      </c>
      <c r="D615" s="8"/>
      <c r="E615" s="8"/>
      <c r="F615" s="13"/>
      <c r="G615" s="13" t="str">
        <f t="shared" si="20"/>
        <v/>
      </c>
    </row>
    <row r="616" spans="1:7" x14ac:dyDescent="0.25">
      <c r="A616" s="3"/>
      <c r="B616" s="8"/>
      <c r="C616" s="1" t="s">
        <v>4151</v>
      </c>
      <c r="D616" s="8"/>
      <c r="E616" s="8"/>
      <c r="F616" s="13"/>
      <c r="G616" s="13" t="str">
        <f t="shared" si="20"/>
        <v/>
      </c>
    </row>
    <row r="617" spans="1:7" x14ac:dyDescent="0.25">
      <c r="A617" s="3"/>
      <c r="B617" s="8"/>
      <c r="C617" s="1"/>
      <c r="D617" s="8"/>
      <c r="E617" s="8"/>
      <c r="F617" s="13"/>
      <c r="G617" s="13" t="str">
        <f t="shared" si="20"/>
        <v/>
      </c>
    </row>
    <row r="618" spans="1:7" x14ac:dyDescent="0.25">
      <c r="A618" s="3"/>
      <c r="B618" s="8"/>
      <c r="C618" s="18" t="s">
        <v>1942</v>
      </c>
      <c r="D618" s="8"/>
      <c r="E618" s="8"/>
      <c r="F618" s="13"/>
      <c r="G618" s="13" t="str">
        <f t="shared" si="20"/>
        <v/>
      </c>
    </row>
    <row r="619" spans="1:7" x14ac:dyDescent="0.25">
      <c r="A619" s="3"/>
      <c r="B619" s="8"/>
      <c r="C619" s="1"/>
      <c r="D619" s="8"/>
      <c r="E619" s="8"/>
      <c r="F619" s="13"/>
      <c r="G619" s="13" t="str">
        <f t="shared" si="20"/>
        <v/>
      </c>
    </row>
    <row r="620" spans="1:7" x14ac:dyDescent="0.25">
      <c r="A620" s="3">
        <v>4</v>
      </c>
      <c r="B620" s="8"/>
      <c r="C620" s="1" t="s">
        <v>1943</v>
      </c>
      <c r="D620" s="8" t="s">
        <v>256</v>
      </c>
      <c r="E620" s="8">
        <v>126</v>
      </c>
      <c r="F620" s="13">
        <v>0</v>
      </c>
      <c r="G620" s="13">
        <f t="shared" si="20"/>
        <v>0</v>
      </c>
    </row>
    <row r="621" spans="1:7" x14ac:dyDescent="0.25">
      <c r="A621" s="3"/>
      <c r="B621" s="8"/>
      <c r="C621" s="1"/>
      <c r="D621" s="8"/>
      <c r="E621" s="8"/>
      <c r="F621" s="13"/>
      <c r="G621" s="13" t="str">
        <f t="shared" si="20"/>
        <v/>
      </c>
    </row>
    <row r="622" spans="1:7" x14ac:dyDescent="0.25">
      <c r="A622" s="3">
        <v>5</v>
      </c>
      <c r="B622" s="8"/>
      <c r="C622" s="1" t="s">
        <v>1944</v>
      </c>
      <c r="D622" s="8" t="s">
        <v>252</v>
      </c>
      <c r="E622" s="8">
        <v>3</v>
      </c>
      <c r="F622" s="13">
        <v>0</v>
      </c>
      <c r="G622" s="13">
        <f t="shared" si="20"/>
        <v>0</v>
      </c>
    </row>
    <row r="623" spans="1:7" x14ac:dyDescent="0.25">
      <c r="A623" s="3"/>
      <c r="B623" s="8"/>
      <c r="C623" s="1"/>
      <c r="D623" s="8"/>
      <c r="E623" s="8"/>
      <c r="F623" s="13"/>
      <c r="G623" s="13" t="str">
        <f t="shared" si="20"/>
        <v/>
      </c>
    </row>
    <row r="624" spans="1:7" x14ac:dyDescent="0.25">
      <c r="A624" s="3"/>
      <c r="B624" s="8"/>
      <c r="C624" s="1"/>
      <c r="D624" s="8"/>
      <c r="E624" s="8"/>
      <c r="F624" s="13"/>
      <c r="G624" s="13" t="str">
        <f t="shared" si="20"/>
        <v/>
      </c>
    </row>
    <row r="625" spans="1:7" x14ac:dyDescent="0.25">
      <c r="A625" s="3"/>
      <c r="B625" s="8"/>
      <c r="C625" s="1"/>
      <c r="D625" s="8"/>
      <c r="E625" s="8"/>
      <c r="F625" s="13"/>
      <c r="G625" s="13" t="str">
        <f t="shared" si="20"/>
        <v/>
      </c>
    </row>
    <row r="626" spans="1:7" x14ac:dyDescent="0.25">
      <c r="A626" s="3"/>
      <c r="B626" s="8"/>
      <c r="C626" s="1"/>
      <c r="D626" s="8"/>
      <c r="E626" s="8"/>
      <c r="F626" s="13"/>
      <c r="G626" s="13" t="str">
        <f t="shared" si="20"/>
        <v/>
      </c>
    </row>
    <row r="627" spans="1:7" x14ac:dyDescent="0.25">
      <c r="A627" s="3"/>
      <c r="B627" s="8"/>
      <c r="C627" s="1"/>
      <c r="D627" s="8"/>
      <c r="E627" s="8"/>
      <c r="F627" s="13"/>
      <c r="G627" s="13" t="str">
        <f t="shared" si="20"/>
        <v/>
      </c>
    </row>
    <row r="628" spans="1:7" x14ac:dyDescent="0.25">
      <c r="A628" s="3"/>
      <c r="B628" s="8"/>
      <c r="C628" s="1"/>
      <c r="D628" s="8"/>
      <c r="E628" s="8"/>
      <c r="F628" s="13"/>
      <c r="G628" s="13" t="str">
        <f t="shared" si="20"/>
        <v/>
      </c>
    </row>
    <row r="629" spans="1:7" x14ac:dyDescent="0.25">
      <c r="A629" s="3"/>
      <c r="B629" s="8"/>
      <c r="C629" s="1"/>
      <c r="D629" s="8"/>
      <c r="E629" s="8"/>
      <c r="F629" s="13"/>
      <c r="G629" s="13" t="str">
        <f t="shared" si="20"/>
        <v/>
      </c>
    </row>
    <row r="630" spans="1:7" x14ac:dyDescent="0.25">
      <c r="A630" s="3"/>
      <c r="B630" s="8"/>
      <c r="C630" s="1"/>
      <c r="D630" s="8"/>
      <c r="E630" s="8"/>
      <c r="F630" s="13"/>
      <c r="G630" s="13" t="str">
        <f t="shared" si="20"/>
        <v/>
      </c>
    </row>
    <row r="631" spans="1:7" x14ac:dyDescent="0.25">
      <c r="A631" s="3"/>
      <c r="B631" s="8"/>
      <c r="C631" s="1"/>
      <c r="D631" s="8"/>
      <c r="E631" s="8"/>
      <c r="F631" s="13"/>
      <c r="G631" s="13" t="str">
        <f t="shared" si="20"/>
        <v/>
      </c>
    </row>
    <row r="632" spans="1:7" x14ac:dyDescent="0.25">
      <c r="A632" s="3"/>
      <c r="B632" s="8"/>
      <c r="C632" s="1"/>
      <c r="D632" s="8"/>
      <c r="E632" s="8"/>
      <c r="F632" s="13"/>
      <c r="G632" s="13" t="str">
        <f t="shared" si="20"/>
        <v/>
      </c>
    </row>
    <row r="633" spans="1:7" x14ac:dyDescent="0.25">
      <c r="A633" s="3"/>
      <c r="B633" s="8"/>
      <c r="C633" s="1"/>
      <c r="D633" s="8"/>
      <c r="E633" s="8"/>
      <c r="F633" s="13"/>
      <c r="G633" s="13" t="str">
        <f t="shared" si="20"/>
        <v/>
      </c>
    </row>
    <row r="634" spans="1:7" x14ac:dyDescent="0.25">
      <c r="A634" s="3"/>
      <c r="B634" s="8"/>
      <c r="C634" s="1"/>
      <c r="D634" s="8"/>
      <c r="E634" s="8"/>
      <c r="F634" s="13"/>
      <c r="G634" s="13" t="str">
        <f t="shared" si="20"/>
        <v/>
      </c>
    </row>
    <row r="635" spans="1:7" x14ac:dyDescent="0.25">
      <c r="A635" s="3"/>
      <c r="B635" s="8"/>
      <c r="C635" s="1"/>
      <c r="D635" s="8"/>
      <c r="E635" s="8"/>
      <c r="F635" s="13"/>
      <c r="G635" s="13" t="str">
        <f t="shared" si="20"/>
        <v/>
      </c>
    </row>
    <row r="636" spans="1:7" x14ac:dyDescent="0.25">
      <c r="A636" s="3"/>
      <c r="B636" s="8"/>
      <c r="C636" s="1"/>
      <c r="D636" s="8"/>
      <c r="E636" s="8"/>
      <c r="F636" s="13"/>
      <c r="G636" s="13" t="str">
        <f>IFERROR(IF(E636&gt;0,((F636)*E636),""),"")</f>
        <v/>
      </c>
    </row>
    <row r="637" spans="1:7" x14ac:dyDescent="0.25">
      <c r="A637" s="4"/>
      <c r="B637" s="4"/>
      <c r="C637" s="160" t="s">
        <v>7</v>
      </c>
      <c r="D637" s="161"/>
      <c r="E637" s="161"/>
      <c r="F637" s="162"/>
      <c r="G637" s="14">
        <f>SUM(G590:G636)</f>
        <v>0</v>
      </c>
    </row>
    <row r="638" spans="1:7" ht="30" x14ac:dyDescent="0.25">
      <c r="A638" s="2" t="s">
        <v>0</v>
      </c>
      <c r="B638" s="2" t="s">
        <v>1</v>
      </c>
      <c r="C638" s="2" t="s">
        <v>6</v>
      </c>
      <c r="D638" s="2" t="s">
        <v>2</v>
      </c>
      <c r="E638" s="2" t="s">
        <v>3</v>
      </c>
      <c r="F638" s="12" t="s">
        <v>4</v>
      </c>
      <c r="G638" s="12" t="s">
        <v>5</v>
      </c>
    </row>
    <row r="639" spans="1:7" x14ac:dyDescent="0.25">
      <c r="A639" s="19"/>
      <c r="B639" s="22"/>
      <c r="C639" s="20" t="s">
        <v>3571</v>
      </c>
      <c r="D639" s="20"/>
      <c r="E639" s="20"/>
      <c r="F639" s="20"/>
      <c r="G639" s="21"/>
    </row>
    <row r="640" spans="1:7" x14ac:dyDescent="0.25">
      <c r="A640" s="3"/>
      <c r="B640" s="8"/>
      <c r="C640" s="18" t="s">
        <v>1994</v>
      </c>
      <c r="D640" s="8"/>
      <c r="E640" s="8"/>
      <c r="F640" s="13"/>
      <c r="G640" s="13" t="str">
        <f>IFERROR(IF(E640&gt;0,((F640)*E640),""),"")</f>
        <v/>
      </c>
    </row>
    <row r="641" spans="1:7" x14ac:dyDescent="0.25">
      <c r="A641" s="3"/>
      <c r="B641" s="8"/>
      <c r="C641" s="1"/>
      <c r="D641" s="8"/>
      <c r="E641" s="8"/>
      <c r="F641" s="13"/>
      <c r="G641" s="13" t="str">
        <f t="shared" ref="G641:G685" si="21">IFERROR(IF(E641&gt;0,((F641)*E641),""),"")</f>
        <v/>
      </c>
    </row>
    <row r="642" spans="1:7" x14ac:dyDescent="0.25">
      <c r="A642" s="3"/>
      <c r="B642" s="8"/>
      <c r="C642" s="18" t="s">
        <v>1688</v>
      </c>
      <c r="D642" s="8"/>
      <c r="E642" s="8"/>
      <c r="F642" s="13"/>
      <c r="G642" s="13" t="str">
        <f t="shared" si="21"/>
        <v/>
      </c>
    </row>
    <row r="643" spans="1:7" x14ac:dyDescent="0.25">
      <c r="A643" s="3"/>
      <c r="B643" s="8"/>
      <c r="C643" s="1"/>
      <c r="D643" s="8"/>
      <c r="E643" s="8"/>
      <c r="F643" s="13"/>
      <c r="G643" s="13" t="str">
        <f t="shared" si="21"/>
        <v/>
      </c>
    </row>
    <row r="644" spans="1:7" x14ac:dyDescent="0.25">
      <c r="A644" s="3"/>
      <c r="B644" s="8"/>
      <c r="C644" s="18" t="s">
        <v>1995</v>
      </c>
      <c r="D644" s="8"/>
      <c r="E644" s="8"/>
      <c r="F644" s="13"/>
      <c r="G644" s="13" t="str">
        <f t="shared" si="21"/>
        <v/>
      </c>
    </row>
    <row r="645" spans="1:7" x14ac:dyDescent="0.25">
      <c r="A645" s="3"/>
      <c r="B645" s="8"/>
      <c r="C645" s="1"/>
      <c r="D645" s="8"/>
      <c r="E645" s="8"/>
      <c r="F645" s="13"/>
      <c r="G645" s="13" t="str">
        <f t="shared" si="21"/>
        <v/>
      </c>
    </row>
    <row r="646" spans="1:7" x14ac:dyDescent="0.25">
      <c r="A646" s="3"/>
      <c r="B646" s="8"/>
      <c r="C646" s="18" t="s">
        <v>4152</v>
      </c>
      <c r="D646" s="8"/>
      <c r="E646" s="8"/>
      <c r="F646" s="13"/>
      <c r="G646" s="13" t="str">
        <f t="shared" si="21"/>
        <v/>
      </c>
    </row>
    <row r="647" spans="1:7" x14ac:dyDescent="0.25">
      <c r="A647" s="3"/>
      <c r="B647" s="8"/>
      <c r="C647" s="18" t="s">
        <v>4153</v>
      </c>
      <c r="D647" s="8"/>
      <c r="E647" s="8"/>
      <c r="F647" s="13"/>
      <c r="G647" s="13" t="str">
        <f t="shared" si="21"/>
        <v/>
      </c>
    </row>
    <row r="648" spans="1:7" x14ac:dyDescent="0.25">
      <c r="A648" s="3"/>
      <c r="B648" s="8"/>
      <c r="C648" s="18" t="s">
        <v>4154</v>
      </c>
      <c r="D648" s="8"/>
      <c r="E648" s="8"/>
      <c r="F648" s="13"/>
      <c r="G648" s="13" t="str">
        <f t="shared" si="21"/>
        <v/>
      </c>
    </row>
    <row r="649" spans="1:7" x14ac:dyDescent="0.25">
      <c r="A649" s="3"/>
      <c r="B649" s="8"/>
      <c r="C649" s="1"/>
      <c r="D649" s="8"/>
      <c r="E649" s="8"/>
      <c r="F649" s="13"/>
      <c r="G649" s="13" t="str">
        <f t="shared" si="21"/>
        <v/>
      </c>
    </row>
    <row r="650" spans="1:7" x14ac:dyDescent="0.25">
      <c r="A650" s="3"/>
      <c r="B650" s="8"/>
      <c r="C650" s="18" t="s">
        <v>2009</v>
      </c>
      <c r="D650" s="8"/>
      <c r="E650" s="8"/>
      <c r="F650" s="13"/>
      <c r="G650" s="13" t="str">
        <f t="shared" si="21"/>
        <v/>
      </c>
    </row>
    <row r="651" spans="1:7" x14ac:dyDescent="0.25">
      <c r="A651" s="3"/>
      <c r="B651" s="8"/>
      <c r="C651" s="18" t="s">
        <v>2010</v>
      </c>
      <c r="D651" s="8"/>
      <c r="E651" s="8"/>
      <c r="F651" s="13"/>
      <c r="G651" s="13" t="str">
        <f t="shared" si="21"/>
        <v/>
      </c>
    </row>
    <row r="652" spans="1:7" x14ac:dyDescent="0.25">
      <c r="A652" s="3"/>
      <c r="B652" s="8"/>
      <c r="C652" s="1"/>
      <c r="D652" s="8"/>
      <c r="E652" s="8"/>
      <c r="F652" s="13"/>
      <c r="G652" s="13" t="str">
        <f t="shared" si="21"/>
        <v/>
      </c>
    </row>
    <row r="653" spans="1:7" x14ac:dyDescent="0.25">
      <c r="A653" s="3"/>
      <c r="B653" s="8"/>
      <c r="C653" s="18" t="s">
        <v>1998</v>
      </c>
      <c r="D653" s="8"/>
      <c r="E653" s="8"/>
      <c r="F653" s="13"/>
      <c r="G653" s="13" t="str">
        <f t="shared" si="21"/>
        <v/>
      </c>
    </row>
    <row r="654" spans="1:7" x14ac:dyDescent="0.25">
      <c r="A654" s="3"/>
      <c r="B654" s="8"/>
      <c r="C654" s="1"/>
      <c r="D654" s="8"/>
      <c r="E654" s="8"/>
      <c r="F654" s="13"/>
      <c r="G654" s="13" t="str">
        <f t="shared" si="21"/>
        <v/>
      </c>
    </row>
    <row r="655" spans="1:7" x14ac:dyDescent="0.25">
      <c r="A655" s="3"/>
      <c r="B655" s="8"/>
      <c r="C655" s="18" t="s">
        <v>1999</v>
      </c>
      <c r="D655" s="8"/>
      <c r="E655" s="8"/>
      <c r="F655" s="13"/>
      <c r="G655" s="13" t="str">
        <f t="shared" si="21"/>
        <v/>
      </c>
    </row>
    <row r="656" spans="1:7" x14ac:dyDescent="0.25">
      <c r="A656" s="3"/>
      <c r="B656" s="8"/>
      <c r="C656" s="1"/>
      <c r="D656" s="8"/>
      <c r="E656" s="8"/>
      <c r="F656" s="13"/>
      <c r="G656" s="13" t="str">
        <f t="shared" si="21"/>
        <v/>
      </c>
    </row>
    <row r="657" spans="1:7" x14ac:dyDescent="0.25">
      <c r="A657" s="3"/>
      <c r="B657" s="8"/>
      <c r="C657" s="18" t="s">
        <v>2000</v>
      </c>
      <c r="D657" s="8"/>
      <c r="E657" s="8"/>
      <c r="F657" s="13"/>
      <c r="G657" s="13" t="str">
        <f t="shared" si="21"/>
        <v/>
      </c>
    </row>
    <row r="658" spans="1:7" x14ac:dyDescent="0.25">
      <c r="A658" s="3"/>
      <c r="B658" s="8"/>
      <c r="C658" s="1"/>
      <c r="D658" s="8"/>
      <c r="E658" s="8"/>
      <c r="F658" s="13"/>
      <c r="G658" s="13" t="str">
        <f t="shared" si="21"/>
        <v/>
      </c>
    </row>
    <row r="659" spans="1:7" x14ac:dyDescent="0.25">
      <c r="A659" s="3"/>
      <c r="B659" s="8"/>
      <c r="C659" s="18" t="s">
        <v>2001</v>
      </c>
      <c r="D659" s="8"/>
      <c r="E659" s="8"/>
      <c r="F659" s="13"/>
      <c r="G659" s="13" t="str">
        <f t="shared" si="21"/>
        <v/>
      </c>
    </row>
    <row r="660" spans="1:7" x14ac:dyDescent="0.25">
      <c r="A660" s="3"/>
      <c r="B660" s="8"/>
      <c r="C660" s="1"/>
      <c r="D660" s="8"/>
      <c r="E660" s="8"/>
      <c r="F660" s="13"/>
      <c r="G660" s="13" t="str">
        <f t="shared" si="21"/>
        <v/>
      </c>
    </row>
    <row r="661" spans="1:7" x14ac:dyDescent="0.25">
      <c r="A661" s="3"/>
      <c r="B661" s="8"/>
      <c r="C661" s="18" t="s">
        <v>2002</v>
      </c>
      <c r="D661" s="8"/>
      <c r="E661" s="8"/>
      <c r="F661" s="13"/>
      <c r="G661" s="13" t="str">
        <f t="shared" si="21"/>
        <v/>
      </c>
    </row>
    <row r="662" spans="1:7" x14ac:dyDescent="0.25">
      <c r="A662" s="3"/>
      <c r="B662" s="8"/>
      <c r="C662" s="1"/>
      <c r="D662" s="8"/>
      <c r="E662" s="8"/>
      <c r="F662" s="13"/>
      <c r="G662" s="13" t="str">
        <f t="shared" si="21"/>
        <v/>
      </c>
    </row>
    <row r="663" spans="1:7" x14ac:dyDescent="0.25">
      <c r="A663" s="3"/>
      <c r="B663" s="8"/>
      <c r="C663" s="18" t="s">
        <v>2003</v>
      </c>
      <c r="D663" s="8"/>
      <c r="E663" s="8"/>
      <c r="F663" s="13"/>
      <c r="G663" s="13" t="str">
        <f t="shared" si="21"/>
        <v/>
      </c>
    </row>
    <row r="664" spans="1:7" x14ac:dyDescent="0.25">
      <c r="A664" s="3"/>
      <c r="B664" s="8"/>
      <c r="C664" s="1"/>
      <c r="D664" s="8"/>
      <c r="E664" s="8"/>
      <c r="F664" s="13"/>
      <c r="G664" s="13" t="str">
        <f t="shared" si="21"/>
        <v/>
      </c>
    </row>
    <row r="665" spans="1:7" x14ac:dyDescent="0.25">
      <c r="A665" s="3"/>
      <c r="B665" s="8"/>
      <c r="C665" s="18" t="s">
        <v>2004</v>
      </c>
      <c r="D665" s="8"/>
      <c r="E665" s="8"/>
      <c r="F665" s="13"/>
      <c r="G665" s="13" t="str">
        <f t="shared" si="21"/>
        <v/>
      </c>
    </row>
    <row r="666" spans="1:7" x14ac:dyDescent="0.25">
      <c r="A666" s="3"/>
      <c r="B666" s="8"/>
      <c r="C666" s="1"/>
      <c r="D666" s="8"/>
      <c r="E666" s="8"/>
      <c r="F666" s="13"/>
      <c r="G666" s="13" t="str">
        <f t="shared" si="21"/>
        <v/>
      </c>
    </row>
    <row r="667" spans="1:7" x14ac:dyDescent="0.25">
      <c r="A667" s="3"/>
      <c r="B667" s="8"/>
      <c r="C667" s="18" t="s">
        <v>2005</v>
      </c>
      <c r="D667" s="8"/>
      <c r="E667" s="8"/>
      <c r="F667" s="13"/>
      <c r="G667" s="13" t="str">
        <f t="shared" si="21"/>
        <v/>
      </c>
    </row>
    <row r="668" spans="1:7" x14ac:dyDescent="0.25">
      <c r="A668" s="3"/>
      <c r="B668" s="8"/>
      <c r="C668" s="1"/>
      <c r="D668" s="8"/>
      <c r="E668" s="8"/>
      <c r="F668" s="13"/>
      <c r="G668" s="13" t="str">
        <f t="shared" si="21"/>
        <v/>
      </c>
    </row>
    <row r="669" spans="1:7" x14ac:dyDescent="0.25">
      <c r="A669" s="3"/>
      <c r="B669" s="8"/>
      <c r="C669" s="18" t="s">
        <v>2006</v>
      </c>
      <c r="D669" s="8"/>
      <c r="E669" s="8"/>
      <c r="F669" s="13"/>
      <c r="G669" s="13" t="str">
        <f t="shared" si="21"/>
        <v/>
      </c>
    </row>
    <row r="670" spans="1:7" x14ac:dyDescent="0.25">
      <c r="A670" s="3"/>
      <c r="B670" s="8"/>
      <c r="C670" s="1"/>
      <c r="D670" s="8"/>
      <c r="E670" s="8"/>
      <c r="F670" s="13"/>
      <c r="G670" s="13" t="str">
        <f t="shared" si="21"/>
        <v/>
      </c>
    </row>
    <row r="671" spans="1:7" x14ac:dyDescent="0.25">
      <c r="A671" s="3"/>
      <c r="B671" s="8"/>
      <c r="C671" s="18" t="s">
        <v>2007</v>
      </c>
      <c r="D671" s="8"/>
      <c r="E671" s="8"/>
      <c r="F671" s="13"/>
      <c r="G671" s="13" t="str">
        <f t="shared" si="21"/>
        <v/>
      </c>
    </row>
    <row r="672" spans="1:7" x14ac:dyDescent="0.25">
      <c r="A672" s="3"/>
      <c r="B672" s="8"/>
      <c r="C672" s="1"/>
      <c r="D672" s="8"/>
      <c r="E672" s="8"/>
      <c r="F672" s="13"/>
      <c r="G672" s="13" t="str">
        <f t="shared" si="21"/>
        <v/>
      </c>
    </row>
    <row r="673" spans="1:7" x14ac:dyDescent="0.25">
      <c r="A673" s="3">
        <v>1</v>
      </c>
      <c r="B673" s="8"/>
      <c r="C673" s="1" t="s">
        <v>2008</v>
      </c>
      <c r="D673" s="8" t="s">
        <v>252</v>
      </c>
      <c r="E673" s="8">
        <v>10</v>
      </c>
      <c r="F673" s="13">
        <v>0</v>
      </c>
      <c r="G673" s="13">
        <f t="shared" si="21"/>
        <v>0</v>
      </c>
    </row>
    <row r="674" spans="1:7" x14ac:dyDescent="0.25">
      <c r="A674" s="3"/>
      <c r="B674" s="8"/>
      <c r="C674" s="1"/>
      <c r="D674" s="8"/>
      <c r="E674" s="8"/>
      <c r="F674" s="13"/>
      <c r="G674" s="13" t="str">
        <f t="shared" si="21"/>
        <v/>
      </c>
    </row>
    <row r="675" spans="1:7" x14ac:dyDescent="0.25">
      <c r="A675" s="3">
        <v>2</v>
      </c>
      <c r="B675" s="8"/>
      <c r="C675" s="1" t="s">
        <v>4155</v>
      </c>
      <c r="D675" s="8" t="s">
        <v>252</v>
      </c>
      <c r="E675" s="8">
        <v>5</v>
      </c>
      <c r="F675" s="13">
        <v>0</v>
      </c>
      <c r="G675" s="13">
        <f t="shared" si="21"/>
        <v>0</v>
      </c>
    </row>
    <row r="676" spans="1:7" x14ac:dyDescent="0.25">
      <c r="A676" s="3"/>
      <c r="B676" s="8"/>
      <c r="C676" s="1" t="s">
        <v>2012</v>
      </c>
      <c r="D676" s="8"/>
      <c r="E676" s="8"/>
      <c r="F676" s="13"/>
      <c r="G676" s="13" t="str">
        <f t="shared" si="21"/>
        <v/>
      </c>
    </row>
    <row r="677" spans="1:7" x14ac:dyDescent="0.25">
      <c r="A677" s="3"/>
      <c r="B677" s="8"/>
      <c r="C677" s="1" t="s">
        <v>2013</v>
      </c>
      <c r="D677" s="8"/>
      <c r="E677" s="8"/>
      <c r="F677" s="13"/>
      <c r="G677" s="13" t="str">
        <f t="shared" si="21"/>
        <v/>
      </c>
    </row>
    <row r="678" spans="1:7" x14ac:dyDescent="0.25">
      <c r="A678" s="3"/>
      <c r="B678" s="8"/>
      <c r="C678" s="1"/>
      <c r="D678" s="8"/>
      <c r="E678" s="8"/>
      <c r="F678" s="13"/>
      <c r="G678" s="13" t="str">
        <f t="shared" si="21"/>
        <v/>
      </c>
    </row>
    <row r="679" spans="1:7" x14ac:dyDescent="0.25">
      <c r="A679" s="3">
        <v>3</v>
      </c>
      <c r="B679" s="8"/>
      <c r="C679" s="1" t="s">
        <v>4156</v>
      </c>
      <c r="D679" s="8" t="s">
        <v>252</v>
      </c>
      <c r="E679" s="8">
        <v>2</v>
      </c>
      <c r="F679" s="13">
        <v>0</v>
      </c>
      <c r="G679" s="13">
        <f t="shared" si="21"/>
        <v>0</v>
      </c>
    </row>
    <row r="680" spans="1:7" x14ac:dyDescent="0.25">
      <c r="A680" s="3"/>
      <c r="B680" s="8"/>
      <c r="C680" s="1" t="s">
        <v>2015</v>
      </c>
      <c r="D680" s="8"/>
      <c r="E680" s="8"/>
      <c r="F680" s="13"/>
      <c r="G680" s="13" t="str">
        <f t="shared" si="21"/>
        <v/>
      </c>
    </row>
    <row r="681" spans="1:7" x14ac:dyDescent="0.25">
      <c r="A681" s="3"/>
      <c r="B681" s="8"/>
      <c r="C681" s="1"/>
      <c r="D681" s="8"/>
      <c r="E681" s="8"/>
      <c r="F681" s="13"/>
      <c r="G681" s="13" t="str">
        <f t="shared" si="21"/>
        <v/>
      </c>
    </row>
    <row r="682" spans="1:7" x14ac:dyDescent="0.25">
      <c r="A682" s="3">
        <v>4</v>
      </c>
      <c r="B682" s="8"/>
      <c r="C682" s="1" t="s">
        <v>4157</v>
      </c>
      <c r="D682" s="8" t="s">
        <v>252</v>
      </c>
      <c r="E682" s="8">
        <v>1</v>
      </c>
      <c r="F682" s="13">
        <v>0</v>
      </c>
      <c r="G682" s="13">
        <f t="shared" si="21"/>
        <v>0</v>
      </c>
    </row>
    <row r="683" spans="1:7" x14ac:dyDescent="0.25">
      <c r="A683" s="3"/>
      <c r="B683" s="8"/>
      <c r="C683" s="1" t="s">
        <v>4158</v>
      </c>
      <c r="D683" s="8"/>
      <c r="E683" s="8"/>
      <c r="F683" s="13"/>
      <c r="G683" s="13" t="str">
        <f t="shared" si="21"/>
        <v/>
      </c>
    </row>
    <row r="684" spans="1:7" x14ac:dyDescent="0.25">
      <c r="A684" s="3"/>
      <c r="B684" s="8"/>
      <c r="C684" s="1"/>
      <c r="D684" s="8"/>
      <c r="E684" s="8"/>
      <c r="F684" s="13"/>
      <c r="G684" s="13" t="str">
        <f t="shared" si="21"/>
        <v/>
      </c>
    </row>
    <row r="685" spans="1:7" x14ac:dyDescent="0.25">
      <c r="A685" s="3"/>
      <c r="B685" s="8"/>
      <c r="C685" s="1"/>
      <c r="D685" s="8"/>
      <c r="E685" s="8"/>
      <c r="F685" s="13"/>
      <c r="G685" s="13" t="str">
        <f t="shared" si="21"/>
        <v/>
      </c>
    </row>
    <row r="686" spans="1:7" x14ac:dyDescent="0.25">
      <c r="A686" s="4"/>
      <c r="B686" s="4"/>
      <c r="C686" s="160" t="s">
        <v>7</v>
      </c>
      <c r="D686" s="161"/>
      <c r="E686" s="161"/>
      <c r="F686" s="162"/>
      <c r="G686" s="14">
        <f>SUM(G639:G685)</f>
        <v>0</v>
      </c>
    </row>
    <row r="687" spans="1:7" ht="30" x14ac:dyDescent="0.25">
      <c r="A687" s="2" t="s">
        <v>0</v>
      </c>
      <c r="B687" s="2" t="s">
        <v>1</v>
      </c>
      <c r="C687" s="2" t="s">
        <v>6</v>
      </c>
      <c r="D687" s="2" t="s">
        <v>2</v>
      </c>
      <c r="E687" s="2" t="s">
        <v>3</v>
      </c>
      <c r="F687" s="12" t="s">
        <v>4</v>
      </c>
      <c r="G687" s="12" t="s">
        <v>5</v>
      </c>
    </row>
    <row r="688" spans="1:7" x14ac:dyDescent="0.25">
      <c r="A688" s="5"/>
      <c r="B688" s="4"/>
      <c r="C688" s="160" t="s">
        <v>8</v>
      </c>
      <c r="D688" s="161"/>
      <c r="E688" s="161"/>
      <c r="F688" s="162"/>
      <c r="G688" s="15">
        <f>G686</f>
        <v>0</v>
      </c>
    </row>
    <row r="689" spans="1:7" x14ac:dyDescent="0.25">
      <c r="A689" s="3">
        <v>5</v>
      </c>
      <c r="B689" s="8"/>
      <c r="C689" s="1" t="s">
        <v>4159</v>
      </c>
      <c r="D689" s="8" t="s">
        <v>252</v>
      </c>
      <c r="E689" s="8">
        <v>1</v>
      </c>
      <c r="F689" s="13">
        <v>0</v>
      </c>
      <c r="G689" s="13">
        <f>IFERROR(IF(E689&gt;0,((F689)*E689),""),"")</f>
        <v>0</v>
      </c>
    </row>
    <row r="690" spans="1:7" x14ac:dyDescent="0.25">
      <c r="A690" s="3"/>
      <c r="B690" s="8"/>
      <c r="C690" s="1" t="s">
        <v>2019</v>
      </c>
      <c r="D690" s="8"/>
      <c r="E690" s="8"/>
      <c r="F690" s="13"/>
      <c r="G690" s="13" t="str">
        <f t="shared" ref="G690:G733" si="22">IFERROR(IF(E690&gt;0,((F690)*E690),""),"")</f>
        <v/>
      </c>
    </row>
    <row r="691" spans="1:7" x14ac:dyDescent="0.25">
      <c r="A691" s="3"/>
      <c r="B691" s="8"/>
      <c r="C691" s="1"/>
      <c r="D691" s="8"/>
      <c r="E691" s="8"/>
      <c r="F691" s="13"/>
      <c r="G691" s="13" t="str">
        <f t="shared" si="22"/>
        <v/>
      </c>
    </row>
    <row r="692" spans="1:7" x14ac:dyDescent="0.25">
      <c r="A692" s="3">
        <v>6</v>
      </c>
      <c r="B692" s="8"/>
      <c r="C692" s="1" t="s">
        <v>4160</v>
      </c>
      <c r="D692" s="8" t="s">
        <v>252</v>
      </c>
      <c r="E692" s="8">
        <v>1</v>
      </c>
      <c r="F692" s="13">
        <v>0</v>
      </c>
      <c r="G692" s="13">
        <f t="shared" si="22"/>
        <v>0</v>
      </c>
    </row>
    <row r="693" spans="1:7" x14ac:dyDescent="0.25">
      <c r="A693" s="3"/>
      <c r="B693" s="8"/>
      <c r="C693" s="1" t="s">
        <v>4161</v>
      </c>
      <c r="D693" s="8"/>
      <c r="E693" s="8"/>
      <c r="F693" s="13"/>
      <c r="G693" s="13" t="str">
        <f t="shared" si="22"/>
        <v/>
      </c>
    </row>
    <row r="694" spans="1:7" x14ac:dyDescent="0.25">
      <c r="A694" s="3"/>
      <c r="B694" s="8"/>
      <c r="C694" s="1"/>
      <c r="D694" s="8"/>
      <c r="E694" s="8"/>
      <c r="F694" s="13"/>
      <c r="G694" s="13" t="str">
        <f t="shared" si="22"/>
        <v/>
      </c>
    </row>
    <row r="695" spans="1:7" x14ac:dyDescent="0.25">
      <c r="A695" s="3"/>
      <c r="B695" s="8"/>
      <c r="C695" s="18" t="s">
        <v>4162</v>
      </c>
      <c r="D695" s="8"/>
      <c r="E695" s="8"/>
      <c r="F695" s="13"/>
      <c r="G695" s="13" t="str">
        <f t="shared" si="22"/>
        <v/>
      </c>
    </row>
    <row r="696" spans="1:7" x14ac:dyDescent="0.25">
      <c r="A696" s="3"/>
      <c r="B696" s="8"/>
      <c r="C696" s="1"/>
      <c r="D696" s="8"/>
      <c r="E696" s="8"/>
      <c r="F696" s="13"/>
      <c r="G696" s="13" t="str">
        <f t="shared" si="22"/>
        <v/>
      </c>
    </row>
    <row r="697" spans="1:7" x14ac:dyDescent="0.25">
      <c r="A697" s="3">
        <v>7</v>
      </c>
      <c r="B697" s="8"/>
      <c r="C697" s="1" t="s">
        <v>4163</v>
      </c>
      <c r="D697" s="8" t="s">
        <v>252</v>
      </c>
      <c r="E697" s="8">
        <v>1</v>
      </c>
      <c r="F697" s="13">
        <v>0</v>
      </c>
      <c r="G697" s="13">
        <f t="shared" si="22"/>
        <v>0</v>
      </c>
    </row>
    <row r="698" spans="1:7" x14ac:dyDescent="0.25">
      <c r="A698" s="3"/>
      <c r="B698" s="8"/>
      <c r="C698" s="1" t="s">
        <v>2024</v>
      </c>
      <c r="D698" s="8"/>
      <c r="E698" s="8"/>
      <c r="F698" s="13"/>
      <c r="G698" s="13" t="str">
        <f t="shared" si="22"/>
        <v/>
      </c>
    </row>
    <row r="699" spans="1:7" x14ac:dyDescent="0.25">
      <c r="A699" s="3"/>
      <c r="B699" s="8"/>
      <c r="C699" s="1" t="s">
        <v>2708</v>
      </c>
      <c r="D699" s="8"/>
      <c r="E699" s="8"/>
      <c r="F699" s="13"/>
      <c r="G699" s="13" t="str">
        <f t="shared" si="22"/>
        <v/>
      </c>
    </row>
    <row r="700" spans="1:7" x14ac:dyDescent="0.25">
      <c r="A700" s="3"/>
      <c r="B700" s="8"/>
      <c r="C700" s="18"/>
      <c r="D700" s="8"/>
      <c r="E700" s="8"/>
      <c r="F700" s="13"/>
      <c r="G700" s="13" t="str">
        <f t="shared" si="22"/>
        <v/>
      </c>
    </row>
    <row r="701" spans="1:7" x14ac:dyDescent="0.25">
      <c r="A701" s="3">
        <v>8</v>
      </c>
      <c r="B701" s="8"/>
      <c r="C701" s="1" t="s">
        <v>4164</v>
      </c>
      <c r="D701" s="8" t="s">
        <v>252</v>
      </c>
      <c r="E701" s="8">
        <v>1</v>
      </c>
      <c r="F701" s="13">
        <v>0</v>
      </c>
      <c r="G701" s="13">
        <f t="shared" si="22"/>
        <v>0</v>
      </c>
    </row>
    <row r="702" spans="1:7" x14ac:dyDescent="0.25">
      <c r="A702" s="3"/>
      <c r="B702" s="8"/>
      <c r="C702" s="1" t="s">
        <v>4165</v>
      </c>
      <c r="D702" s="8"/>
      <c r="E702" s="8"/>
      <c r="F702" s="13"/>
      <c r="G702" s="13" t="str">
        <f t="shared" si="22"/>
        <v/>
      </c>
    </row>
    <row r="703" spans="1:7" x14ac:dyDescent="0.25">
      <c r="A703" s="3"/>
      <c r="B703" s="8"/>
      <c r="C703" s="18"/>
      <c r="D703" s="8"/>
      <c r="E703" s="8"/>
      <c r="F703" s="13"/>
      <c r="G703" s="13" t="str">
        <f t="shared" si="22"/>
        <v/>
      </c>
    </row>
    <row r="704" spans="1:7" x14ac:dyDescent="0.25">
      <c r="A704" s="3">
        <v>9</v>
      </c>
      <c r="B704" s="8"/>
      <c r="C704" s="1" t="s">
        <v>4166</v>
      </c>
      <c r="D704" s="8" t="s">
        <v>252</v>
      </c>
      <c r="E704" s="8">
        <v>1</v>
      </c>
      <c r="F704" s="13">
        <v>0</v>
      </c>
      <c r="G704" s="13">
        <f t="shared" si="22"/>
        <v>0</v>
      </c>
    </row>
    <row r="705" spans="1:7" x14ac:dyDescent="0.25">
      <c r="A705" s="3"/>
      <c r="B705" s="8"/>
      <c r="C705" s="1" t="s">
        <v>2028</v>
      </c>
      <c r="D705" s="8"/>
      <c r="E705" s="8"/>
      <c r="F705" s="13"/>
      <c r="G705" s="13" t="str">
        <f t="shared" si="22"/>
        <v/>
      </c>
    </row>
    <row r="706" spans="1:7" x14ac:dyDescent="0.25">
      <c r="A706" s="3"/>
      <c r="B706" s="8"/>
      <c r="C706" s="1"/>
      <c r="D706" s="8"/>
      <c r="E706" s="8"/>
      <c r="F706" s="13"/>
      <c r="G706" s="13" t="str">
        <f t="shared" si="22"/>
        <v/>
      </c>
    </row>
    <row r="707" spans="1:7" x14ac:dyDescent="0.25">
      <c r="A707" s="3">
        <v>10</v>
      </c>
      <c r="B707" s="8"/>
      <c r="C707" s="1" t="s">
        <v>4167</v>
      </c>
      <c r="D707" s="8" t="s">
        <v>252</v>
      </c>
      <c r="E707" s="8">
        <v>1</v>
      </c>
      <c r="F707" s="13">
        <v>0</v>
      </c>
      <c r="G707" s="13">
        <f t="shared" si="22"/>
        <v>0</v>
      </c>
    </row>
    <row r="708" spans="1:7" x14ac:dyDescent="0.25">
      <c r="A708" s="3"/>
      <c r="B708" s="8"/>
      <c r="C708" s="1" t="s">
        <v>4168</v>
      </c>
      <c r="D708" s="8"/>
      <c r="E708" s="8"/>
      <c r="F708" s="13"/>
      <c r="G708" s="13" t="str">
        <f t="shared" si="22"/>
        <v/>
      </c>
    </row>
    <row r="709" spans="1:7" x14ac:dyDescent="0.25">
      <c r="A709" s="3"/>
      <c r="B709" s="8"/>
      <c r="C709" s="1"/>
      <c r="D709" s="8"/>
      <c r="E709" s="8"/>
      <c r="F709" s="13"/>
      <c r="G709" s="13" t="str">
        <f t="shared" si="22"/>
        <v/>
      </c>
    </row>
    <row r="710" spans="1:7" x14ac:dyDescent="0.25">
      <c r="A710" s="3">
        <v>11</v>
      </c>
      <c r="B710" s="8"/>
      <c r="C710" s="1" t="s">
        <v>4169</v>
      </c>
      <c r="D710" s="8" t="s">
        <v>252</v>
      </c>
      <c r="E710" s="8">
        <v>1</v>
      </c>
      <c r="F710" s="13">
        <v>0</v>
      </c>
      <c r="G710" s="13">
        <f t="shared" si="22"/>
        <v>0</v>
      </c>
    </row>
    <row r="711" spans="1:7" x14ac:dyDescent="0.25">
      <c r="A711" s="3"/>
      <c r="B711" s="8"/>
      <c r="C711" s="1" t="s">
        <v>4168</v>
      </c>
      <c r="D711" s="8"/>
      <c r="E711" s="8"/>
      <c r="F711" s="13"/>
      <c r="G711" s="13" t="str">
        <f t="shared" si="22"/>
        <v/>
      </c>
    </row>
    <row r="712" spans="1:7" x14ac:dyDescent="0.25">
      <c r="A712" s="3"/>
      <c r="B712" s="8"/>
      <c r="C712" s="1"/>
      <c r="D712" s="8"/>
      <c r="E712" s="8"/>
      <c r="F712" s="13"/>
      <c r="G712" s="13" t="str">
        <f t="shared" si="22"/>
        <v/>
      </c>
    </row>
    <row r="713" spans="1:7" x14ac:dyDescent="0.25">
      <c r="A713" s="3"/>
      <c r="B713" s="8"/>
      <c r="C713" s="18" t="s">
        <v>4170</v>
      </c>
      <c r="D713" s="8"/>
      <c r="E713" s="8"/>
      <c r="F713" s="13"/>
      <c r="G713" s="13" t="str">
        <f t="shared" si="22"/>
        <v/>
      </c>
    </row>
    <row r="714" spans="1:7" x14ac:dyDescent="0.25">
      <c r="A714" s="3"/>
      <c r="B714" s="8"/>
      <c r="C714" s="1"/>
      <c r="D714" s="8"/>
      <c r="E714" s="8"/>
      <c r="F714" s="13"/>
      <c r="G714" s="13" t="str">
        <f t="shared" si="22"/>
        <v/>
      </c>
    </row>
    <row r="715" spans="1:7" x14ac:dyDescent="0.25">
      <c r="A715" s="3">
        <v>12</v>
      </c>
      <c r="B715" s="8"/>
      <c r="C715" s="1" t="s">
        <v>4171</v>
      </c>
      <c r="D715" s="8" t="s">
        <v>252</v>
      </c>
      <c r="E715" s="8">
        <v>1</v>
      </c>
      <c r="F715" s="13">
        <v>0</v>
      </c>
      <c r="G715" s="13">
        <f t="shared" si="22"/>
        <v>0</v>
      </c>
    </row>
    <row r="716" spans="1:7" x14ac:dyDescent="0.25">
      <c r="A716" s="3"/>
      <c r="B716" s="8"/>
      <c r="C716" s="1" t="s">
        <v>2032</v>
      </c>
      <c r="D716" s="8"/>
      <c r="E716" s="8"/>
      <c r="F716" s="13"/>
      <c r="G716" s="13" t="str">
        <f t="shared" si="22"/>
        <v/>
      </c>
    </row>
    <row r="717" spans="1:7" x14ac:dyDescent="0.25">
      <c r="A717" s="3"/>
      <c r="B717" s="8"/>
      <c r="C717" s="1" t="s">
        <v>2708</v>
      </c>
      <c r="D717" s="8"/>
      <c r="E717" s="8"/>
      <c r="F717" s="13"/>
      <c r="G717" s="13" t="str">
        <f t="shared" si="22"/>
        <v/>
      </c>
    </row>
    <row r="718" spans="1:7" x14ac:dyDescent="0.25">
      <c r="A718" s="3"/>
      <c r="B718" s="8"/>
      <c r="C718" s="1"/>
      <c r="D718" s="8"/>
      <c r="E718" s="8"/>
      <c r="F718" s="13"/>
      <c r="G718" s="13" t="str">
        <f t="shared" si="22"/>
        <v/>
      </c>
    </row>
    <row r="719" spans="1:7" x14ac:dyDescent="0.25">
      <c r="A719" s="3">
        <v>13</v>
      </c>
      <c r="B719" s="8"/>
      <c r="C719" s="1" t="s">
        <v>4172</v>
      </c>
      <c r="D719" s="8" t="s">
        <v>252</v>
      </c>
      <c r="E719" s="8">
        <v>1</v>
      </c>
      <c r="F719" s="13">
        <v>0</v>
      </c>
      <c r="G719" s="13">
        <f t="shared" si="22"/>
        <v>0</v>
      </c>
    </row>
    <row r="720" spans="1:7" x14ac:dyDescent="0.25">
      <c r="A720" s="3"/>
      <c r="B720" s="8"/>
      <c r="C720" s="1" t="s">
        <v>2034</v>
      </c>
      <c r="D720" s="8"/>
      <c r="E720" s="8"/>
      <c r="F720" s="13"/>
      <c r="G720" s="13" t="str">
        <f t="shared" si="22"/>
        <v/>
      </c>
    </row>
    <row r="721" spans="1:7" x14ac:dyDescent="0.25">
      <c r="A721" s="3"/>
      <c r="B721" s="8"/>
      <c r="C721" s="1"/>
      <c r="D721" s="8"/>
      <c r="E721" s="8"/>
      <c r="F721" s="13"/>
      <c r="G721" s="13" t="str">
        <f t="shared" si="22"/>
        <v/>
      </c>
    </row>
    <row r="722" spans="1:7" x14ac:dyDescent="0.25">
      <c r="A722" s="3">
        <v>14</v>
      </c>
      <c r="B722" s="8"/>
      <c r="C722" s="1" t="s">
        <v>4173</v>
      </c>
      <c r="D722" s="8" t="s">
        <v>252</v>
      </c>
      <c r="E722" s="8">
        <v>1</v>
      </c>
      <c r="F722" s="13">
        <v>0</v>
      </c>
      <c r="G722" s="13">
        <f t="shared" si="22"/>
        <v>0</v>
      </c>
    </row>
    <row r="723" spans="1:7" x14ac:dyDescent="0.25">
      <c r="A723" s="3"/>
      <c r="B723" s="8"/>
      <c r="C723" s="1" t="s">
        <v>2036</v>
      </c>
      <c r="D723" s="8"/>
      <c r="E723" s="8"/>
      <c r="F723" s="13"/>
      <c r="G723" s="13" t="str">
        <f t="shared" si="22"/>
        <v/>
      </c>
    </row>
    <row r="724" spans="1:7" x14ac:dyDescent="0.25">
      <c r="A724" s="3"/>
      <c r="B724" s="8"/>
      <c r="C724" s="1"/>
      <c r="D724" s="8"/>
      <c r="E724" s="8"/>
      <c r="F724" s="13"/>
      <c r="G724" s="13" t="str">
        <f t="shared" si="22"/>
        <v/>
      </c>
    </row>
    <row r="725" spans="1:7" x14ac:dyDescent="0.25">
      <c r="A725" s="3">
        <v>15</v>
      </c>
      <c r="B725" s="8"/>
      <c r="C725" s="1" t="s">
        <v>4174</v>
      </c>
      <c r="D725" s="8" t="s">
        <v>252</v>
      </c>
      <c r="E725" s="8">
        <v>1</v>
      </c>
      <c r="F725" s="13">
        <v>0</v>
      </c>
      <c r="G725" s="13">
        <f t="shared" si="22"/>
        <v>0</v>
      </c>
    </row>
    <row r="726" spans="1:7" x14ac:dyDescent="0.25">
      <c r="A726" s="3"/>
      <c r="B726" s="8"/>
      <c r="C726" s="1"/>
      <c r="D726" s="8"/>
      <c r="E726" s="8"/>
      <c r="F726" s="13"/>
      <c r="G726" s="13" t="str">
        <f t="shared" si="22"/>
        <v/>
      </c>
    </row>
    <row r="727" spans="1:7" x14ac:dyDescent="0.25">
      <c r="A727" s="3"/>
      <c r="B727" s="8"/>
      <c r="C727" s="1"/>
      <c r="D727" s="8"/>
      <c r="E727" s="8"/>
      <c r="F727" s="13"/>
      <c r="G727" s="13" t="str">
        <f t="shared" si="22"/>
        <v/>
      </c>
    </row>
    <row r="728" spans="1:7" x14ac:dyDescent="0.25">
      <c r="A728" s="3"/>
      <c r="B728" s="8"/>
      <c r="C728" s="1"/>
      <c r="D728" s="8"/>
      <c r="E728" s="8"/>
      <c r="F728" s="13"/>
      <c r="G728" s="13" t="str">
        <f t="shared" si="22"/>
        <v/>
      </c>
    </row>
    <row r="729" spans="1:7" x14ac:dyDescent="0.25">
      <c r="A729" s="3"/>
      <c r="B729" s="8"/>
      <c r="C729" s="1"/>
      <c r="D729" s="8"/>
      <c r="E729" s="8"/>
      <c r="F729" s="13"/>
      <c r="G729" s="13" t="str">
        <f t="shared" si="22"/>
        <v/>
      </c>
    </row>
    <row r="730" spans="1:7" x14ac:dyDescent="0.25">
      <c r="A730" s="3"/>
      <c r="B730" s="8"/>
      <c r="C730" s="1"/>
      <c r="D730" s="8"/>
      <c r="E730" s="8"/>
      <c r="F730" s="13"/>
      <c r="G730" s="13" t="str">
        <f t="shared" si="22"/>
        <v/>
      </c>
    </row>
    <row r="731" spans="1:7" x14ac:dyDescent="0.25">
      <c r="A731" s="3"/>
      <c r="B731" s="8"/>
      <c r="C731" s="1"/>
      <c r="D731" s="8"/>
      <c r="E731" s="8"/>
      <c r="F731" s="13"/>
      <c r="G731" s="13" t="str">
        <f t="shared" si="22"/>
        <v/>
      </c>
    </row>
    <row r="732" spans="1:7" x14ac:dyDescent="0.25">
      <c r="A732" s="3"/>
      <c r="B732" s="8"/>
      <c r="C732" s="1"/>
      <c r="D732" s="8"/>
      <c r="E732" s="8"/>
      <c r="F732" s="13"/>
      <c r="G732" s="13" t="str">
        <f t="shared" si="22"/>
        <v/>
      </c>
    </row>
    <row r="733" spans="1:7" x14ac:dyDescent="0.25">
      <c r="A733" s="3"/>
      <c r="B733" s="8"/>
      <c r="C733" s="1"/>
      <c r="D733" s="8"/>
      <c r="E733" s="8"/>
      <c r="F733" s="13"/>
      <c r="G733" s="13" t="str">
        <f t="shared" si="22"/>
        <v/>
      </c>
    </row>
    <row r="734" spans="1:7" x14ac:dyDescent="0.25">
      <c r="A734" s="3"/>
      <c r="B734" s="8"/>
      <c r="C734" s="1"/>
      <c r="D734" s="8"/>
      <c r="E734" s="8"/>
      <c r="F734" s="13"/>
      <c r="G734" s="13" t="str">
        <f>IFERROR(IF(E734&gt;0,((F734)*E734),""),"")</f>
        <v/>
      </c>
    </row>
    <row r="735" spans="1:7" x14ac:dyDescent="0.25">
      <c r="A735" s="4"/>
      <c r="B735" s="4"/>
      <c r="C735" s="160" t="s">
        <v>3564</v>
      </c>
      <c r="D735" s="161"/>
      <c r="E735" s="161"/>
      <c r="F735" s="162"/>
      <c r="G735" s="14">
        <f>SUM(G688:G734)</f>
        <v>0</v>
      </c>
    </row>
    <row r="736" spans="1:7" ht="30" x14ac:dyDescent="0.25">
      <c r="A736" s="2" t="s">
        <v>0</v>
      </c>
      <c r="B736" s="2" t="s">
        <v>1</v>
      </c>
      <c r="C736" s="2" t="s">
        <v>6</v>
      </c>
      <c r="D736" s="2" t="s">
        <v>2</v>
      </c>
      <c r="E736" s="2" t="s">
        <v>3</v>
      </c>
      <c r="F736" s="12" t="s">
        <v>4</v>
      </c>
      <c r="G736" s="12" t="s">
        <v>5</v>
      </c>
    </row>
    <row r="737" spans="1:7" x14ac:dyDescent="0.25">
      <c r="A737" s="19"/>
      <c r="B737" s="22"/>
      <c r="C737" s="20" t="s">
        <v>3572</v>
      </c>
      <c r="D737" s="20"/>
      <c r="E737" s="20"/>
      <c r="F737" s="20"/>
      <c r="G737" s="21"/>
    </row>
    <row r="738" spans="1:7" x14ac:dyDescent="0.25">
      <c r="A738" s="3"/>
      <c r="B738" s="8"/>
      <c r="C738" s="18" t="s">
        <v>964</v>
      </c>
      <c r="D738" s="8"/>
      <c r="E738" s="8"/>
      <c r="F738" s="13"/>
      <c r="G738" s="13" t="str">
        <f>IFERROR(IF(E738&gt;0,((F738)*E738),""),"")</f>
        <v/>
      </c>
    </row>
    <row r="739" spans="1:7" x14ac:dyDescent="0.25">
      <c r="A739" s="3"/>
      <c r="B739" s="8"/>
      <c r="C739" s="18"/>
      <c r="D739" s="8"/>
      <c r="E739" s="8"/>
      <c r="F739" s="13"/>
      <c r="G739" s="13" t="str">
        <f t="shared" ref="G739:G782" si="23">IFERROR(IF(E739&gt;0,((F739)*E739),""),"")</f>
        <v/>
      </c>
    </row>
    <row r="740" spans="1:7" x14ac:dyDescent="0.25">
      <c r="A740" s="3"/>
      <c r="B740" s="8"/>
      <c r="C740" s="18" t="s">
        <v>4175</v>
      </c>
      <c r="D740" s="8"/>
      <c r="E740" s="8"/>
      <c r="F740" s="13"/>
      <c r="G740" s="13" t="str">
        <f t="shared" si="23"/>
        <v/>
      </c>
    </row>
    <row r="741" spans="1:7" x14ac:dyDescent="0.25">
      <c r="A741" s="3"/>
      <c r="B741" s="8"/>
      <c r="C741" s="1"/>
      <c r="D741" s="8"/>
      <c r="E741" s="8"/>
      <c r="F741" s="13"/>
      <c r="G741" s="13" t="str">
        <f t="shared" si="23"/>
        <v/>
      </c>
    </row>
    <row r="742" spans="1:7" x14ac:dyDescent="0.25">
      <c r="A742" s="3"/>
      <c r="B742" s="8"/>
      <c r="C742" s="18" t="s">
        <v>4176</v>
      </c>
      <c r="D742" s="8"/>
      <c r="E742" s="8"/>
      <c r="F742" s="13"/>
      <c r="G742" s="13" t="str">
        <f t="shared" si="23"/>
        <v/>
      </c>
    </row>
    <row r="743" spans="1:7" x14ac:dyDescent="0.25">
      <c r="A743" s="3"/>
      <c r="B743" s="8"/>
      <c r="C743" s="18" t="s">
        <v>4177</v>
      </c>
      <c r="D743" s="8"/>
      <c r="E743" s="8"/>
      <c r="F743" s="13"/>
      <c r="G743" s="13" t="str">
        <f t="shared" si="23"/>
        <v/>
      </c>
    </row>
    <row r="744" spans="1:7" x14ac:dyDescent="0.25">
      <c r="A744" s="3"/>
      <c r="B744" s="8"/>
      <c r="C744" s="18" t="s">
        <v>4178</v>
      </c>
      <c r="D744" s="8"/>
      <c r="E744" s="8"/>
      <c r="F744" s="13"/>
      <c r="G744" s="13" t="str">
        <f t="shared" si="23"/>
        <v/>
      </c>
    </row>
    <row r="745" spans="1:7" x14ac:dyDescent="0.25">
      <c r="A745" s="3"/>
      <c r="B745" s="8"/>
      <c r="C745" s="1"/>
      <c r="D745" s="8"/>
      <c r="E745" s="8"/>
      <c r="F745" s="13"/>
      <c r="G745" s="13" t="str">
        <f t="shared" si="23"/>
        <v/>
      </c>
    </row>
    <row r="746" spans="1:7" x14ac:dyDescent="0.25">
      <c r="A746" s="3">
        <v>1</v>
      </c>
      <c r="B746" s="8"/>
      <c r="C746" s="1" t="s">
        <v>4179</v>
      </c>
      <c r="D746" s="8" t="s">
        <v>443</v>
      </c>
      <c r="E746" s="8">
        <v>0.42</v>
      </c>
      <c r="F746" s="13">
        <v>0</v>
      </c>
      <c r="G746" s="13">
        <f t="shared" si="23"/>
        <v>0</v>
      </c>
    </row>
    <row r="747" spans="1:7" x14ac:dyDescent="0.25">
      <c r="A747" s="3"/>
      <c r="B747" s="8"/>
      <c r="C747" s="18"/>
      <c r="D747" s="8"/>
      <c r="E747" s="8"/>
      <c r="F747" s="13"/>
      <c r="G747" s="13" t="str">
        <f t="shared" si="23"/>
        <v/>
      </c>
    </row>
    <row r="748" spans="1:7" x14ac:dyDescent="0.25">
      <c r="A748" s="3">
        <v>2</v>
      </c>
      <c r="B748" s="8"/>
      <c r="C748" s="1" t="s">
        <v>4180</v>
      </c>
      <c r="D748" s="8" t="s">
        <v>443</v>
      </c>
      <c r="E748" s="8">
        <v>0.64</v>
      </c>
      <c r="F748" s="13">
        <v>0</v>
      </c>
      <c r="G748" s="13">
        <f t="shared" si="23"/>
        <v>0</v>
      </c>
    </row>
    <row r="749" spans="1:7" x14ac:dyDescent="0.25">
      <c r="A749" s="3"/>
      <c r="B749" s="8"/>
      <c r="C749" s="18"/>
      <c r="D749" s="8"/>
      <c r="E749" s="8"/>
      <c r="F749" s="13"/>
      <c r="G749" s="13" t="str">
        <f t="shared" si="23"/>
        <v/>
      </c>
    </row>
    <row r="750" spans="1:7" x14ac:dyDescent="0.25">
      <c r="A750" s="3">
        <v>3</v>
      </c>
      <c r="B750" s="8"/>
      <c r="C750" s="1" t="s">
        <v>4181</v>
      </c>
      <c r="D750" s="8" t="s">
        <v>252</v>
      </c>
      <c r="E750" s="8">
        <v>6</v>
      </c>
      <c r="F750" s="13">
        <v>0</v>
      </c>
      <c r="G750" s="13">
        <f t="shared" si="23"/>
        <v>0</v>
      </c>
    </row>
    <row r="751" spans="1:7" x14ac:dyDescent="0.25">
      <c r="A751" s="3"/>
      <c r="B751" s="8"/>
      <c r="C751" s="1" t="s">
        <v>4182</v>
      </c>
      <c r="D751" s="8"/>
      <c r="E751" s="8"/>
      <c r="F751" s="13"/>
      <c r="G751" s="13" t="str">
        <f t="shared" si="23"/>
        <v/>
      </c>
    </row>
    <row r="752" spans="1:7" x14ac:dyDescent="0.25">
      <c r="A752" s="3"/>
      <c r="B752" s="8"/>
      <c r="C752" s="1" t="s">
        <v>4183</v>
      </c>
      <c r="D752" s="8"/>
      <c r="E752" s="8"/>
      <c r="F752" s="13"/>
      <c r="G752" s="13" t="str">
        <f t="shared" si="23"/>
        <v/>
      </c>
    </row>
    <row r="753" spans="1:7" x14ac:dyDescent="0.25">
      <c r="A753" s="3"/>
      <c r="B753" s="8"/>
      <c r="C753" s="1" t="s">
        <v>4184</v>
      </c>
      <c r="D753" s="8"/>
      <c r="E753" s="8"/>
      <c r="F753" s="13"/>
      <c r="G753" s="13" t="str">
        <f t="shared" si="23"/>
        <v/>
      </c>
    </row>
    <row r="754" spans="1:7" x14ac:dyDescent="0.25">
      <c r="A754" s="3"/>
      <c r="B754" s="8"/>
      <c r="C754" s="1"/>
      <c r="D754" s="8"/>
      <c r="E754" s="8"/>
      <c r="F754" s="13"/>
      <c r="G754" s="13" t="str">
        <f t="shared" si="23"/>
        <v/>
      </c>
    </row>
    <row r="755" spans="1:7" x14ac:dyDescent="0.25">
      <c r="A755" s="3"/>
      <c r="B755" s="8"/>
      <c r="C755" s="18" t="s">
        <v>4185</v>
      </c>
      <c r="D755" s="8"/>
      <c r="E755" s="8"/>
      <c r="F755" s="13"/>
      <c r="G755" s="13" t="str">
        <f t="shared" si="23"/>
        <v/>
      </c>
    </row>
    <row r="756" spans="1:7" x14ac:dyDescent="0.25">
      <c r="A756" s="3"/>
      <c r="B756" s="8"/>
      <c r="C756" s="1"/>
      <c r="D756" s="8"/>
      <c r="E756" s="8"/>
      <c r="F756" s="13"/>
      <c r="G756" s="13" t="str">
        <f t="shared" si="23"/>
        <v/>
      </c>
    </row>
    <row r="757" spans="1:7" x14ac:dyDescent="0.25">
      <c r="A757" s="3">
        <v>4</v>
      </c>
      <c r="B757" s="8"/>
      <c r="C757" s="1" t="s">
        <v>4186</v>
      </c>
      <c r="D757" s="8" t="s">
        <v>252</v>
      </c>
      <c r="E757" s="8">
        <v>8</v>
      </c>
      <c r="F757" s="13">
        <v>0</v>
      </c>
      <c r="G757" s="13">
        <f t="shared" si="23"/>
        <v>0</v>
      </c>
    </row>
    <row r="758" spans="1:7" x14ac:dyDescent="0.25">
      <c r="A758" s="3"/>
      <c r="B758" s="8"/>
      <c r="C758" s="1" t="s">
        <v>4187</v>
      </c>
      <c r="D758" s="8"/>
      <c r="E758" s="8"/>
      <c r="F758" s="13"/>
      <c r="G758" s="13" t="str">
        <f t="shared" si="23"/>
        <v/>
      </c>
    </row>
    <row r="759" spans="1:7" x14ac:dyDescent="0.25">
      <c r="A759" s="3"/>
      <c r="B759" s="8"/>
      <c r="C759" s="1" t="s">
        <v>4188</v>
      </c>
      <c r="D759" s="8"/>
      <c r="E759" s="8"/>
      <c r="F759" s="13"/>
      <c r="G759" s="13" t="str">
        <f t="shared" si="23"/>
        <v/>
      </c>
    </row>
    <row r="760" spans="1:7" x14ac:dyDescent="0.25">
      <c r="A760" s="3"/>
      <c r="B760" s="8"/>
      <c r="C760" s="1" t="s">
        <v>4189</v>
      </c>
      <c r="D760" s="8"/>
      <c r="E760" s="8"/>
      <c r="F760" s="13"/>
      <c r="G760" s="13" t="str">
        <f t="shared" si="23"/>
        <v/>
      </c>
    </row>
    <row r="761" spans="1:7" x14ac:dyDescent="0.25">
      <c r="A761" s="3"/>
      <c r="B761" s="8"/>
      <c r="C761" s="1" t="s">
        <v>4190</v>
      </c>
      <c r="D761" s="8"/>
      <c r="E761" s="8"/>
      <c r="F761" s="13"/>
      <c r="G761" s="13" t="str">
        <f t="shared" si="23"/>
        <v/>
      </c>
    </row>
    <row r="762" spans="1:7" x14ac:dyDescent="0.25">
      <c r="A762" s="3"/>
      <c r="B762" s="8"/>
      <c r="C762" s="1"/>
      <c r="D762" s="8"/>
      <c r="E762" s="8"/>
      <c r="F762" s="13"/>
      <c r="G762" s="13" t="str">
        <f t="shared" si="23"/>
        <v/>
      </c>
    </row>
    <row r="763" spans="1:7" x14ac:dyDescent="0.25">
      <c r="A763" s="3">
        <v>5</v>
      </c>
      <c r="B763" s="8"/>
      <c r="C763" s="1" t="s">
        <v>4191</v>
      </c>
      <c r="D763" s="8" t="s">
        <v>252</v>
      </c>
      <c r="E763" s="8">
        <v>4</v>
      </c>
      <c r="F763" s="13">
        <v>0</v>
      </c>
      <c r="G763" s="13">
        <f t="shared" si="23"/>
        <v>0</v>
      </c>
    </row>
    <row r="764" spans="1:7" x14ac:dyDescent="0.25">
      <c r="A764" s="3"/>
      <c r="B764" s="8"/>
      <c r="C764" s="1" t="s">
        <v>4187</v>
      </c>
      <c r="D764" s="8"/>
      <c r="E764" s="8"/>
      <c r="F764" s="13"/>
      <c r="G764" s="13" t="str">
        <f t="shared" si="23"/>
        <v/>
      </c>
    </row>
    <row r="765" spans="1:7" x14ac:dyDescent="0.25">
      <c r="A765" s="3"/>
      <c r="B765" s="8"/>
      <c r="C765" s="1" t="s">
        <v>4188</v>
      </c>
      <c r="D765" s="8"/>
      <c r="E765" s="8"/>
      <c r="F765" s="13"/>
      <c r="G765" s="13" t="str">
        <f t="shared" si="23"/>
        <v/>
      </c>
    </row>
    <row r="766" spans="1:7" x14ac:dyDescent="0.25">
      <c r="A766" s="3"/>
      <c r="B766" s="8"/>
      <c r="C766" s="1" t="s">
        <v>4192</v>
      </c>
      <c r="D766" s="8"/>
      <c r="E766" s="8"/>
      <c r="F766" s="13"/>
      <c r="G766" s="13" t="str">
        <f t="shared" si="23"/>
        <v/>
      </c>
    </row>
    <row r="767" spans="1:7" x14ac:dyDescent="0.25">
      <c r="A767" s="3"/>
      <c r="B767" s="8"/>
      <c r="C767" s="1" t="s">
        <v>4193</v>
      </c>
      <c r="D767" s="8"/>
      <c r="E767" s="8"/>
      <c r="F767" s="13"/>
      <c r="G767" s="13" t="str">
        <f t="shared" si="23"/>
        <v/>
      </c>
    </row>
    <row r="768" spans="1:7" x14ac:dyDescent="0.25">
      <c r="A768" s="3"/>
      <c r="B768" s="8"/>
      <c r="C768" s="1"/>
      <c r="D768" s="8"/>
      <c r="E768" s="8"/>
      <c r="F768" s="13"/>
      <c r="G768" s="13" t="str">
        <f t="shared" si="23"/>
        <v/>
      </c>
    </row>
    <row r="769" spans="1:7" x14ac:dyDescent="0.25">
      <c r="A769" s="3"/>
      <c r="B769" s="8"/>
      <c r="C769" s="18" t="s">
        <v>661</v>
      </c>
      <c r="D769" s="8"/>
      <c r="E769" s="8"/>
      <c r="F769" s="13"/>
      <c r="G769" s="13" t="str">
        <f t="shared" si="23"/>
        <v/>
      </c>
    </row>
    <row r="770" spans="1:7" x14ac:dyDescent="0.25">
      <c r="A770" s="3"/>
      <c r="B770" s="8"/>
      <c r="C770" s="1"/>
      <c r="D770" s="8"/>
      <c r="E770" s="8"/>
      <c r="F770" s="13"/>
      <c r="G770" s="13" t="str">
        <f t="shared" si="23"/>
        <v/>
      </c>
    </row>
    <row r="771" spans="1:7" x14ac:dyDescent="0.25">
      <c r="A771" s="3">
        <v>6</v>
      </c>
      <c r="B771" s="8"/>
      <c r="C771" s="1" t="s">
        <v>4194</v>
      </c>
      <c r="D771" s="8" t="s">
        <v>252</v>
      </c>
      <c r="E771" s="8">
        <v>4</v>
      </c>
      <c r="F771" s="13">
        <v>0</v>
      </c>
      <c r="G771" s="13">
        <f t="shared" si="23"/>
        <v>0</v>
      </c>
    </row>
    <row r="772" spans="1:7" x14ac:dyDescent="0.25">
      <c r="A772" s="3"/>
      <c r="B772" s="8"/>
      <c r="C772" s="1" t="s">
        <v>4195</v>
      </c>
      <c r="D772" s="8"/>
      <c r="E772" s="8"/>
      <c r="F772" s="13"/>
      <c r="G772" s="13" t="str">
        <f t="shared" si="23"/>
        <v/>
      </c>
    </row>
    <row r="773" spans="1:7" x14ac:dyDescent="0.25">
      <c r="A773" s="3"/>
      <c r="B773" s="8"/>
      <c r="C773" s="1"/>
      <c r="D773" s="8"/>
      <c r="E773" s="8"/>
      <c r="F773" s="13"/>
      <c r="G773" s="13" t="str">
        <f t="shared" si="23"/>
        <v/>
      </c>
    </row>
    <row r="774" spans="1:7" x14ac:dyDescent="0.25">
      <c r="A774" s="3">
        <v>7</v>
      </c>
      <c r="B774" s="8"/>
      <c r="C774" s="1" t="s">
        <v>4196</v>
      </c>
      <c r="D774" s="8" t="s">
        <v>252</v>
      </c>
      <c r="E774" s="8">
        <v>4</v>
      </c>
      <c r="F774" s="13">
        <v>0</v>
      </c>
      <c r="G774" s="13">
        <f t="shared" si="23"/>
        <v>0</v>
      </c>
    </row>
    <row r="775" spans="1:7" x14ac:dyDescent="0.25">
      <c r="A775" s="3"/>
      <c r="B775" s="8"/>
      <c r="C775" s="1" t="s">
        <v>4197</v>
      </c>
      <c r="D775" s="8"/>
      <c r="E775" s="8"/>
      <c r="F775" s="13"/>
      <c r="G775" s="13" t="str">
        <f t="shared" si="23"/>
        <v/>
      </c>
    </row>
    <row r="776" spans="1:7" x14ac:dyDescent="0.25">
      <c r="A776" s="3"/>
      <c r="B776" s="8"/>
      <c r="C776" s="1" t="s">
        <v>4198</v>
      </c>
      <c r="D776" s="8"/>
      <c r="E776" s="8"/>
      <c r="F776" s="13"/>
      <c r="G776" s="13" t="str">
        <f t="shared" si="23"/>
        <v/>
      </c>
    </row>
    <row r="777" spans="1:7" x14ac:dyDescent="0.25">
      <c r="A777" s="3"/>
      <c r="B777" s="8"/>
      <c r="C777" s="1"/>
      <c r="D777" s="8"/>
      <c r="E777" s="8"/>
      <c r="F777" s="13"/>
      <c r="G777" s="13" t="str">
        <f t="shared" si="23"/>
        <v/>
      </c>
    </row>
    <row r="778" spans="1:7" x14ac:dyDescent="0.25">
      <c r="A778" s="3">
        <v>8</v>
      </c>
      <c r="B778" s="8"/>
      <c r="C778" s="1" t="s">
        <v>4199</v>
      </c>
      <c r="D778" s="8" t="s">
        <v>252</v>
      </c>
      <c r="E778" s="8">
        <v>4</v>
      </c>
      <c r="F778" s="13">
        <v>0</v>
      </c>
      <c r="G778" s="13">
        <f t="shared" si="23"/>
        <v>0</v>
      </c>
    </row>
    <row r="779" spans="1:7" x14ac:dyDescent="0.25">
      <c r="A779" s="3"/>
      <c r="B779" s="8"/>
      <c r="C779" s="1" t="s">
        <v>4200</v>
      </c>
      <c r="D779" s="8"/>
      <c r="E779" s="8"/>
      <c r="F779" s="13"/>
      <c r="G779" s="13" t="str">
        <f t="shared" si="23"/>
        <v/>
      </c>
    </row>
    <row r="780" spans="1:7" x14ac:dyDescent="0.25">
      <c r="A780" s="3"/>
      <c r="B780" s="8"/>
      <c r="C780" s="1" t="s">
        <v>4198</v>
      </c>
      <c r="D780" s="8"/>
      <c r="E780" s="8"/>
      <c r="F780" s="13"/>
      <c r="G780" s="13" t="str">
        <f t="shared" si="23"/>
        <v/>
      </c>
    </row>
    <row r="781" spans="1:7" x14ac:dyDescent="0.25">
      <c r="A781" s="3"/>
      <c r="B781" s="8"/>
      <c r="C781" s="1"/>
      <c r="D781" s="8"/>
      <c r="E781" s="8"/>
      <c r="F781" s="13"/>
      <c r="G781" s="13" t="str">
        <f t="shared" si="23"/>
        <v/>
      </c>
    </row>
    <row r="782" spans="1:7" x14ac:dyDescent="0.25">
      <c r="A782" s="3"/>
      <c r="B782" s="8"/>
      <c r="C782" s="18" t="s">
        <v>4201</v>
      </c>
      <c r="D782" s="8"/>
      <c r="E782" s="8"/>
      <c r="F782" s="13"/>
      <c r="G782" s="13" t="str">
        <f t="shared" si="23"/>
        <v/>
      </c>
    </row>
    <row r="783" spans="1:7" x14ac:dyDescent="0.25">
      <c r="A783" s="3"/>
      <c r="B783" s="8"/>
      <c r="C783" s="1"/>
      <c r="D783" s="8"/>
      <c r="E783" s="8"/>
      <c r="F783" s="13"/>
      <c r="G783" s="13" t="str">
        <f>IFERROR(IF(E783&gt;0,((F783)*E783),""),"")</f>
        <v/>
      </c>
    </row>
    <row r="784" spans="1:7" x14ac:dyDescent="0.25">
      <c r="A784" s="4"/>
      <c r="B784" s="4"/>
      <c r="C784" s="160" t="s">
        <v>2560</v>
      </c>
      <c r="D784" s="161"/>
      <c r="E784" s="161"/>
      <c r="F784" s="162"/>
      <c r="G784" s="14">
        <f>SUM(G737:G783)</f>
        <v>0</v>
      </c>
    </row>
    <row r="785" spans="1:7" ht="30" x14ac:dyDescent="0.25">
      <c r="A785" s="2" t="s">
        <v>0</v>
      </c>
      <c r="B785" s="2" t="s">
        <v>1</v>
      </c>
      <c r="C785" s="2" t="s">
        <v>6</v>
      </c>
      <c r="D785" s="2" t="s">
        <v>2</v>
      </c>
      <c r="E785" s="2" t="s">
        <v>3</v>
      </c>
      <c r="F785" s="12" t="s">
        <v>4</v>
      </c>
      <c r="G785" s="12" t="s">
        <v>5</v>
      </c>
    </row>
    <row r="786" spans="1:7" x14ac:dyDescent="0.25">
      <c r="A786" s="5"/>
      <c r="B786" s="4"/>
      <c r="C786" s="160" t="s">
        <v>8</v>
      </c>
      <c r="D786" s="161"/>
      <c r="E786" s="161"/>
      <c r="F786" s="162"/>
      <c r="G786" s="15">
        <f>G784</f>
        <v>0</v>
      </c>
    </row>
    <row r="787" spans="1:7" x14ac:dyDescent="0.25">
      <c r="A787" s="3">
        <v>9</v>
      </c>
      <c r="B787" s="8"/>
      <c r="C787" s="1" t="s">
        <v>4202</v>
      </c>
      <c r="D787" s="8" t="s">
        <v>973</v>
      </c>
      <c r="E787" s="8">
        <v>23</v>
      </c>
      <c r="F787" s="13">
        <v>0</v>
      </c>
      <c r="G787" s="13">
        <f>IFERROR(IF(E787&gt;0,((F787)*E787),""),"")</f>
        <v>0</v>
      </c>
    </row>
    <row r="788" spans="1:7" x14ac:dyDescent="0.25">
      <c r="A788" s="3"/>
      <c r="B788" s="8"/>
      <c r="C788" s="18"/>
      <c r="D788" s="8"/>
      <c r="E788" s="8"/>
      <c r="F788" s="13"/>
      <c r="G788" s="13" t="str">
        <f t="shared" ref="G788:G831" si="24">IFERROR(IF(E788&gt;0,((F788)*E788),""),"")</f>
        <v/>
      </c>
    </row>
    <row r="789" spans="1:7" x14ac:dyDescent="0.25">
      <c r="A789" s="3"/>
      <c r="B789" s="8"/>
      <c r="C789" s="18" t="s">
        <v>4203</v>
      </c>
      <c r="D789" s="8"/>
      <c r="E789" s="8"/>
      <c r="F789" s="13"/>
      <c r="G789" s="13" t="str">
        <f t="shared" si="24"/>
        <v/>
      </c>
    </row>
    <row r="790" spans="1:7" x14ac:dyDescent="0.25">
      <c r="A790" s="3"/>
      <c r="B790" s="8"/>
      <c r="C790" s="1"/>
      <c r="D790" s="8"/>
      <c r="E790" s="8"/>
      <c r="F790" s="13"/>
      <c r="G790" s="13" t="str">
        <f t="shared" si="24"/>
        <v/>
      </c>
    </row>
    <row r="791" spans="1:7" x14ac:dyDescent="0.25">
      <c r="A791" s="3"/>
      <c r="B791" s="8"/>
      <c r="C791" s="18" t="s">
        <v>4204</v>
      </c>
      <c r="D791" s="8"/>
      <c r="E791" s="8"/>
      <c r="F791" s="13"/>
      <c r="G791" s="13" t="str">
        <f t="shared" si="24"/>
        <v/>
      </c>
    </row>
    <row r="792" spans="1:7" x14ac:dyDescent="0.25">
      <c r="A792" s="3"/>
      <c r="B792" s="8"/>
      <c r="C792" s="18" t="s">
        <v>4205</v>
      </c>
      <c r="D792" s="8"/>
      <c r="E792" s="8"/>
      <c r="F792" s="13"/>
      <c r="G792" s="13" t="str">
        <f t="shared" si="24"/>
        <v/>
      </c>
    </row>
    <row r="793" spans="1:7" x14ac:dyDescent="0.25">
      <c r="A793" s="3"/>
      <c r="B793" s="8"/>
      <c r="C793" s="18" t="s">
        <v>4206</v>
      </c>
      <c r="D793" s="8"/>
      <c r="E793" s="8"/>
      <c r="F793" s="13"/>
      <c r="G793" s="13" t="str">
        <f t="shared" si="24"/>
        <v/>
      </c>
    </row>
    <row r="794" spans="1:7" x14ac:dyDescent="0.25">
      <c r="A794" s="3"/>
      <c r="B794" s="8"/>
      <c r="C794" s="1"/>
      <c r="D794" s="8"/>
      <c r="E794" s="8"/>
      <c r="F794" s="13"/>
      <c r="G794" s="13" t="str">
        <f t="shared" si="24"/>
        <v/>
      </c>
    </row>
    <row r="795" spans="1:7" x14ac:dyDescent="0.25">
      <c r="A795" s="3">
        <v>10</v>
      </c>
      <c r="B795" s="8"/>
      <c r="C795" s="1" t="s">
        <v>4207</v>
      </c>
      <c r="D795" s="8" t="s">
        <v>252</v>
      </c>
      <c r="E795" s="8">
        <v>1</v>
      </c>
      <c r="F795" s="13">
        <v>0</v>
      </c>
      <c r="G795" s="13">
        <f t="shared" si="24"/>
        <v>0</v>
      </c>
    </row>
    <row r="796" spans="1:7" x14ac:dyDescent="0.25">
      <c r="A796" s="3"/>
      <c r="B796" s="8"/>
      <c r="C796" s="18"/>
      <c r="D796" s="8"/>
      <c r="E796" s="8"/>
      <c r="F796" s="13"/>
      <c r="G796" s="13" t="str">
        <f t="shared" si="24"/>
        <v/>
      </c>
    </row>
    <row r="797" spans="1:7" x14ac:dyDescent="0.25">
      <c r="A797" s="3">
        <v>11</v>
      </c>
      <c r="B797" s="8"/>
      <c r="C797" s="1" t="s">
        <v>4208</v>
      </c>
      <c r="D797" s="8" t="s">
        <v>252</v>
      </c>
      <c r="E797" s="8">
        <v>1</v>
      </c>
      <c r="F797" s="13">
        <v>0</v>
      </c>
      <c r="G797" s="13">
        <f t="shared" si="24"/>
        <v>0</v>
      </c>
    </row>
    <row r="798" spans="1:7" x14ac:dyDescent="0.25">
      <c r="A798" s="3"/>
      <c r="B798" s="8"/>
      <c r="C798" s="18"/>
      <c r="D798" s="8"/>
      <c r="E798" s="8"/>
      <c r="F798" s="13"/>
      <c r="G798" s="13" t="str">
        <f t="shared" si="24"/>
        <v/>
      </c>
    </row>
    <row r="799" spans="1:7" x14ac:dyDescent="0.25">
      <c r="A799" s="3"/>
      <c r="B799" s="8"/>
      <c r="C799" s="18" t="s">
        <v>4209</v>
      </c>
      <c r="D799" s="8"/>
      <c r="E799" s="8"/>
      <c r="F799" s="13"/>
      <c r="G799" s="13" t="str">
        <f t="shared" si="24"/>
        <v/>
      </c>
    </row>
    <row r="800" spans="1:7" x14ac:dyDescent="0.25">
      <c r="A800" s="3"/>
      <c r="B800" s="8"/>
      <c r="C800" s="18"/>
      <c r="D800" s="8"/>
      <c r="E800" s="8"/>
      <c r="F800" s="13"/>
      <c r="G800" s="13" t="str">
        <f t="shared" si="24"/>
        <v/>
      </c>
    </row>
    <row r="801" spans="1:7" x14ac:dyDescent="0.25">
      <c r="A801" s="3"/>
      <c r="B801" s="8"/>
      <c r="C801" s="18" t="s">
        <v>4210</v>
      </c>
      <c r="D801" s="8"/>
      <c r="E801" s="8"/>
      <c r="F801" s="13"/>
      <c r="G801" s="13" t="str">
        <f t="shared" si="24"/>
        <v/>
      </c>
    </row>
    <row r="802" spans="1:7" x14ac:dyDescent="0.25">
      <c r="A802" s="3"/>
      <c r="B802" s="8"/>
      <c r="C802" s="18"/>
      <c r="D802" s="8"/>
      <c r="E802" s="8"/>
      <c r="F802" s="13"/>
      <c r="G802" s="13" t="str">
        <f t="shared" si="24"/>
        <v/>
      </c>
    </row>
    <row r="803" spans="1:7" x14ac:dyDescent="0.25">
      <c r="A803" s="3">
        <v>12</v>
      </c>
      <c r="B803" s="8"/>
      <c r="C803" s="1" t="s">
        <v>4211</v>
      </c>
      <c r="D803" s="8" t="s">
        <v>443</v>
      </c>
      <c r="E803" s="8">
        <v>0.28000000000000003</v>
      </c>
      <c r="F803" s="13">
        <v>0</v>
      </c>
      <c r="G803" s="13">
        <f t="shared" si="24"/>
        <v>0</v>
      </c>
    </row>
    <row r="804" spans="1:7" x14ac:dyDescent="0.25">
      <c r="A804" s="3"/>
      <c r="B804" s="8"/>
      <c r="C804" s="1" t="s">
        <v>4212</v>
      </c>
      <c r="D804" s="8"/>
      <c r="E804" s="8"/>
      <c r="F804" s="13"/>
      <c r="G804" s="13" t="str">
        <f t="shared" si="24"/>
        <v/>
      </c>
    </row>
    <row r="805" spans="1:7" x14ac:dyDescent="0.25">
      <c r="A805" s="3"/>
      <c r="B805" s="8"/>
      <c r="C805" s="1"/>
      <c r="D805" s="8"/>
      <c r="E805" s="8"/>
      <c r="F805" s="13"/>
      <c r="G805" s="13" t="str">
        <f t="shared" si="24"/>
        <v/>
      </c>
    </row>
    <row r="806" spans="1:7" x14ac:dyDescent="0.25">
      <c r="A806" s="3">
        <v>13</v>
      </c>
      <c r="B806" s="8"/>
      <c r="C806" s="1" t="s">
        <v>4213</v>
      </c>
      <c r="D806" s="8" t="s">
        <v>443</v>
      </c>
      <c r="E806" s="8">
        <v>0.15</v>
      </c>
      <c r="F806" s="13">
        <v>0</v>
      </c>
      <c r="G806" s="13">
        <f t="shared" si="24"/>
        <v>0</v>
      </c>
    </row>
    <row r="807" spans="1:7" x14ac:dyDescent="0.25">
      <c r="A807" s="3"/>
      <c r="B807" s="8"/>
      <c r="C807" s="1" t="s">
        <v>4214</v>
      </c>
      <c r="D807" s="8"/>
      <c r="E807" s="8"/>
      <c r="F807" s="13"/>
      <c r="G807" s="13" t="str">
        <f t="shared" si="24"/>
        <v/>
      </c>
    </row>
    <row r="808" spans="1:7" x14ac:dyDescent="0.25">
      <c r="A808" s="3"/>
      <c r="B808" s="8"/>
      <c r="C808" s="1"/>
      <c r="D808" s="8"/>
      <c r="E808" s="8"/>
      <c r="F808" s="13"/>
      <c r="G808" s="13" t="str">
        <f t="shared" si="24"/>
        <v/>
      </c>
    </row>
    <row r="809" spans="1:7" x14ac:dyDescent="0.25">
      <c r="A809" s="3">
        <v>14</v>
      </c>
      <c r="B809" s="8"/>
      <c r="C809" s="1" t="s">
        <v>4215</v>
      </c>
      <c r="D809" s="8" t="s">
        <v>443</v>
      </c>
      <c r="E809" s="8">
        <v>0.08</v>
      </c>
      <c r="F809" s="13">
        <v>0</v>
      </c>
      <c r="G809" s="13">
        <f t="shared" si="24"/>
        <v>0</v>
      </c>
    </row>
    <row r="810" spans="1:7" x14ac:dyDescent="0.25">
      <c r="A810" s="3"/>
      <c r="B810" s="8"/>
      <c r="C810" s="1" t="s">
        <v>2709</v>
      </c>
      <c r="D810" s="8"/>
      <c r="E810" s="8"/>
      <c r="F810" s="13"/>
      <c r="G810" s="13" t="str">
        <f t="shared" si="24"/>
        <v/>
      </c>
    </row>
    <row r="811" spans="1:7" x14ac:dyDescent="0.25">
      <c r="A811" s="3"/>
      <c r="B811" s="8"/>
      <c r="C811" s="1"/>
      <c r="D811" s="8"/>
      <c r="E811" s="8"/>
      <c r="F811" s="13"/>
      <c r="G811" s="13" t="str">
        <f t="shared" si="24"/>
        <v/>
      </c>
    </row>
    <row r="812" spans="1:7" x14ac:dyDescent="0.25">
      <c r="A812" s="3">
        <v>15</v>
      </c>
      <c r="B812" s="8"/>
      <c r="C812" s="1" t="s">
        <v>4216</v>
      </c>
      <c r="D812" s="8" t="s">
        <v>252</v>
      </c>
      <c r="E812" s="8">
        <v>10</v>
      </c>
      <c r="F812" s="13">
        <v>0</v>
      </c>
      <c r="G812" s="13">
        <f t="shared" si="24"/>
        <v>0</v>
      </c>
    </row>
    <row r="813" spans="1:7" x14ac:dyDescent="0.25">
      <c r="A813" s="3"/>
      <c r="B813" s="8"/>
      <c r="C813" s="1" t="s">
        <v>4217</v>
      </c>
      <c r="D813" s="8"/>
      <c r="E813" s="8"/>
      <c r="F813" s="13"/>
      <c r="G813" s="13" t="str">
        <f t="shared" si="24"/>
        <v/>
      </c>
    </row>
    <row r="814" spans="1:7" x14ac:dyDescent="0.25">
      <c r="A814" s="3"/>
      <c r="B814" s="8"/>
      <c r="C814" s="1"/>
      <c r="D814" s="8"/>
      <c r="E814" s="8"/>
      <c r="F814" s="13"/>
      <c r="G814" s="13" t="str">
        <f t="shared" si="24"/>
        <v/>
      </c>
    </row>
    <row r="815" spans="1:7" x14ac:dyDescent="0.25">
      <c r="A815" s="3">
        <v>16</v>
      </c>
      <c r="B815" s="8"/>
      <c r="C815" s="1" t="s">
        <v>4218</v>
      </c>
      <c r="D815" s="8" t="s">
        <v>247</v>
      </c>
      <c r="E815" s="8">
        <v>19</v>
      </c>
      <c r="F815" s="13">
        <v>0</v>
      </c>
      <c r="G815" s="13">
        <f t="shared" si="24"/>
        <v>0</v>
      </c>
    </row>
    <row r="816" spans="1:7" x14ac:dyDescent="0.25">
      <c r="A816" s="3"/>
      <c r="B816" s="8"/>
      <c r="C816" s="1" t="s">
        <v>4219</v>
      </c>
      <c r="D816" s="8"/>
      <c r="E816" s="8"/>
      <c r="F816" s="13"/>
      <c r="G816" s="13" t="str">
        <f t="shared" si="24"/>
        <v/>
      </c>
    </row>
    <row r="817" spans="1:7" x14ac:dyDescent="0.25">
      <c r="A817" s="3"/>
      <c r="B817" s="8"/>
      <c r="C817" s="1"/>
      <c r="D817" s="8"/>
      <c r="E817" s="8"/>
      <c r="F817" s="13"/>
      <c r="G817" s="13" t="str">
        <f t="shared" si="24"/>
        <v/>
      </c>
    </row>
    <row r="818" spans="1:7" x14ac:dyDescent="0.25">
      <c r="A818" s="3"/>
      <c r="B818" s="8"/>
      <c r="C818" s="18" t="s">
        <v>4220</v>
      </c>
      <c r="D818" s="8"/>
      <c r="E818" s="8"/>
      <c r="F818" s="13"/>
      <c r="G818" s="13" t="str">
        <f t="shared" si="24"/>
        <v/>
      </c>
    </row>
    <row r="819" spans="1:7" x14ac:dyDescent="0.25">
      <c r="A819" s="3"/>
      <c r="B819" s="8"/>
      <c r="C819" s="1"/>
      <c r="D819" s="8"/>
      <c r="E819" s="8"/>
      <c r="F819" s="13"/>
      <c r="G819" s="13" t="str">
        <f t="shared" si="24"/>
        <v/>
      </c>
    </row>
    <row r="820" spans="1:7" x14ac:dyDescent="0.25">
      <c r="A820" s="3"/>
      <c r="B820" s="8"/>
      <c r="C820" s="18" t="s">
        <v>4221</v>
      </c>
      <c r="D820" s="8"/>
      <c r="E820" s="8"/>
      <c r="F820" s="13"/>
      <c r="G820" s="13" t="str">
        <f t="shared" si="24"/>
        <v/>
      </c>
    </row>
    <row r="821" spans="1:7" x14ac:dyDescent="0.25">
      <c r="A821" s="3"/>
      <c r="B821" s="8"/>
      <c r="C821" s="18" t="s">
        <v>4222</v>
      </c>
      <c r="D821" s="8"/>
      <c r="E821" s="8"/>
      <c r="F821" s="13"/>
      <c r="G821" s="13" t="str">
        <f t="shared" si="24"/>
        <v/>
      </c>
    </row>
    <row r="822" spans="1:7" x14ac:dyDescent="0.25">
      <c r="A822" s="3"/>
      <c r="B822" s="8"/>
      <c r="C822" s="18" t="s">
        <v>4223</v>
      </c>
      <c r="D822" s="8"/>
      <c r="E822" s="8"/>
      <c r="F822" s="13"/>
      <c r="G822" s="13" t="str">
        <f t="shared" si="24"/>
        <v/>
      </c>
    </row>
    <row r="823" spans="1:7" x14ac:dyDescent="0.25">
      <c r="A823" s="3"/>
      <c r="B823" s="8"/>
      <c r="C823" s="18" t="s">
        <v>4224</v>
      </c>
      <c r="D823" s="8"/>
      <c r="E823" s="8"/>
      <c r="F823" s="13"/>
      <c r="G823" s="13" t="str">
        <f t="shared" si="24"/>
        <v/>
      </c>
    </row>
    <row r="824" spans="1:7" x14ac:dyDescent="0.25">
      <c r="A824" s="3"/>
      <c r="B824" s="8"/>
      <c r="C824" s="1"/>
      <c r="D824" s="8"/>
      <c r="E824" s="8"/>
      <c r="F824" s="13"/>
      <c r="G824" s="13" t="str">
        <f t="shared" si="24"/>
        <v/>
      </c>
    </row>
    <row r="825" spans="1:7" x14ac:dyDescent="0.25">
      <c r="A825" s="3">
        <v>17</v>
      </c>
      <c r="B825" s="8"/>
      <c r="C825" s="1" t="s">
        <v>4225</v>
      </c>
      <c r="D825" s="8" t="s">
        <v>443</v>
      </c>
      <c r="E825" s="8">
        <v>1.57</v>
      </c>
      <c r="F825" s="13">
        <v>0</v>
      </c>
      <c r="G825" s="13">
        <f t="shared" si="24"/>
        <v>0</v>
      </c>
    </row>
    <row r="826" spans="1:7" x14ac:dyDescent="0.25">
      <c r="A826" s="3"/>
      <c r="B826" s="8"/>
      <c r="C826" s="1"/>
      <c r="D826" s="8"/>
      <c r="E826" s="8"/>
      <c r="F826" s="13"/>
      <c r="G826" s="13" t="str">
        <f t="shared" si="24"/>
        <v/>
      </c>
    </row>
    <row r="827" spans="1:7" x14ac:dyDescent="0.25">
      <c r="A827" s="3"/>
      <c r="B827" s="8"/>
      <c r="C827" s="1"/>
      <c r="D827" s="8"/>
      <c r="E827" s="8"/>
      <c r="F827" s="13"/>
      <c r="G827" s="13" t="str">
        <f t="shared" si="24"/>
        <v/>
      </c>
    </row>
    <row r="828" spans="1:7" x14ac:dyDescent="0.25">
      <c r="A828" s="3"/>
      <c r="B828" s="8"/>
      <c r="C828" s="1"/>
      <c r="D828" s="8"/>
      <c r="E828" s="8"/>
      <c r="F828" s="13"/>
      <c r="G828" s="13" t="str">
        <f t="shared" si="24"/>
        <v/>
      </c>
    </row>
    <row r="829" spans="1:7" x14ac:dyDescent="0.25">
      <c r="A829" s="3"/>
      <c r="B829" s="8"/>
      <c r="C829" s="1"/>
      <c r="D829" s="8"/>
      <c r="E829" s="8"/>
      <c r="F829" s="13"/>
      <c r="G829" s="13" t="str">
        <f t="shared" si="24"/>
        <v/>
      </c>
    </row>
    <row r="830" spans="1:7" x14ac:dyDescent="0.25">
      <c r="A830" s="3"/>
      <c r="B830" s="8"/>
      <c r="C830" s="1"/>
      <c r="D830" s="8"/>
      <c r="E830" s="8"/>
      <c r="F830" s="13"/>
      <c r="G830" s="13" t="str">
        <f t="shared" si="24"/>
        <v/>
      </c>
    </row>
    <row r="831" spans="1:7" x14ac:dyDescent="0.25">
      <c r="A831" s="3"/>
      <c r="B831" s="8"/>
      <c r="C831" s="1"/>
      <c r="D831" s="8"/>
      <c r="E831" s="8"/>
      <c r="F831" s="13"/>
      <c r="G831" s="13" t="str">
        <f t="shared" si="24"/>
        <v/>
      </c>
    </row>
    <row r="832" spans="1:7" x14ac:dyDescent="0.25">
      <c r="A832" s="3"/>
      <c r="B832" s="8"/>
      <c r="C832" s="1"/>
      <c r="D832" s="8"/>
      <c r="E832" s="8"/>
      <c r="F832" s="13"/>
      <c r="G832" s="13" t="str">
        <f>IFERROR(IF(E832&gt;0,((F832)*E832),""),"")</f>
        <v/>
      </c>
    </row>
    <row r="833" spans="1:7" x14ac:dyDescent="0.25">
      <c r="A833" s="4"/>
      <c r="B833" s="4"/>
      <c r="C833" s="160" t="s">
        <v>3564</v>
      </c>
      <c r="D833" s="161"/>
      <c r="E833" s="161"/>
      <c r="F833" s="162"/>
      <c r="G833" s="14">
        <f>SUM(G786:G832)</f>
        <v>0</v>
      </c>
    </row>
    <row r="834" spans="1:7" ht="30" x14ac:dyDescent="0.25">
      <c r="A834" s="2" t="s">
        <v>0</v>
      </c>
      <c r="B834" s="2" t="s">
        <v>1</v>
      </c>
      <c r="C834" s="2" t="s">
        <v>6</v>
      </c>
      <c r="D834" s="2" t="s">
        <v>2</v>
      </c>
      <c r="E834" s="2" t="s">
        <v>3</v>
      </c>
      <c r="F834" s="12" t="s">
        <v>4</v>
      </c>
      <c r="G834" s="12" t="s">
        <v>5</v>
      </c>
    </row>
    <row r="835" spans="1:7" x14ac:dyDescent="0.25">
      <c r="A835" s="19"/>
      <c r="B835" s="22"/>
      <c r="C835" s="20" t="s">
        <v>3573</v>
      </c>
      <c r="D835" s="20"/>
      <c r="E835" s="20"/>
      <c r="F835" s="20"/>
      <c r="G835" s="21"/>
    </row>
    <row r="836" spans="1:7" x14ac:dyDescent="0.25">
      <c r="A836" s="3"/>
      <c r="B836" s="8"/>
      <c r="C836" s="18" t="s">
        <v>2040</v>
      </c>
      <c r="D836" s="8"/>
      <c r="E836" s="8"/>
      <c r="F836" s="13"/>
      <c r="G836" s="13" t="str">
        <f>IFERROR(IF(E836&gt;0,((F836)*E836),""),"")</f>
        <v/>
      </c>
    </row>
    <row r="837" spans="1:7" x14ac:dyDescent="0.25">
      <c r="A837" s="3"/>
      <c r="B837" s="8"/>
      <c r="C837" s="18"/>
      <c r="D837" s="8"/>
      <c r="E837" s="8"/>
      <c r="F837" s="13"/>
      <c r="G837" s="13" t="str">
        <f t="shared" ref="G837:G880" si="25">IFERROR(IF(E837&gt;0,((F837)*E837),""),"")</f>
        <v/>
      </c>
    </row>
    <row r="838" spans="1:7" x14ac:dyDescent="0.25">
      <c r="A838" s="3"/>
      <c r="B838" s="8"/>
      <c r="C838" s="18" t="s">
        <v>1688</v>
      </c>
      <c r="D838" s="8"/>
      <c r="E838" s="8"/>
      <c r="F838" s="13"/>
      <c r="G838" s="13" t="str">
        <f t="shared" si="25"/>
        <v/>
      </c>
    </row>
    <row r="839" spans="1:7" x14ac:dyDescent="0.25">
      <c r="A839" s="3"/>
      <c r="B839" s="8"/>
      <c r="C839" s="1"/>
      <c r="D839" s="8"/>
      <c r="E839" s="8"/>
      <c r="F839" s="13"/>
      <c r="G839" s="13" t="str">
        <f t="shared" si="25"/>
        <v/>
      </c>
    </row>
    <row r="840" spans="1:7" x14ac:dyDescent="0.25">
      <c r="A840" s="3"/>
      <c r="B840" s="8"/>
      <c r="C840" s="18" t="s">
        <v>2041</v>
      </c>
      <c r="D840" s="8"/>
      <c r="E840" s="8"/>
      <c r="F840" s="13"/>
      <c r="G840" s="13" t="str">
        <f t="shared" si="25"/>
        <v/>
      </c>
    </row>
    <row r="841" spans="1:7" x14ac:dyDescent="0.25">
      <c r="A841" s="3"/>
      <c r="B841" s="8"/>
      <c r="C841" s="1"/>
      <c r="D841" s="8"/>
      <c r="E841" s="8"/>
      <c r="F841" s="13"/>
      <c r="G841" s="13" t="str">
        <f t="shared" si="25"/>
        <v/>
      </c>
    </row>
    <row r="842" spans="1:7" x14ac:dyDescent="0.25">
      <c r="A842" s="3"/>
      <c r="B842" s="8"/>
      <c r="C842" s="18" t="s">
        <v>2042</v>
      </c>
      <c r="D842" s="8"/>
      <c r="E842" s="8"/>
      <c r="F842" s="13"/>
      <c r="G842" s="13" t="str">
        <f t="shared" si="25"/>
        <v/>
      </c>
    </row>
    <row r="843" spans="1:7" x14ac:dyDescent="0.25">
      <c r="A843" s="3"/>
      <c r="B843" s="8"/>
      <c r="C843" s="18" t="s">
        <v>2043</v>
      </c>
      <c r="D843" s="8"/>
      <c r="E843" s="8"/>
      <c r="F843" s="13"/>
      <c r="G843" s="13" t="str">
        <f t="shared" si="25"/>
        <v/>
      </c>
    </row>
    <row r="844" spans="1:7" x14ac:dyDescent="0.25">
      <c r="A844" s="3"/>
      <c r="B844" s="8"/>
      <c r="C844" s="18"/>
      <c r="D844" s="8"/>
      <c r="E844" s="8"/>
      <c r="F844" s="13"/>
      <c r="G844" s="13" t="str">
        <f t="shared" si="25"/>
        <v/>
      </c>
    </row>
    <row r="845" spans="1:7" x14ac:dyDescent="0.25">
      <c r="A845" s="3"/>
      <c r="B845" s="8"/>
      <c r="C845" s="18" t="s">
        <v>4226</v>
      </c>
      <c r="D845" s="8"/>
      <c r="E845" s="8"/>
      <c r="F845" s="13"/>
      <c r="G845" s="13" t="str">
        <f t="shared" si="25"/>
        <v/>
      </c>
    </row>
    <row r="846" spans="1:7" x14ac:dyDescent="0.25">
      <c r="A846" s="3"/>
      <c r="B846" s="8"/>
      <c r="C846" s="18" t="s">
        <v>4227</v>
      </c>
      <c r="D846" s="8"/>
      <c r="E846" s="8"/>
      <c r="F846" s="13"/>
      <c r="G846" s="13" t="str">
        <f t="shared" si="25"/>
        <v/>
      </c>
    </row>
    <row r="847" spans="1:7" x14ac:dyDescent="0.25">
      <c r="A847" s="3"/>
      <c r="B847" s="8"/>
      <c r="C847" s="18" t="s">
        <v>2046</v>
      </c>
      <c r="D847" s="8"/>
      <c r="E847" s="8"/>
      <c r="F847" s="13"/>
      <c r="G847" s="13" t="str">
        <f t="shared" si="25"/>
        <v/>
      </c>
    </row>
    <row r="848" spans="1:7" x14ac:dyDescent="0.25">
      <c r="A848" s="3"/>
      <c r="B848" s="8"/>
      <c r="C848" s="18" t="s">
        <v>4228</v>
      </c>
      <c r="D848" s="8"/>
      <c r="E848" s="8"/>
      <c r="F848" s="13"/>
      <c r="G848" s="13" t="str">
        <f t="shared" si="25"/>
        <v/>
      </c>
    </row>
    <row r="849" spans="1:7" x14ac:dyDescent="0.25">
      <c r="A849" s="3"/>
      <c r="B849" s="8"/>
      <c r="C849" s="18"/>
      <c r="D849" s="8"/>
      <c r="E849" s="8"/>
      <c r="F849" s="13"/>
      <c r="G849" s="13" t="str">
        <f t="shared" si="25"/>
        <v/>
      </c>
    </row>
    <row r="850" spans="1:7" x14ac:dyDescent="0.25">
      <c r="A850" s="3"/>
      <c r="B850" s="8"/>
      <c r="C850" s="18" t="s">
        <v>4229</v>
      </c>
      <c r="D850" s="8"/>
      <c r="E850" s="8"/>
      <c r="F850" s="13"/>
      <c r="G850" s="13" t="str">
        <f t="shared" si="25"/>
        <v/>
      </c>
    </row>
    <row r="851" spans="1:7" x14ac:dyDescent="0.25">
      <c r="A851" s="3"/>
      <c r="B851" s="8"/>
      <c r="C851" s="18" t="s">
        <v>4230</v>
      </c>
      <c r="D851" s="8"/>
      <c r="E851" s="8"/>
      <c r="F851" s="13"/>
      <c r="G851" s="13" t="str">
        <f t="shared" si="25"/>
        <v/>
      </c>
    </row>
    <row r="852" spans="1:7" x14ac:dyDescent="0.25">
      <c r="A852" s="3"/>
      <c r="B852" s="8"/>
      <c r="C852" s="18" t="s">
        <v>4231</v>
      </c>
      <c r="D852" s="8"/>
      <c r="E852" s="8"/>
      <c r="F852" s="13"/>
      <c r="G852" s="13" t="str">
        <f t="shared" si="25"/>
        <v/>
      </c>
    </row>
    <row r="853" spans="1:7" x14ac:dyDescent="0.25">
      <c r="A853" s="3"/>
      <c r="B853" s="8"/>
      <c r="C853" s="1"/>
      <c r="D853" s="8"/>
      <c r="E853" s="8"/>
      <c r="F853" s="13"/>
      <c r="G853" s="13" t="str">
        <f t="shared" si="25"/>
        <v/>
      </c>
    </row>
    <row r="854" spans="1:7" x14ac:dyDescent="0.25">
      <c r="A854" s="3"/>
      <c r="B854" s="8"/>
      <c r="C854" s="18" t="s">
        <v>2079</v>
      </c>
      <c r="D854" s="8"/>
      <c r="E854" s="8"/>
      <c r="F854" s="13"/>
      <c r="G854" s="13" t="str">
        <f t="shared" si="25"/>
        <v/>
      </c>
    </row>
    <row r="855" spans="1:7" x14ac:dyDescent="0.25">
      <c r="A855" s="3"/>
      <c r="B855" s="8"/>
      <c r="C855" s="1"/>
      <c r="D855" s="8"/>
      <c r="E855" s="8"/>
      <c r="F855" s="13"/>
      <c r="G855" s="13" t="str">
        <f t="shared" si="25"/>
        <v/>
      </c>
    </row>
    <row r="856" spans="1:7" x14ac:dyDescent="0.25">
      <c r="A856" s="3"/>
      <c r="B856" s="8"/>
      <c r="C856" s="18" t="s">
        <v>4232</v>
      </c>
      <c r="D856" s="8"/>
      <c r="E856" s="8"/>
      <c r="F856" s="13"/>
      <c r="G856" s="13" t="str">
        <f t="shared" si="25"/>
        <v/>
      </c>
    </row>
    <row r="857" spans="1:7" x14ac:dyDescent="0.25">
      <c r="A857" s="3"/>
      <c r="B857" s="8"/>
      <c r="C857" s="18" t="s">
        <v>4233</v>
      </c>
      <c r="D857" s="8"/>
      <c r="E857" s="8"/>
      <c r="F857" s="13"/>
      <c r="G857" s="13" t="str">
        <f t="shared" si="25"/>
        <v/>
      </c>
    </row>
    <row r="858" spans="1:7" x14ac:dyDescent="0.25">
      <c r="A858" s="3"/>
      <c r="B858" s="8"/>
      <c r="C858" s="18" t="s">
        <v>4234</v>
      </c>
      <c r="D858" s="8"/>
      <c r="E858" s="8"/>
      <c r="F858" s="13"/>
      <c r="G858" s="13" t="str">
        <f t="shared" si="25"/>
        <v/>
      </c>
    </row>
    <row r="859" spans="1:7" x14ac:dyDescent="0.25">
      <c r="A859" s="3"/>
      <c r="B859" s="8"/>
      <c r="C859" s="18" t="s">
        <v>2083</v>
      </c>
      <c r="D859" s="8"/>
      <c r="E859" s="8"/>
      <c r="F859" s="13"/>
      <c r="G859" s="13" t="str">
        <f t="shared" si="25"/>
        <v/>
      </c>
    </row>
    <row r="860" spans="1:7" x14ac:dyDescent="0.25">
      <c r="A860" s="3"/>
      <c r="B860" s="8"/>
      <c r="C860" s="1"/>
      <c r="D860" s="8"/>
      <c r="E860" s="8"/>
      <c r="F860" s="13"/>
      <c r="G860" s="13" t="str">
        <f t="shared" si="25"/>
        <v/>
      </c>
    </row>
    <row r="861" spans="1:7" x14ac:dyDescent="0.25">
      <c r="A861" s="3">
        <v>1</v>
      </c>
      <c r="B861" s="8"/>
      <c r="C861" s="1" t="s">
        <v>4235</v>
      </c>
      <c r="D861" s="8" t="s">
        <v>252</v>
      </c>
      <c r="E861" s="8">
        <v>2</v>
      </c>
      <c r="F861" s="13">
        <v>0</v>
      </c>
      <c r="G861" s="13">
        <f t="shared" si="25"/>
        <v>0</v>
      </c>
    </row>
    <row r="862" spans="1:7" x14ac:dyDescent="0.25">
      <c r="A862" s="3"/>
      <c r="B862" s="8"/>
      <c r="C862" s="1"/>
      <c r="D862" s="8"/>
      <c r="E862" s="8"/>
      <c r="F862" s="13"/>
      <c r="G862" s="13" t="str">
        <f t="shared" si="25"/>
        <v/>
      </c>
    </row>
    <row r="863" spans="1:7" x14ac:dyDescent="0.25">
      <c r="A863" s="3"/>
      <c r="B863" s="8"/>
      <c r="C863" s="18" t="s">
        <v>4236</v>
      </c>
      <c r="D863" s="8"/>
      <c r="E863" s="8"/>
      <c r="F863" s="13"/>
      <c r="G863" s="13" t="str">
        <f t="shared" si="25"/>
        <v/>
      </c>
    </row>
    <row r="864" spans="1:7" x14ac:dyDescent="0.25">
      <c r="A864" s="3"/>
      <c r="B864" s="8"/>
      <c r="C864" s="1"/>
      <c r="D864" s="8"/>
      <c r="E864" s="8"/>
      <c r="F864" s="13"/>
      <c r="G864" s="13" t="str">
        <f t="shared" si="25"/>
        <v/>
      </c>
    </row>
    <row r="865" spans="1:7" x14ac:dyDescent="0.25">
      <c r="A865" s="3"/>
      <c r="B865" s="8"/>
      <c r="C865" s="18" t="s">
        <v>4237</v>
      </c>
      <c r="D865" s="8"/>
      <c r="E865" s="8"/>
      <c r="F865" s="13"/>
      <c r="G865" s="13" t="str">
        <f t="shared" si="25"/>
        <v/>
      </c>
    </row>
    <row r="866" spans="1:7" x14ac:dyDescent="0.25">
      <c r="A866" s="3"/>
      <c r="B866" s="8"/>
      <c r="C866" s="1"/>
      <c r="D866" s="8"/>
      <c r="E866" s="8"/>
      <c r="F866" s="13"/>
      <c r="G866" s="13" t="str">
        <f t="shared" si="25"/>
        <v/>
      </c>
    </row>
    <row r="867" spans="1:7" x14ac:dyDescent="0.25">
      <c r="A867" s="3">
        <v>2</v>
      </c>
      <c r="B867" s="8"/>
      <c r="C867" s="1" t="s">
        <v>4238</v>
      </c>
      <c r="D867" s="8" t="s">
        <v>256</v>
      </c>
      <c r="E867" s="8">
        <v>8</v>
      </c>
      <c r="F867" s="13">
        <v>0</v>
      </c>
      <c r="G867" s="13">
        <f t="shared" si="25"/>
        <v>0</v>
      </c>
    </row>
    <row r="868" spans="1:7" x14ac:dyDescent="0.25">
      <c r="A868" s="3"/>
      <c r="B868" s="8"/>
      <c r="C868" s="1" t="s">
        <v>4239</v>
      </c>
      <c r="D868" s="8"/>
      <c r="E868" s="8"/>
      <c r="F868" s="13"/>
      <c r="G868" s="13" t="str">
        <f t="shared" si="25"/>
        <v/>
      </c>
    </row>
    <row r="869" spans="1:7" x14ac:dyDescent="0.25">
      <c r="A869" s="3"/>
      <c r="B869" s="8"/>
      <c r="C869" s="1" t="s">
        <v>4240</v>
      </c>
      <c r="D869" s="8"/>
      <c r="E869" s="8"/>
      <c r="F869" s="13"/>
      <c r="G869" s="13" t="str">
        <f t="shared" si="25"/>
        <v/>
      </c>
    </row>
    <row r="870" spans="1:7" x14ac:dyDescent="0.25">
      <c r="A870" s="3"/>
      <c r="B870" s="8"/>
      <c r="C870" s="1" t="s">
        <v>4241</v>
      </c>
      <c r="D870" s="8"/>
      <c r="E870" s="8"/>
      <c r="F870" s="13"/>
      <c r="G870" s="13" t="str">
        <f t="shared" si="25"/>
        <v/>
      </c>
    </row>
    <row r="871" spans="1:7" x14ac:dyDescent="0.25">
      <c r="A871" s="3"/>
      <c r="B871" s="8"/>
      <c r="C871" s="1" t="s">
        <v>4242</v>
      </c>
      <c r="D871" s="8"/>
      <c r="E871" s="8"/>
      <c r="F871" s="13"/>
      <c r="G871" s="13" t="str">
        <f t="shared" si="25"/>
        <v/>
      </c>
    </row>
    <row r="872" spans="1:7" x14ac:dyDescent="0.25">
      <c r="A872" s="3"/>
      <c r="B872" s="8"/>
      <c r="C872" s="1"/>
      <c r="D872" s="8"/>
      <c r="E872" s="8"/>
      <c r="F872" s="13"/>
      <c r="G872" s="13" t="str">
        <f t="shared" si="25"/>
        <v/>
      </c>
    </row>
    <row r="873" spans="1:7" x14ac:dyDescent="0.25">
      <c r="A873" s="3"/>
      <c r="B873" s="8"/>
      <c r="C873" s="18" t="s">
        <v>4243</v>
      </c>
      <c r="D873" s="8"/>
      <c r="E873" s="8"/>
      <c r="F873" s="13"/>
      <c r="G873" s="13" t="str">
        <f t="shared" si="25"/>
        <v/>
      </c>
    </row>
    <row r="874" spans="1:7" x14ac:dyDescent="0.25">
      <c r="A874" s="3"/>
      <c r="B874" s="8"/>
      <c r="C874" s="18" t="s">
        <v>4244</v>
      </c>
      <c r="D874" s="8"/>
      <c r="E874" s="8"/>
      <c r="F874" s="13"/>
      <c r="G874" s="13" t="str">
        <f t="shared" si="25"/>
        <v/>
      </c>
    </row>
    <row r="875" spans="1:7" x14ac:dyDescent="0.25">
      <c r="A875" s="3"/>
      <c r="B875" s="8"/>
      <c r="C875" s="1"/>
      <c r="D875" s="8"/>
      <c r="E875" s="8"/>
      <c r="F875" s="13"/>
      <c r="G875" s="13" t="str">
        <f t="shared" si="25"/>
        <v/>
      </c>
    </row>
    <row r="876" spans="1:7" x14ac:dyDescent="0.25">
      <c r="A876" s="3"/>
      <c r="B876" s="8"/>
      <c r="C876" s="18" t="s">
        <v>4245</v>
      </c>
      <c r="D876" s="8"/>
      <c r="E876" s="8"/>
      <c r="F876" s="13"/>
      <c r="G876" s="13" t="str">
        <f t="shared" si="25"/>
        <v/>
      </c>
    </row>
    <row r="877" spans="1:7" x14ac:dyDescent="0.25">
      <c r="A877" s="3"/>
      <c r="B877" s="8"/>
      <c r="C877" s="1"/>
      <c r="D877" s="8"/>
      <c r="E877" s="8"/>
      <c r="F877" s="13"/>
      <c r="G877" s="13" t="str">
        <f t="shared" si="25"/>
        <v/>
      </c>
    </row>
    <row r="878" spans="1:7" x14ac:dyDescent="0.25">
      <c r="A878" s="3">
        <v>3</v>
      </c>
      <c r="B878" s="8"/>
      <c r="C878" s="1" t="s">
        <v>4471</v>
      </c>
      <c r="D878" s="8" t="s">
        <v>252</v>
      </c>
      <c r="E878" s="8">
        <v>2</v>
      </c>
      <c r="F878" s="13">
        <v>0</v>
      </c>
      <c r="G878" s="13">
        <f t="shared" si="25"/>
        <v>0</v>
      </c>
    </row>
    <row r="879" spans="1:7" x14ac:dyDescent="0.25">
      <c r="A879" s="3"/>
      <c r="B879" s="8"/>
      <c r="C879" s="1" t="s">
        <v>4472</v>
      </c>
      <c r="D879" s="8"/>
      <c r="E879" s="8"/>
      <c r="F879" s="13"/>
      <c r="G879" s="13" t="str">
        <f t="shared" si="25"/>
        <v/>
      </c>
    </row>
    <row r="880" spans="1:7" x14ac:dyDescent="0.25">
      <c r="A880" s="3"/>
      <c r="B880" s="8"/>
      <c r="C880" s="1" t="s">
        <v>4246</v>
      </c>
      <c r="D880" s="8"/>
      <c r="E880" s="8"/>
      <c r="F880" s="13"/>
      <c r="G880" s="13" t="str">
        <f t="shared" si="25"/>
        <v/>
      </c>
    </row>
    <row r="881" spans="1:7" x14ac:dyDescent="0.25">
      <c r="A881" s="3"/>
      <c r="B881" s="8"/>
      <c r="C881" s="1"/>
      <c r="D881" s="8"/>
      <c r="E881" s="8"/>
      <c r="F881" s="13"/>
      <c r="G881" s="13" t="str">
        <f>IFERROR(IF(E881&gt;0,((F881)*E881),""),"")</f>
        <v/>
      </c>
    </row>
    <row r="882" spans="1:7" x14ac:dyDescent="0.25">
      <c r="A882" s="4"/>
      <c r="B882" s="4"/>
      <c r="C882" s="160" t="s">
        <v>2560</v>
      </c>
      <c r="D882" s="161"/>
      <c r="E882" s="161"/>
      <c r="F882" s="162"/>
      <c r="G882" s="14">
        <f>SUM(G835:G881)</f>
        <v>0</v>
      </c>
    </row>
    <row r="883" spans="1:7" ht="30" x14ac:dyDescent="0.25">
      <c r="A883" s="2" t="s">
        <v>0</v>
      </c>
      <c r="B883" s="2" t="s">
        <v>1</v>
      </c>
      <c r="C883" s="2" t="s">
        <v>6</v>
      </c>
      <c r="D883" s="2" t="s">
        <v>2</v>
      </c>
      <c r="E883" s="2" t="s">
        <v>3</v>
      </c>
      <c r="F883" s="12" t="s">
        <v>4</v>
      </c>
      <c r="G883" s="12" t="s">
        <v>5</v>
      </c>
    </row>
    <row r="884" spans="1:7" x14ac:dyDescent="0.25">
      <c r="A884" s="5"/>
      <c r="B884" s="4"/>
      <c r="C884" s="160" t="s">
        <v>8</v>
      </c>
      <c r="D884" s="161"/>
      <c r="E884" s="161"/>
      <c r="F884" s="162"/>
      <c r="G884" s="15">
        <f>G882</f>
        <v>0</v>
      </c>
    </row>
    <row r="885" spans="1:7" x14ac:dyDescent="0.25">
      <c r="A885" s="3"/>
      <c r="B885" s="8"/>
      <c r="C885" s="18" t="s">
        <v>4245</v>
      </c>
      <c r="D885" s="8"/>
      <c r="E885" s="8"/>
      <c r="F885" s="13"/>
      <c r="G885" s="13" t="str">
        <f>IFERROR(IF(E885&gt;0,((F885)*E885),""),"")</f>
        <v/>
      </c>
    </row>
    <row r="886" spans="1:7" x14ac:dyDescent="0.25">
      <c r="A886" s="3"/>
      <c r="B886" s="8"/>
      <c r="C886" s="1"/>
      <c r="D886" s="8"/>
      <c r="E886" s="8"/>
      <c r="F886" s="13"/>
      <c r="G886" s="13" t="str">
        <f t="shared" ref="G886:G929" si="26">IFERROR(IF(E886&gt;0,((F886)*E886),""),"")</f>
        <v/>
      </c>
    </row>
    <row r="887" spans="1:7" x14ac:dyDescent="0.25">
      <c r="A887" s="3">
        <v>4</v>
      </c>
      <c r="B887" s="8"/>
      <c r="C887" s="1" t="s">
        <v>4473</v>
      </c>
      <c r="D887" s="8" t="s">
        <v>252</v>
      </c>
      <c r="E887" s="8">
        <v>1</v>
      </c>
      <c r="F887" s="13">
        <v>0</v>
      </c>
      <c r="G887" s="13">
        <f t="shared" si="26"/>
        <v>0</v>
      </c>
    </row>
    <row r="888" spans="1:7" x14ac:dyDescent="0.25">
      <c r="A888" s="3"/>
      <c r="B888" s="8"/>
      <c r="C888" s="1" t="s">
        <v>4474</v>
      </c>
      <c r="D888" s="8"/>
      <c r="E888" s="8"/>
      <c r="F888" s="13"/>
      <c r="G888" s="13" t="str">
        <f t="shared" si="26"/>
        <v/>
      </c>
    </row>
    <row r="889" spans="1:7" x14ac:dyDescent="0.25">
      <c r="A889" s="3"/>
      <c r="B889" s="8"/>
      <c r="C889" s="1" t="s">
        <v>4246</v>
      </c>
      <c r="D889" s="8"/>
      <c r="E889" s="8"/>
      <c r="F889" s="13"/>
      <c r="G889" s="13" t="str">
        <f t="shared" si="26"/>
        <v/>
      </c>
    </row>
    <row r="890" spans="1:7" x14ac:dyDescent="0.25">
      <c r="A890" s="3"/>
      <c r="B890" s="8"/>
      <c r="C890" s="1"/>
      <c r="D890" s="8"/>
      <c r="E890" s="8"/>
      <c r="F890" s="13"/>
      <c r="G890" s="13" t="str">
        <f t="shared" si="26"/>
        <v/>
      </c>
    </row>
    <row r="891" spans="1:7" x14ac:dyDescent="0.25">
      <c r="A891" s="3"/>
      <c r="B891" s="8"/>
      <c r="C891" s="18" t="s">
        <v>4247</v>
      </c>
      <c r="D891" s="8"/>
      <c r="E891" s="8"/>
      <c r="F891" s="13"/>
      <c r="G891" s="13" t="str">
        <f t="shared" si="26"/>
        <v/>
      </c>
    </row>
    <row r="892" spans="1:7" x14ac:dyDescent="0.25">
      <c r="A892" s="3"/>
      <c r="B892" s="8"/>
      <c r="C892" s="1"/>
      <c r="D892" s="8"/>
      <c r="E892" s="8"/>
      <c r="F892" s="13"/>
      <c r="G892" s="13" t="str">
        <f t="shared" si="26"/>
        <v/>
      </c>
    </row>
    <row r="893" spans="1:7" x14ac:dyDescent="0.25">
      <c r="A893" s="3"/>
      <c r="B893" s="8"/>
      <c r="C893" s="18" t="s">
        <v>4248</v>
      </c>
      <c r="D893" s="8"/>
      <c r="E893" s="8"/>
      <c r="F893" s="13"/>
      <c r="G893" s="13" t="str">
        <f t="shared" si="26"/>
        <v/>
      </c>
    </row>
    <row r="894" spans="1:7" x14ac:dyDescent="0.25">
      <c r="A894" s="3"/>
      <c r="B894" s="8"/>
      <c r="C894" s="18" t="s">
        <v>4249</v>
      </c>
      <c r="D894" s="8"/>
      <c r="E894" s="8"/>
      <c r="F894" s="13"/>
      <c r="G894" s="13" t="str">
        <f t="shared" si="26"/>
        <v/>
      </c>
    </row>
    <row r="895" spans="1:7" x14ac:dyDescent="0.25">
      <c r="A895" s="3"/>
      <c r="B895" s="8"/>
      <c r="C895" s="18" t="s">
        <v>4250</v>
      </c>
      <c r="D895" s="8"/>
      <c r="E895" s="8"/>
      <c r="F895" s="13"/>
      <c r="G895" s="13" t="str">
        <f t="shared" si="26"/>
        <v/>
      </c>
    </row>
    <row r="896" spans="1:7" x14ac:dyDescent="0.25">
      <c r="A896" s="3"/>
      <c r="B896" s="8"/>
      <c r="C896" s="18" t="s">
        <v>4251</v>
      </c>
      <c r="D896" s="8"/>
      <c r="E896" s="8"/>
      <c r="F896" s="13"/>
      <c r="G896" s="13" t="str">
        <f t="shared" si="26"/>
        <v/>
      </c>
    </row>
    <row r="897" spans="1:7" x14ac:dyDescent="0.25">
      <c r="A897" s="3"/>
      <c r="B897" s="8"/>
      <c r="C897" s="18" t="s">
        <v>4252</v>
      </c>
      <c r="D897" s="8"/>
      <c r="E897" s="8"/>
      <c r="F897" s="13"/>
      <c r="G897" s="13" t="str">
        <f t="shared" si="26"/>
        <v/>
      </c>
    </row>
    <row r="898" spans="1:7" x14ac:dyDescent="0.25">
      <c r="A898" s="3"/>
      <c r="B898" s="8"/>
      <c r="C898" s="18"/>
      <c r="D898" s="8"/>
      <c r="E898" s="8"/>
      <c r="F898" s="13"/>
      <c r="G898" s="13" t="str">
        <f t="shared" si="26"/>
        <v/>
      </c>
    </row>
    <row r="899" spans="1:7" x14ac:dyDescent="0.25">
      <c r="A899" s="3">
        <v>5</v>
      </c>
      <c r="B899" s="8"/>
      <c r="C899" s="1" t="s">
        <v>4253</v>
      </c>
      <c r="D899" s="8" t="s">
        <v>252</v>
      </c>
      <c r="E899" s="8">
        <v>13</v>
      </c>
      <c r="F899" s="13">
        <v>0</v>
      </c>
      <c r="G899" s="13">
        <f t="shared" si="26"/>
        <v>0</v>
      </c>
    </row>
    <row r="900" spans="1:7" x14ac:dyDescent="0.25">
      <c r="A900" s="3"/>
      <c r="B900" s="8"/>
      <c r="C900" s="1" t="s">
        <v>4254</v>
      </c>
      <c r="D900" s="8"/>
      <c r="E900" s="8"/>
      <c r="F900" s="13"/>
      <c r="G900" s="13" t="str">
        <f t="shared" si="26"/>
        <v/>
      </c>
    </row>
    <row r="901" spans="1:7" x14ac:dyDescent="0.25">
      <c r="A901" s="3"/>
      <c r="B901" s="8"/>
      <c r="C901" s="1"/>
      <c r="D901" s="8"/>
      <c r="E901" s="8"/>
      <c r="F901" s="13"/>
      <c r="G901" s="13" t="str">
        <f t="shared" si="26"/>
        <v/>
      </c>
    </row>
    <row r="902" spans="1:7" x14ac:dyDescent="0.25">
      <c r="A902" s="3">
        <v>6</v>
      </c>
      <c r="B902" s="8"/>
      <c r="C902" s="1" t="s">
        <v>4255</v>
      </c>
      <c r="D902" s="8" t="s">
        <v>252</v>
      </c>
      <c r="E902" s="8">
        <v>2</v>
      </c>
      <c r="F902" s="13">
        <v>0</v>
      </c>
      <c r="G902" s="13">
        <f t="shared" si="26"/>
        <v>0</v>
      </c>
    </row>
    <row r="903" spans="1:7" x14ac:dyDescent="0.25">
      <c r="A903" s="3"/>
      <c r="B903" s="8"/>
      <c r="C903" s="1" t="s">
        <v>4254</v>
      </c>
      <c r="D903" s="8"/>
      <c r="E903" s="8"/>
      <c r="F903" s="13"/>
      <c r="G903" s="13" t="str">
        <f t="shared" si="26"/>
        <v/>
      </c>
    </row>
    <row r="904" spans="1:7" x14ac:dyDescent="0.25">
      <c r="A904" s="3"/>
      <c r="B904" s="8"/>
      <c r="C904" s="1"/>
      <c r="D904" s="8"/>
      <c r="E904" s="8"/>
      <c r="F904" s="13"/>
      <c r="G904" s="13" t="str">
        <f t="shared" si="26"/>
        <v/>
      </c>
    </row>
    <row r="905" spans="1:7" x14ac:dyDescent="0.25">
      <c r="A905" s="3"/>
      <c r="B905" s="8"/>
      <c r="C905" s="18" t="s">
        <v>1081</v>
      </c>
      <c r="D905" s="8"/>
      <c r="E905" s="8"/>
      <c r="F905" s="13"/>
      <c r="G905" s="13" t="str">
        <f t="shared" si="26"/>
        <v/>
      </c>
    </row>
    <row r="906" spans="1:7" x14ac:dyDescent="0.25">
      <c r="A906" s="3"/>
      <c r="B906" s="8"/>
      <c r="C906" s="1"/>
      <c r="D906" s="8"/>
      <c r="E906" s="8"/>
      <c r="F906" s="13"/>
      <c r="G906" s="13" t="str">
        <f t="shared" si="26"/>
        <v/>
      </c>
    </row>
    <row r="907" spans="1:7" x14ac:dyDescent="0.25">
      <c r="A907" s="3"/>
      <c r="B907" s="8"/>
      <c r="C907" s="18" t="s">
        <v>4256</v>
      </c>
      <c r="D907" s="8"/>
      <c r="E907" s="8"/>
      <c r="F907" s="13"/>
      <c r="G907" s="13" t="str">
        <f t="shared" si="26"/>
        <v/>
      </c>
    </row>
    <row r="908" spans="1:7" x14ac:dyDescent="0.25">
      <c r="A908" s="3"/>
      <c r="B908" s="8"/>
      <c r="C908" s="1"/>
      <c r="D908" s="8"/>
      <c r="E908" s="8"/>
      <c r="F908" s="13"/>
      <c r="G908" s="13" t="str">
        <f t="shared" si="26"/>
        <v/>
      </c>
    </row>
    <row r="909" spans="1:7" x14ac:dyDescent="0.25">
      <c r="A909" s="3"/>
      <c r="B909" s="8"/>
      <c r="C909" s="46" t="s">
        <v>4257</v>
      </c>
      <c r="D909" s="8"/>
      <c r="E909" s="8"/>
      <c r="F909" s="13"/>
      <c r="G909" s="13" t="str">
        <f t="shared" si="26"/>
        <v/>
      </c>
    </row>
    <row r="910" spans="1:7" x14ac:dyDescent="0.25">
      <c r="A910" s="3"/>
      <c r="B910" s="8"/>
      <c r="C910" s="18" t="s">
        <v>4258</v>
      </c>
      <c r="D910" s="8"/>
      <c r="E910" s="8"/>
      <c r="F910" s="13"/>
      <c r="G910" s="13" t="str">
        <f t="shared" si="26"/>
        <v/>
      </c>
    </row>
    <row r="911" spans="1:7" x14ac:dyDescent="0.25">
      <c r="A911" s="3"/>
      <c r="B911" s="8"/>
      <c r="C911" s="18" t="s">
        <v>4259</v>
      </c>
      <c r="D911" s="8"/>
      <c r="E911" s="8"/>
      <c r="F911" s="13"/>
      <c r="G911" s="13" t="str">
        <f t="shared" si="26"/>
        <v/>
      </c>
    </row>
    <row r="912" spans="1:7" x14ac:dyDescent="0.25">
      <c r="A912" s="3"/>
      <c r="B912" s="8"/>
      <c r="C912" s="18" t="s">
        <v>4260</v>
      </c>
      <c r="D912" s="8"/>
      <c r="E912" s="8"/>
      <c r="F912" s="13"/>
      <c r="G912" s="13" t="str">
        <f t="shared" si="26"/>
        <v/>
      </c>
    </row>
    <row r="913" spans="1:7" x14ac:dyDescent="0.25">
      <c r="A913" s="3"/>
      <c r="B913" s="8"/>
      <c r="C913" s="18" t="s">
        <v>4261</v>
      </c>
      <c r="D913" s="8"/>
      <c r="E913" s="8"/>
      <c r="F913" s="13"/>
      <c r="G913" s="13" t="str">
        <f t="shared" si="26"/>
        <v/>
      </c>
    </row>
    <row r="914" spans="1:7" x14ac:dyDescent="0.25">
      <c r="A914" s="3"/>
      <c r="B914" s="8"/>
      <c r="C914" s="18"/>
      <c r="D914" s="8"/>
      <c r="E914" s="8"/>
      <c r="F914" s="13"/>
      <c r="G914" s="13" t="str">
        <f t="shared" si="26"/>
        <v/>
      </c>
    </row>
    <row r="915" spans="1:7" x14ac:dyDescent="0.25">
      <c r="A915" s="3">
        <v>7</v>
      </c>
      <c r="B915" s="8"/>
      <c r="C915" s="1" t="s">
        <v>4262</v>
      </c>
      <c r="D915" s="8" t="s">
        <v>252</v>
      </c>
      <c r="E915" s="8">
        <v>16</v>
      </c>
      <c r="F915" s="13">
        <v>0</v>
      </c>
      <c r="G915" s="13">
        <f t="shared" si="26"/>
        <v>0</v>
      </c>
    </row>
    <row r="916" spans="1:7" x14ac:dyDescent="0.25">
      <c r="A916" s="3"/>
      <c r="B916" s="8"/>
      <c r="C916" s="1"/>
      <c r="D916" s="8"/>
      <c r="E916" s="8"/>
      <c r="F916" s="13"/>
      <c r="G916" s="13" t="str">
        <f t="shared" si="26"/>
        <v/>
      </c>
    </row>
    <row r="917" spans="1:7" x14ac:dyDescent="0.25">
      <c r="A917" s="3"/>
      <c r="B917" s="8"/>
      <c r="C917" s="18" t="s">
        <v>4263</v>
      </c>
      <c r="D917" s="8"/>
      <c r="E917" s="8"/>
      <c r="F917" s="13"/>
      <c r="G917" s="13" t="str">
        <f t="shared" si="26"/>
        <v/>
      </c>
    </row>
    <row r="918" spans="1:7" x14ac:dyDescent="0.25">
      <c r="A918" s="3"/>
      <c r="B918" s="8"/>
      <c r="C918" s="1"/>
      <c r="D918" s="8"/>
      <c r="E918" s="8"/>
      <c r="F918" s="13"/>
      <c r="G918" s="13" t="str">
        <f t="shared" si="26"/>
        <v/>
      </c>
    </row>
    <row r="919" spans="1:7" x14ac:dyDescent="0.25">
      <c r="A919" s="3"/>
      <c r="B919" s="8"/>
      <c r="C919" s="18" t="s">
        <v>4264</v>
      </c>
      <c r="D919" s="8"/>
      <c r="E919" s="8"/>
      <c r="F919" s="13"/>
      <c r="G919" s="13" t="str">
        <f t="shared" si="26"/>
        <v/>
      </c>
    </row>
    <row r="920" spans="1:7" x14ac:dyDescent="0.25">
      <c r="A920" s="3"/>
      <c r="B920" s="8"/>
      <c r="C920" s="18" t="s">
        <v>4265</v>
      </c>
      <c r="D920" s="8"/>
      <c r="E920" s="8"/>
      <c r="F920" s="13"/>
      <c r="G920" s="13" t="str">
        <f t="shared" si="26"/>
        <v/>
      </c>
    </row>
    <row r="921" spans="1:7" x14ac:dyDescent="0.25">
      <c r="A921" s="3"/>
      <c r="B921" s="8"/>
      <c r="C921" s="18" t="s">
        <v>4266</v>
      </c>
      <c r="D921" s="8"/>
      <c r="E921" s="8"/>
      <c r="F921" s="13"/>
      <c r="G921" s="13" t="str">
        <f t="shared" si="26"/>
        <v/>
      </c>
    </row>
    <row r="922" spans="1:7" x14ac:dyDescent="0.25">
      <c r="A922" s="3"/>
      <c r="B922" s="8"/>
      <c r="C922" s="18" t="s">
        <v>4267</v>
      </c>
      <c r="D922" s="8"/>
      <c r="E922" s="8"/>
      <c r="F922" s="13"/>
      <c r="G922" s="13" t="str">
        <f t="shared" si="26"/>
        <v/>
      </c>
    </row>
    <row r="923" spans="1:7" x14ac:dyDescent="0.25">
      <c r="A923" s="3"/>
      <c r="B923" s="8"/>
      <c r="C923" s="18" t="s">
        <v>4268</v>
      </c>
      <c r="D923" s="8"/>
      <c r="E923" s="8"/>
      <c r="F923" s="13"/>
      <c r="G923" s="13" t="str">
        <f t="shared" si="26"/>
        <v/>
      </c>
    </row>
    <row r="924" spans="1:7" x14ac:dyDescent="0.25">
      <c r="A924" s="3"/>
      <c r="B924" s="8"/>
      <c r="C924" s="18" t="s">
        <v>4269</v>
      </c>
      <c r="D924" s="8"/>
      <c r="E924" s="8"/>
      <c r="F924" s="13"/>
      <c r="G924" s="13" t="str">
        <f t="shared" si="26"/>
        <v/>
      </c>
    </row>
    <row r="925" spans="1:7" x14ac:dyDescent="0.25">
      <c r="A925" s="3"/>
      <c r="B925" s="8"/>
      <c r="C925" s="1"/>
      <c r="D925" s="8"/>
      <c r="E925" s="8"/>
      <c r="F925" s="13"/>
      <c r="G925" s="13" t="str">
        <f t="shared" si="26"/>
        <v/>
      </c>
    </row>
    <row r="926" spans="1:7" x14ac:dyDescent="0.25">
      <c r="A926" s="3">
        <v>8</v>
      </c>
      <c r="B926" s="8"/>
      <c r="C926" s="1" t="s">
        <v>4270</v>
      </c>
      <c r="D926" s="8" t="s">
        <v>252</v>
      </c>
      <c r="E926" s="8">
        <v>20</v>
      </c>
      <c r="F926" s="13">
        <v>0</v>
      </c>
      <c r="G926" s="13">
        <f t="shared" si="26"/>
        <v>0</v>
      </c>
    </row>
    <row r="927" spans="1:7" x14ac:dyDescent="0.25">
      <c r="A927" s="3"/>
      <c r="B927" s="8"/>
      <c r="C927" s="1" t="s">
        <v>4271</v>
      </c>
      <c r="D927" s="8"/>
      <c r="E927" s="8"/>
      <c r="F927" s="13"/>
      <c r="G927" s="13" t="str">
        <f t="shared" si="26"/>
        <v/>
      </c>
    </row>
    <row r="928" spans="1:7" x14ac:dyDescent="0.25">
      <c r="A928" s="3"/>
      <c r="B928" s="8"/>
      <c r="C928" s="1" t="s">
        <v>4272</v>
      </c>
      <c r="D928" s="8"/>
      <c r="E928" s="8"/>
      <c r="F928" s="13"/>
      <c r="G928" s="13" t="str">
        <f t="shared" si="26"/>
        <v/>
      </c>
    </row>
    <row r="929" spans="1:7" x14ac:dyDescent="0.25">
      <c r="A929" s="3"/>
      <c r="B929" s="8"/>
      <c r="C929" s="1"/>
      <c r="D929" s="8"/>
      <c r="E929" s="8"/>
      <c r="F929" s="13"/>
      <c r="G929" s="13" t="str">
        <f t="shared" si="26"/>
        <v/>
      </c>
    </row>
    <row r="930" spans="1:7" x14ac:dyDescent="0.25">
      <c r="A930" s="3"/>
      <c r="B930" s="8"/>
      <c r="C930" s="1"/>
      <c r="D930" s="8"/>
      <c r="E930" s="8"/>
      <c r="F930" s="13"/>
      <c r="G930" s="13" t="str">
        <f>IFERROR(IF(E930&gt;0,((F930)*E930),""),"")</f>
        <v/>
      </c>
    </row>
    <row r="931" spans="1:7" x14ac:dyDescent="0.25">
      <c r="A931" s="4"/>
      <c r="B931" s="4"/>
      <c r="C931" s="160" t="s">
        <v>3564</v>
      </c>
      <c r="D931" s="161"/>
      <c r="E931" s="161"/>
      <c r="F931" s="162"/>
      <c r="G931" s="14">
        <f>SUM(G884:G930)</f>
        <v>0</v>
      </c>
    </row>
    <row r="932" spans="1:7" ht="30" x14ac:dyDescent="0.25">
      <c r="A932" s="2" t="s">
        <v>0</v>
      </c>
      <c r="B932" s="2" t="s">
        <v>1</v>
      </c>
      <c r="C932" s="2" t="s">
        <v>6</v>
      </c>
      <c r="D932" s="2" t="s">
        <v>2</v>
      </c>
      <c r="E932" s="2" t="s">
        <v>3</v>
      </c>
      <c r="F932" s="12" t="s">
        <v>4</v>
      </c>
      <c r="G932" s="12" t="s">
        <v>5</v>
      </c>
    </row>
    <row r="933" spans="1:7" x14ac:dyDescent="0.25">
      <c r="A933" s="19"/>
      <c r="B933" s="22"/>
      <c r="C933" s="20" t="s">
        <v>3574</v>
      </c>
      <c r="D933" s="20"/>
      <c r="E933" s="20"/>
      <c r="F933" s="20"/>
      <c r="G933" s="21"/>
    </row>
    <row r="934" spans="1:7" x14ac:dyDescent="0.25">
      <c r="A934" s="3"/>
      <c r="B934" s="8"/>
      <c r="C934" s="18" t="s">
        <v>2090</v>
      </c>
      <c r="D934" s="8"/>
      <c r="E934" s="8"/>
      <c r="F934" s="13"/>
      <c r="G934" s="13" t="str">
        <f>IFERROR(IF(E934&gt;0,((F934)*E934),""),"")</f>
        <v/>
      </c>
    </row>
    <row r="935" spans="1:7" x14ac:dyDescent="0.25">
      <c r="A935" s="3"/>
      <c r="B935" s="8"/>
      <c r="C935" s="18"/>
      <c r="D935" s="8"/>
      <c r="E935" s="8"/>
      <c r="F935" s="13"/>
      <c r="G935" s="13" t="str">
        <f t="shared" ref="G935:G978" si="27">IFERROR(IF(E935&gt;0,((F935)*E935),""),"")</f>
        <v/>
      </c>
    </row>
    <row r="936" spans="1:7" x14ac:dyDescent="0.25">
      <c r="A936" s="3"/>
      <c r="B936" s="8"/>
      <c r="C936" s="18" t="s">
        <v>2091</v>
      </c>
      <c r="D936" s="8"/>
      <c r="E936" s="8"/>
      <c r="F936" s="13"/>
      <c r="G936" s="13" t="str">
        <f t="shared" si="27"/>
        <v/>
      </c>
    </row>
    <row r="937" spans="1:7" x14ac:dyDescent="0.25">
      <c r="A937" s="3"/>
      <c r="B937" s="8"/>
      <c r="C937" s="1"/>
      <c r="D937" s="8"/>
      <c r="E937" s="8"/>
      <c r="F937" s="13"/>
      <c r="G937" s="13" t="str">
        <f t="shared" si="27"/>
        <v/>
      </c>
    </row>
    <row r="938" spans="1:7" x14ac:dyDescent="0.25">
      <c r="A938" s="3"/>
      <c r="B938" s="8"/>
      <c r="C938" s="18" t="s">
        <v>2092</v>
      </c>
      <c r="D938" s="8"/>
      <c r="E938" s="8"/>
      <c r="F938" s="13"/>
      <c r="G938" s="13" t="str">
        <f t="shared" si="27"/>
        <v/>
      </c>
    </row>
    <row r="939" spans="1:7" x14ac:dyDescent="0.25">
      <c r="A939" s="3"/>
      <c r="B939" s="8"/>
      <c r="C939" s="1"/>
      <c r="D939" s="8"/>
      <c r="E939" s="8"/>
      <c r="F939" s="13"/>
      <c r="G939" s="13" t="str">
        <f t="shared" si="27"/>
        <v/>
      </c>
    </row>
    <row r="940" spans="1:7" x14ac:dyDescent="0.25">
      <c r="A940" s="3"/>
      <c r="B940" s="8"/>
      <c r="C940" s="18" t="s">
        <v>2093</v>
      </c>
      <c r="D940" s="8"/>
      <c r="E940" s="8"/>
      <c r="F940" s="13"/>
      <c r="G940" s="13" t="str">
        <f t="shared" si="27"/>
        <v/>
      </c>
    </row>
    <row r="941" spans="1:7" x14ac:dyDescent="0.25">
      <c r="A941" s="3"/>
      <c r="B941" s="8"/>
      <c r="C941" s="18" t="s">
        <v>4273</v>
      </c>
      <c r="D941" s="8"/>
      <c r="E941" s="8"/>
      <c r="F941" s="13"/>
      <c r="G941" s="13" t="str">
        <f t="shared" si="27"/>
        <v/>
      </c>
    </row>
    <row r="942" spans="1:7" x14ac:dyDescent="0.25">
      <c r="A942" s="3"/>
      <c r="B942" s="8"/>
      <c r="C942" s="18"/>
      <c r="D942" s="8"/>
      <c r="E942" s="8"/>
      <c r="F942" s="13"/>
      <c r="G942" s="13" t="str">
        <f t="shared" si="27"/>
        <v/>
      </c>
    </row>
    <row r="943" spans="1:7" x14ac:dyDescent="0.25">
      <c r="A943" s="3">
        <v>1</v>
      </c>
      <c r="B943" s="8"/>
      <c r="C943" s="1" t="s">
        <v>2094</v>
      </c>
      <c r="D943" s="8" t="s">
        <v>247</v>
      </c>
      <c r="E943" s="8">
        <v>250</v>
      </c>
      <c r="F943" s="13">
        <v>0</v>
      </c>
      <c r="G943" s="13">
        <f t="shared" si="27"/>
        <v>0</v>
      </c>
    </row>
    <row r="944" spans="1:7" x14ac:dyDescent="0.25">
      <c r="A944" s="3"/>
      <c r="B944" s="8"/>
      <c r="C944" s="18"/>
      <c r="D944" s="8"/>
      <c r="E944" s="8"/>
      <c r="F944" s="13"/>
      <c r="G944" s="13" t="str">
        <f t="shared" si="27"/>
        <v/>
      </c>
    </row>
    <row r="945" spans="1:7" x14ac:dyDescent="0.25">
      <c r="A945" s="3"/>
      <c r="B945" s="8"/>
      <c r="C945" s="18" t="s">
        <v>4274</v>
      </c>
      <c r="D945" s="8"/>
      <c r="E945" s="8"/>
      <c r="F945" s="13"/>
      <c r="G945" s="13" t="str">
        <f t="shared" si="27"/>
        <v/>
      </c>
    </row>
    <row r="946" spans="1:7" x14ac:dyDescent="0.25">
      <c r="A946" s="3"/>
      <c r="B946" s="8"/>
      <c r="C946" s="18"/>
      <c r="D946" s="8"/>
      <c r="E946" s="8"/>
      <c r="F946" s="13"/>
      <c r="G946" s="13" t="str">
        <f t="shared" si="27"/>
        <v/>
      </c>
    </row>
    <row r="947" spans="1:7" x14ac:dyDescent="0.25">
      <c r="A947" s="3"/>
      <c r="B947" s="8"/>
      <c r="C947" s="18" t="s">
        <v>4275</v>
      </c>
      <c r="D947" s="8"/>
      <c r="E947" s="8"/>
      <c r="F947" s="13"/>
      <c r="G947" s="13" t="str">
        <f t="shared" si="27"/>
        <v/>
      </c>
    </row>
    <row r="948" spans="1:7" x14ac:dyDescent="0.25">
      <c r="A948" s="3"/>
      <c r="B948" s="8"/>
      <c r="C948" s="18" t="s">
        <v>4276</v>
      </c>
      <c r="D948" s="8"/>
      <c r="E948" s="8"/>
      <c r="F948" s="13"/>
      <c r="G948" s="13" t="str">
        <f t="shared" si="27"/>
        <v/>
      </c>
    </row>
    <row r="949" spans="1:7" x14ac:dyDescent="0.25">
      <c r="A949" s="3"/>
      <c r="B949" s="8"/>
      <c r="C949" s="18" t="s">
        <v>2710</v>
      </c>
      <c r="D949" s="8"/>
      <c r="E949" s="8"/>
      <c r="F949" s="13"/>
      <c r="G949" s="13" t="str">
        <f t="shared" si="27"/>
        <v/>
      </c>
    </row>
    <row r="950" spans="1:7" x14ac:dyDescent="0.25">
      <c r="A950" s="3"/>
      <c r="B950" s="8"/>
      <c r="C950" s="18" t="s">
        <v>4277</v>
      </c>
      <c r="D950" s="8"/>
      <c r="E950" s="8"/>
      <c r="F950" s="13"/>
      <c r="G950" s="13" t="str">
        <f t="shared" si="27"/>
        <v/>
      </c>
    </row>
    <row r="951" spans="1:7" x14ac:dyDescent="0.25">
      <c r="A951" s="3"/>
      <c r="B951" s="8"/>
      <c r="C951" s="18" t="s">
        <v>4224</v>
      </c>
      <c r="D951" s="8"/>
      <c r="E951" s="8"/>
      <c r="F951" s="13"/>
      <c r="G951" s="13" t="str">
        <f t="shared" si="27"/>
        <v/>
      </c>
    </row>
    <row r="952" spans="1:7" x14ac:dyDescent="0.25">
      <c r="A952" s="3"/>
      <c r="B952" s="8"/>
      <c r="C952" s="1"/>
      <c r="D952" s="8"/>
      <c r="E952" s="8"/>
      <c r="F952" s="13"/>
      <c r="G952" s="13" t="str">
        <f t="shared" si="27"/>
        <v/>
      </c>
    </row>
    <row r="953" spans="1:7" x14ac:dyDescent="0.25">
      <c r="A953" s="3">
        <v>2</v>
      </c>
      <c r="B953" s="8"/>
      <c r="C953" s="1" t="s">
        <v>4278</v>
      </c>
      <c r="D953" s="8" t="s">
        <v>247</v>
      </c>
      <c r="E953" s="8">
        <v>250</v>
      </c>
      <c r="F953" s="13">
        <v>0</v>
      </c>
      <c r="G953" s="13">
        <f t="shared" si="27"/>
        <v>0</v>
      </c>
    </row>
    <row r="954" spans="1:7" x14ac:dyDescent="0.25">
      <c r="A954" s="3"/>
      <c r="B954" s="8"/>
      <c r="C954" s="1"/>
      <c r="D954" s="8"/>
      <c r="E954" s="8"/>
      <c r="F954" s="13"/>
      <c r="G954" s="13" t="str">
        <f t="shared" si="27"/>
        <v/>
      </c>
    </row>
    <row r="955" spans="1:7" x14ac:dyDescent="0.25">
      <c r="A955" s="3"/>
      <c r="B955" s="8"/>
      <c r="C955" s="18" t="s">
        <v>4279</v>
      </c>
      <c r="D955" s="8"/>
      <c r="E955" s="8"/>
      <c r="F955" s="13"/>
      <c r="G955" s="13" t="str">
        <f t="shared" si="27"/>
        <v/>
      </c>
    </row>
    <row r="956" spans="1:7" x14ac:dyDescent="0.25">
      <c r="A956" s="3"/>
      <c r="B956" s="8"/>
      <c r="C956" s="18" t="s">
        <v>2710</v>
      </c>
      <c r="D956" s="8"/>
      <c r="E956" s="8"/>
      <c r="F956" s="13"/>
      <c r="G956" s="13" t="str">
        <f t="shared" si="27"/>
        <v/>
      </c>
    </row>
    <row r="957" spans="1:7" x14ac:dyDescent="0.25">
      <c r="A957" s="3"/>
      <c r="B957" s="8"/>
      <c r="C957" s="18" t="s">
        <v>4277</v>
      </c>
      <c r="D957" s="8"/>
      <c r="E957" s="8"/>
      <c r="F957" s="13"/>
      <c r="G957" s="13" t="str">
        <f t="shared" si="27"/>
        <v/>
      </c>
    </row>
    <row r="958" spans="1:7" x14ac:dyDescent="0.25">
      <c r="A958" s="3"/>
      <c r="B958" s="8"/>
      <c r="C958" s="18" t="s">
        <v>4224</v>
      </c>
      <c r="D958" s="8"/>
      <c r="E958" s="8"/>
      <c r="F958" s="13"/>
      <c r="G958" s="13" t="str">
        <f t="shared" si="27"/>
        <v/>
      </c>
    </row>
    <row r="959" spans="1:7" x14ac:dyDescent="0.25">
      <c r="A959" s="3"/>
      <c r="B959" s="8"/>
      <c r="C959" s="1"/>
      <c r="D959" s="8"/>
      <c r="E959" s="8"/>
      <c r="F959" s="13"/>
      <c r="G959" s="13" t="str">
        <f t="shared" si="27"/>
        <v/>
      </c>
    </row>
    <row r="960" spans="1:7" x14ac:dyDescent="0.25">
      <c r="A960" s="3">
        <v>3</v>
      </c>
      <c r="B960" s="8"/>
      <c r="C960" s="1" t="s">
        <v>4278</v>
      </c>
      <c r="D960" s="8" t="s">
        <v>247</v>
      </c>
      <c r="E960" s="8">
        <v>250</v>
      </c>
      <c r="F960" s="13">
        <v>0</v>
      </c>
      <c r="G960" s="13">
        <f t="shared" si="27"/>
        <v>0</v>
      </c>
    </row>
    <row r="961" spans="1:7" x14ac:dyDescent="0.25">
      <c r="A961" s="3"/>
      <c r="B961" s="8"/>
      <c r="C961" s="1"/>
      <c r="D961" s="8"/>
      <c r="E961" s="8"/>
      <c r="F961" s="13"/>
      <c r="G961" s="13" t="str">
        <f t="shared" si="27"/>
        <v/>
      </c>
    </row>
    <row r="962" spans="1:7" x14ac:dyDescent="0.25">
      <c r="A962" s="3"/>
      <c r="B962" s="8"/>
      <c r="C962" s="18" t="s">
        <v>2096</v>
      </c>
      <c r="D962" s="8"/>
      <c r="E962" s="8"/>
      <c r="F962" s="13"/>
      <c r="G962" s="13" t="str">
        <f t="shared" si="27"/>
        <v/>
      </c>
    </row>
    <row r="963" spans="1:7" x14ac:dyDescent="0.25">
      <c r="A963" s="3"/>
      <c r="B963" s="8"/>
      <c r="C963" s="1"/>
      <c r="D963" s="8"/>
      <c r="E963" s="8"/>
      <c r="F963" s="13"/>
      <c r="G963" s="13" t="str">
        <f t="shared" si="27"/>
        <v/>
      </c>
    </row>
    <row r="964" spans="1:7" x14ac:dyDescent="0.25">
      <c r="A964" s="3"/>
      <c r="B964" s="8"/>
      <c r="C964" s="18" t="s">
        <v>4280</v>
      </c>
      <c r="D964" s="8"/>
      <c r="E964" s="8"/>
      <c r="F964" s="13"/>
      <c r="G964" s="13" t="str">
        <f t="shared" si="27"/>
        <v/>
      </c>
    </row>
    <row r="965" spans="1:7" x14ac:dyDescent="0.25">
      <c r="A965" s="3"/>
      <c r="B965" s="8"/>
      <c r="C965" s="18" t="s">
        <v>4281</v>
      </c>
      <c r="D965" s="8"/>
      <c r="E965" s="8"/>
      <c r="F965" s="13"/>
      <c r="G965" s="13" t="str">
        <f t="shared" si="27"/>
        <v/>
      </c>
    </row>
    <row r="966" spans="1:7" x14ac:dyDescent="0.25">
      <c r="A966" s="3"/>
      <c r="B966" s="8"/>
      <c r="C966" s="18" t="s">
        <v>1911</v>
      </c>
      <c r="D966" s="8"/>
      <c r="E966" s="8"/>
      <c r="F966" s="13"/>
      <c r="G966" s="13" t="str">
        <f t="shared" si="27"/>
        <v/>
      </c>
    </row>
    <row r="967" spans="1:7" x14ac:dyDescent="0.25">
      <c r="A967" s="3"/>
      <c r="B967" s="8"/>
      <c r="C967" s="1"/>
      <c r="D967" s="8"/>
      <c r="E967" s="8"/>
      <c r="F967" s="13"/>
      <c r="G967" s="13" t="str">
        <f t="shared" si="27"/>
        <v/>
      </c>
    </row>
    <row r="968" spans="1:7" x14ac:dyDescent="0.25">
      <c r="A968" s="3">
        <v>4</v>
      </c>
      <c r="B968" s="8"/>
      <c r="C968" s="1" t="s">
        <v>2101</v>
      </c>
      <c r="D968" s="8" t="s">
        <v>247</v>
      </c>
      <c r="E968" s="8">
        <v>407</v>
      </c>
      <c r="F968" s="13">
        <v>0</v>
      </c>
      <c r="G968" s="13">
        <f t="shared" si="27"/>
        <v>0</v>
      </c>
    </row>
    <row r="969" spans="1:7" x14ac:dyDescent="0.25">
      <c r="A969" s="3"/>
      <c r="B969" s="8"/>
      <c r="C969" s="1"/>
      <c r="D969" s="8"/>
      <c r="E969" s="8"/>
      <c r="F969" s="13"/>
      <c r="G969" s="13" t="str">
        <f t="shared" si="27"/>
        <v/>
      </c>
    </row>
    <row r="970" spans="1:7" x14ac:dyDescent="0.25">
      <c r="A970" s="3"/>
      <c r="B970" s="8"/>
      <c r="C970" s="18" t="s">
        <v>4282</v>
      </c>
      <c r="D970" s="8"/>
      <c r="E970" s="8"/>
      <c r="F970" s="13"/>
      <c r="G970" s="13" t="str">
        <f t="shared" si="27"/>
        <v/>
      </c>
    </row>
    <row r="971" spans="1:7" x14ac:dyDescent="0.25">
      <c r="A971" s="3"/>
      <c r="B971" s="8"/>
      <c r="C971" s="1"/>
      <c r="D971" s="8"/>
      <c r="E971" s="8"/>
      <c r="F971" s="13"/>
      <c r="G971" s="13" t="str">
        <f t="shared" si="27"/>
        <v/>
      </c>
    </row>
    <row r="972" spans="1:7" x14ac:dyDescent="0.25">
      <c r="A972" s="3"/>
      <c r="B972" s="8"/>
      <c r="C972" s="18" t="s">
        <v>4283</v>
      </c>
      <c r="D972" s="8"/>
      <c r="E972" s="8"/>
      <c r="F972" s="13"/>
      <c r="G972" s="13" t="str">
        <f t="shared" si="27"/>
        <v/>
      </c>
    </row>
    <row r="973" spans="1:7" x14ac:dyDescent="0.25">
      <c r="A973" s="3"/>
      <c r="B973" s="8"/>
      <c r="C973" s="18" t="s">
        <v>2711</v>
      </c>
      <c r="D973" s="8"/>
      <c r="E973" s="8"/>
      <c r="F973" s="13"/>
      <c r="G973" s="13" t="str">
        <f t="shared" si="27"/>
        <v/>
      </c>
    </row>
    <row r="974" spans="1:7" x14ac:dyDescent="0.25">
      <c r="A974" s="3"/>
      <c r="B974" s="8"/>
      <c r="C974" s="1"/>
      <c r="D974" s="8"/>
      <c r="E974" s="8"/>
      <c r="F974" s="13"/>
      <c r="G974" s="13" t="str">
        <f t="shared" si="27"/>
        <v/>
      </c>
    </row>
    <row r="975" spans="1:7" x14ac:dyDescent="0.25">
      <c r="A975" s="3">
        <v>5</v>
      </c>
      <c r="B975" s="8"/>
      <c r="C975" s="1" t="s">
        <v>4284</v>
      </c>
      <c r="D975" s="8" t="s">
        <v>247</v>
      </c>
      <c r="E975" s="8">
        <v>23</v>
      </c>
      <c r="F975" s="13">
        <v>0</v>
      </c>
      <c r="G975" s="13">
        <f t="shared" si="27"/>
        <v>0</v>
      </c>
    </row>
    <row r="976" spans="1:7" x14ac:dyDescent="0.25">
      <c r="A976" s="3"/>
      <c r="B976" s="8"/>
      <c r="C976" s="1"/>
      <c r="D976" s="8"/>
      <c r="E976" s="8"/>
      <c r="F976" s="13"/>
      <c r="G976" s="13" t="str">
        <f t="shared" si="27"/>
        <v/>
      </c>
    </row>
    <row r="977" spans="1:7" x14ac:dyDescent="0.25">
      <c r="A977" s="3"/>
      <c r="B977" s="8"/>
      <c r="C977" s="1"/>
      <c r="D977" s="8"/>
      <c r="E977" s="8"/>
      <c r="F977" s="13"/>
      <c r="G977" s="13" t="str">
        <f t="shared" si="27"/>
        <v/>
      </c>
    </row>
    <row r="978" spans="1:7" x14ac:dyDescent="0.25">
      <c r="A978" s="3"/>
      <c r="B978" s="8"/>
      <c r="C978" s="1"/>
      <c r="D978" s="8"/>
      <c r="E978" s="8"/>
      <c r="F978" s="13"/>
      <c r="G978" s="13" t="str">
        <f t="shared" si="27"/>
        <v/>
      </c>
    </row>
    <row r="979" spans="1:7" x14ac:dyDescent="0.25">
      <c r="A979" s="3"/>
      <c r="B979" s="8"/>
      <c r="C979" s="1"/>
      <c r="D979" s="8"/>
      <c r="E979" s="8"/>
      <c r="F979" s="13"/>
      <c r="G979" s="13" t="str">
        <f>IFERROR(IF(E979&gt;0,((F979)*E979),""),"")</f>
        <v/>
      </c>
    </row>
    <row r="980" spans="1:7" x14ac:dyDescent="0.25">
      <c r="A980" s="4"/>
      <c r="B980" s="4"/>
      <c r="C980" s="160" t="s">
        <v>3564</v>
      </c>
      <c r="D980" s="161"/>
      <c r="E980" s="161"/>
      <c r="F980" s="162"/>
      <c r="G980" s="14">
        <f>SUM(G933:G979)</f>
        <v>0</v>
      </c>
    </row>
    <row r="981" spans="1:7" ht="30" x14ac:dyDescent="0.25">
      <c r="A981" s="2" t="s">
        <v>0</v>
      </c>
      <c r="B981" s="2" t="s">
        <v>1</v>
      </c>
      <c r="C981" s="2" t="s">
        <v>6</v>
      </c>
      <c r="D981" s="2" t="s">
        <v>2</v>
      </c>
      <c r="E981" s="2" t="s">
        <v>3</v>
      </c>
      <c r="F981" s="12" t="s">
        <v>4</v>
      </c>
      <c r="G981" s="12" t="s">
        <v>5</v>
      </c>
    </row>
    <row r="982" spans="1:7" x14ac:dyDescent="0.25">
      <c r="A982" s="19"/>
      <c r="B982" s="22"/>
      <c r="C982" s="20" t="s">
        <v>3575</v>
      </c>
      <c r="D982" s="20"/>
      <c r="E982" s="20"/>
      <c r="F982" s="20"/>
      <c r="G982" s="21"/>
    </row>
    <row r="983" spans="1:7" x14ac:dyDescent="0.25">
      <c r="A983" s="3"/>
      <c r="B983" s="8"/>
      <c r="C983" s="18" t="s">
        <v>2115</v>
      </c>
      <c r="D983" s="8"/>
      <c r="E983" s="8"/>
      <c r="F983" s="13"/>
      <c r="G983" s="13" t="str">
        <f>IFERROR(IF(E983&gt;0,((F983)*E983),""),"")</f>
        <v/>
      </c>
    </row>
    <row r="984" spans="1:7" x14ac:dyDescent="0.25">
      <c r="A984" s="3"/>
      <c r="B984" s="8"/>
      <c r="C984" s="18"/>
      <c r="D984" s="8"/>
      <c r="E984" s="8"/>
      <c r="F984" s="13"/>
      <c r="G984" s="13" t="str">
        <f t="shared" ref="G984:G1027" si="28">IFERROR(IF(E984&gt;0,((F984)*E984),""),"")</f>
        <v/>
      </c>
    </row>
    <row r="985" spans="1:7" x14ac:dyDescent="0.25">
      <c r="A985" s="3"/>
      <c r="B985" s="8"/>
      <c r="C985" s="18" t="s">
        <v>1688</v>
      </c>
      <c r="D985" s="8"/>
      <c r="E985" s="8"/>
      <c r="F985" s="13"/>
      <c r="G985" s="13" t="str">
        <f t="shared" si="28"/>
        <v/>
      </c>
    </row>
    <row r="986" spans="1:7" x14ac:dyDescent="0.25">
      <c r="A986" s="3"/>
      <c r="B986" s="8"/>
      <c r="C986" s="1"/>
      <c r="D986" s="8"/>
      <c r="E986" s="8"/>
      <c r="F986" s="13"/>
      <c r="G986" s="13" t="str">
        <f t="shared" si="28"/>
        <v/>
      </c>
    </row>
    <row r="987" spans="1:7" x14ac:dyDescent="0.25">
      <c r="A987" s="3"/>
      <c r="B987" s="8"/>
      <c r="C987" s="18" t="s">
        <v>4285</v>
      </c>
      <c r="D987" s="8"/>
      <c r="E987" s="8"/>
      <c r="F987" s="13"/>
      <c r="G987" s="13" t="str">
        <f t="shared" si="28"/>
        <v/>
      </c>
    </row>
    <row r="988" spans="1:7" x14ac:dyDescent="0.25">
      <c r="A988" s="3"/>
      <c r="B988" s="8"/>
      <c r="C988" s="1"/>
      <c r="D988" s="8"/>
      <c r="E988" s="8"/>
      <c r="F988" s="13"/>
      <c r="G988" s="13" t="str">
        <f t="shared" si="28"/>
        <v/>
      </c>
    </row>
    <row r="989" spans="1:7" x14ac:dyDescent="0.25">
      <c r="A989" s="3"/>
      <c r="B989" s="8"/>
      <c r="C989" s="18" t="s">
        <v>4286</v>
      </c>
      <c r="D989" s="8"/>
      <c r="E989" s="8"/>
      <c r="F989" s="13"/>
      <c r="G989" s="13" t="str">
        <f t="shared" si="28"/>
        <v/>
      </c>
    </row>
    <row r="990" spans="1:7" x14ac:dyDescent="0.25">
      <c r="A990" s="3"/>
      <c r="B990" s="8"/>
      <c r="C990" s="18" t="s">
        <v>4287</v>
      </c>
      <c r="D990" s="8"/>
      <c r="E990" s="8"/>
      <c r="F990" s="13"/>
      <c r="G990" s="13" t="str">
        <f t="shared" si="28"/>
        <v/>
      </c>
    </row>
    <row r="991" spans="1:7" x14ac:dyDescent="0.25">
      <c r="A991" s="3"/>
      <c r="B991" s="8"/>
      <c r="C991" s="18"/>
      <c r="D991" s="8"/>
      <c r="E991" s="8"/>
      <c r="F991" s="13"/>
      <c r="G991" s="13" t="str">
        <f t="shared" si="28"/>
        <v/>
      </c>
    </row>
    <row r="992" spans="1:7" x14ac:dyDescent="0.25">
      <c r="A992" s="3"/>
      <c r="B992" s="8"/>
      <c r="C992" s="18" t="s">
        <v>4288</v>
      </c>
      <c r="D992" s="8"/>
      <c r="E992" s="8"/>
      <c r="F992" s="13"/>
      <c r="G992" s="13" t="str">
        <f t="shared" si="28"/>
        <v/>
      </c>
    </row>
    <row r="993" spans="1:7" x14ac:dyDescent="0.25">
      <c r="A993" s="3"/>
      <c r="B993" s="8"/>
      <c r="C993" s="18"/>
      <c r="D993" s="8"/>
      <c r="E993" s="8"/>
      <c r="F993" s="13"/>
      <c r="G993" s="13" t="str">
        <f t="shared" si="28"/>
        <v/>
      </c>
    </row>
    <row r="994" spans="1:7" x14ac:dyDescent="0.25">
      <c r="A994" s="3"/>
      <c r="B994" s="8"/>
      <c r="C994" s="18" t="s">
        <v>2119</v>
      </c>
      <c r="D994" s="8"/>
      <c r="E994" s="8"/>
      <c r="F994" s="13"/>
      <c r="G994" s="13" t="str">
        <f t="shared" si="28"/>
        <v/>
      </c>
    </row>
    <row r="995" spans="1:7" x14ac:dyDescent="0.25">
      <c r="A995" s="3"/>
      <c r="B995" s="8"/>
      <c r="C995" s="18" t="s">
        <v>4289</v>
      </c>
      <c r="D995" s="8"/>
      <c r="E995" s="8"/>
      <c r="F995" s="13"/>
      <c r="G995" s="13" t="str">
        <f t="shared" si="28"/>
        <v/>
      </c>
    </row>
    <row r="996" spans="1:7" x14ac:dyDescent="0.25">
      <c r="A996" s="3"/>
      <c r="B996" s="8"/>
      <c r="C996" s="18"/>
      <c r="D996" s="8"/>
      <c r="E996" s="8"/>
      <c r="F996" s="13"/>
      <c r="G996" s="13" t="str">
        <f t="shared" si="28"/>
        <v/>
      </c>
    </row>
    <row r="997" spans="1:7" x14ac:dyDescent="0.25">
      <c r="A997" s="3"/>
      <c r="B997" s="8"/>
      <c r="C997" s="18" t="s">
        <v>4290</v>
      </c>
      <c r="D997" s="8"/>
      <c r="E997" s="8"/>
      <c r="F997" s="13"/>
      <c r="G997" s="13" t="str">
        <f t="shared" si="28"/>
        <v/>
      </c>
    </row>
    <row r="998" spans="1:7" x14ac:dyDescent="0.25">
      <c r="A998" s="3"/>
      <c r="B998" s="8"/>
      <c r="C998" s="18" t="s">
        <v>4291</v>
      </c>
      <c r="D998" s="8"/>
      <c r="E998" s="8"/>
      <c r="F998" s="13"/>
      <c r="G998" s="13" t="str">
        <f t="shared" si="28"/>
        <v/>
      </c>
    </row>
    <row r="999" spans="1:7" x14ac:dyDescent="0.25">
      <c r="A999" s="3"/>
      <c r="B999" s="8"/>
      <c r="C999" s="18" t="s">
        <v>4292</v>
      </c>
      <c r="D999" s="8"/>
      <c r="E999" s="8"/>
      <c r="F999" s="13"/>
      <c r="G999" s="13" t="str">
        <f t="shared" si="28"/>
        <v/>
      </c>
    </row>
    <row r="1000" spans="1:7" x14ac:dyDescent="0.25">
      <c r="A1000" s="3"/>
      <c r="B1000" s="8"/>
      <c r="C1000" s="1"/>
      <c r="D1000" s="8"/>
      <c r="E1000" s="8"/>
      <c r="F1000" s="13"/>
      <c r="G1000" s="13" t="str">
        <f t="shared" si="28"/>
        <v/>
      </c>
    </row>
    <row r="1001" spans="1:7" x14ac:dyDescent="0.25">
      <c r="A1001" s="3"/>
      <c r="B1001" s="8"/>
      <c r="C1001" s="18" t="s">
        <v>4293</v>
      </c>
      <c r="D1001" s="8"/>
      <c r="E1001" s="8"/>
      <c r="F1001" s="13"/>
      <c r="G1001" s="13" t="str">
        <f t="shared" si="28"/>
        <v/>
      </c>
    </row>
    <row r="1002" spans="1:7" x14ac:dyDescent="0.25">
      <c r="A1002" s="3"/>
      <c r="B1002" s="8"/>
      <c r="C1002" s="18" t="s">
        <v>4294</v>
      </c>
      <c r="D1002" s="8"/>
      <c r="E1002" s="8"/>
      <c r="F1002" s="13"/>
      <c r="G1002" s="13" t="str">
        <f t="shared" si="28"/>
        <v/>
      </c>
    </row>
    <row r="1003" spans="1:7" x14ac:dyDescent="0.25">
      <c r="A1003" s="3"/>
      <c r="B1003" s="8"/>
      <c r="C1003" s="18" t="s">
        <v>4295</v>
      </c>
      <c r="D1003" s="8"/>
      <c r="E1003" s="8"/>
      <c r="F1003" s="13"/>
      <c r="G1003" s="13" t="str">
        <f t="shared" si="28"/>
        <v/>
      </c>
    </row>
    <row r="1004" spans="1:7" x14ac:dyDescent="0.25">
      <c r="A1004" s="3"/>
      <c r="B1004" s="8"/>
      <c r="C1004" s="18" t="s">
        <v>4296</v>
      </c>
      <c r="D1004" s="8"/>
      <c r="E1004" s="8"/>
      <c r="F1004" s="13"/>
      <c r="G1004" s="13" t="str">
        <f t="shared" si="28"/>
        <v/>
      </c>
    </row>
    <row r="1005" spans="1:7" x14ac:dyDescent="0.25">
      <c r="A1005" s="3"/>
      <c r="B1005" s="8"/>
      <c r="C1005" s="18" t="s">
        <v>4297</v>
      </c>
      <c r="D1005" s="8"/>
      <c r="E1005" s="8"/>
      <c r="F1005" s="13"/>
      <c r="G1005" s="13" t="str">
        <f t="shared" si="28"/>
        <v/>
      </c>
    </row>
    <row r="1006" spans="1:7" x14ac:dyDescent="0.25">
      <c r="A1006" s="3"/>
      <c r="B1006" s="8"/>
      <c r="C1006" s="18" t="s">
        <v>4298</v>
      </c>
      <c r="D1006" s="8"/>
      <c r="E1006" s="8"/>
      <c r="F1006" s="13"/>
      <c r="G1006" s="13" t="str">
        <f t="shared" si="28"/>
        <v/>
      </c>
    </row>
    <row r="1007" spans="1:7" x14ac:dyDescent="0.25">
      <c r="A1007" s="3"/>
      <c r="B1007" s="8"/>
      <c r="C1007" s="1"/>
      <c r="D1007" s="8"/>
      <c r="E1007" s="8"/>
      <c r="F1007" s="13"/>
      <c r="G1007" s="13" t="str">
        <f t="shared" si="28"/>
        <v/>
      </c>
    </row>
    <row r="1008" spans="1:7" x14ac:dyDescent="0.25">
      <c r="A1008" s="3"/>
      <c r="B1008" s="8"/>
      <c r="C1008" s="18" t="s">
        <v>4299</v>
      </c>
      <c r="D1008" s="8"/>
      <c r="E1008" s="8"/>
      <c r="F1008" s="13"/>
      <c r="G1008" s="13" t="str">
        <f t="shared" si="28"/>
        <v/>
      </c>
    </row>
    <row r="1009" spans="1:7" x14ac:dyDescent="0.25">
      <c r="A1009" s="3"/>
      <c r="B1009" s="8"/>
      <c r="C1009" s="1"/>
      <c r="D1009" s="8"/>
      <c r="E1009" s="8"/>
      <c r="F1009" s="13"/>
      <c r="G1009" s="13" t="str">
        <f t="shared" si="28"/>
        <v/>
      </c>
    </row>
    <row r="1010" spans="1:7" x14ac:dyDescent="0.25">
      <c r="A1010" s="3"/>
      <c r="B1010" s="8"/>
      <c r="C1010" s="18" t="s">
        <v>4300</v>
      </c>
      <c r="D1010" s="8"/>
      <c r="E1010" s="8"/>
      <c r="F1010" s="13"/>
      <c r="G1010" s="13" t="str">
        <f t="shared" si="28"/>
        <v/>
      </c>
    </row>
    <row r="1011" spans="1:7" x14ac:dyDescent="0.25">
      <c r="A1011" s="3"/>
      <c r="B1011" s="8"/>
      <c r="C1011" s="18" t="s">
        <v>4301</v>
      </c>
      <c r="D1011" s="8"/>
      <c r="E1011" s="8"/>
      <c r="F1011" s="13"/>
      <c r="G1011" s="13" t="str">
        <f t="shared" si="28"/>
        <v/>
      </c>
    </row>
    <row r="1012" spans="1:7" x14ac:dyDescent="0.25">
      <c r="A1012" s="3"/>
      <c r="B1012" s="8"/>
      <c r="C1012" s="18" t="s">
        <v>2131</v>
      </c>
      <c r="D1012" s="8"/>
      <c r="E1012" s="8"/>
      <c r="F1012" s="13"/>
      <c r="G1012" s="13" t="str">
        <f t="shared" si="28"/>
        <v/>
      </c>
    </row>
    <row r="1013" spans="1:7" x14ac:dyDescent="0.25">
      <c r="A1013" s="3"/>
      <c r="B1013" s="8"/>
      <c r="C1013" s="18" t="s">
        <v>4302</v>
      </c>
      <c r="D1013" s="8"/>
      <c r="E1013" s="8"/>
      <c r="F1013" s="13"/>
      <c r="G1013" s="13" t="str">
        <f t="shared" si="28"/>
        <v/>
      </c>
    </row>
    <row r="1014" spans="1:7" x14ac:dyDescent="0.25">
      <c r="A1014" s="3"/>
      <c r="B1014" s="8"/>
      <c r="C1014" s="18" t="s">
        <v>4303</v>
      </c>
      <c r="D1014" s="8"/>
      <c r="E1014" s="8"/>
      <c r="F1014" s="13"/>
      <c r="G1014" s="13" t="str">
        <f t="shared" si="28"/>
        <v/>
      </c>
    </row>
    <row r="1015" spans="1:7" x14ac:dyDescent="0.25">
      <c r="A1015" s="3"/>
      <c r="B1015" s="8"/>
      <c r="C1015" s="18" t="s">
        <v>2134</v>
      </c>
      <c r="D1015" s="8"/>
      <c r="E1015" s="8"/>
      <c r="F1015" s="13"/>
      <c r="G1015" s="13" t="str">
        <f t="shared" si="28"/>
        <v/>
      </c>
    </row>
    <row r="1016" spans="1:7" x14ac:dyDescent="0.25">
      <c r="A1016" s="3"/>
      <c r="B1016" s="8"/>
      <c r="C1016" s="18" t="s">
        <v>4304</v>
      </c>
      <c r="D1016" s="8"/>
      <c r="E1016" s="8"/>
      <c r="F1016" s="13"/>
      <c r="G1016" s="13" t="str">
        <f t="shared" si="28"/>
        <v/>
      </c>
    </row>
    <row r="1017" spans="1:7" x14ac:dyDescent="0.25">
      <c r="A1017" s="3"/>
      <c r="B1017" s="8"/>
      <c r="C1017" s="18" t="s">
        <v>4305</v>
      </c>
      <c r="D1017" s="8"/>
      <c r="E1017" s="8"/>
      <c r="F1017" s="13"/>
      <c r="G1017" s="13" t="str">
        <f t="shared" si="28"/>
        <v/>
      </c>
    </row>
    <row r="1018" spans="1:7" x14ac:dyDescent="0.25">
      <c r="A1018" s="3"/>
      <c r="B1018" s="8"/>
      <c r="C1018" s="18" t="s">
        <v>4306</v>
      </c>
      <c r="D1018" s="8"/>
      <c r="E1018" s="8"/>
      <c r="F1018" s="13"/>
      <c r="G1018" s="13" t="str">
        <f t="shared" si="28"/>
        <v/>
      </c>
    </row>
    <row r="1019" spans="1:7" x14ac:dyDescent="0.25">
      <c r="A1019" s="3"/>
      <c r="B1019" s="8"/>
      <c r="C1019" s="18" t="s">
        <v>4307</v>
      </c>
      <c r="D1019" s="8"/>
      <c r="E1019" s="8"/>
      <c r="F1019" s="13"/>
      <c r="G1019" s="13" t="str">
        <f t="shared" si="28"/>
        <v/>
      </c>
    </row>
    <row r="1020" spans="1:7" x14ac:dyDescent="0.25">
      <c r="A1020" s="3"/>
      <c r="B1020" s="8"/>
      <c r="C1020" s="18" t="s">
        <v>4308</v>
      </c>
      <c r="D1020" s="8"/>
      <c r="E1020" s="8"/>
      <c r="F1020" s="13"/>
      <c r="G1020" s="13" t="str">
        <f t="shared" si="28"/>
        <v/>
      </c>
    </row>
    <row r="1021" spans="1:7" x14ac:dyDescent="0.25">
      <c r="A1021" s="3"/>
      <c r="B1021" s="8"/>
      <c r="C1021" s="18" t="s">
        <v>4309</v>
      </c>
      <c r="D1021" s="8"/>
      <c r="E1021" s="8"/>
      <c r="F1021" s="13"/>
      <c r="G1021" s="13" t="str">
        <f t="shared" si="28"/>
        <v/>
      </c>
    </row>
    <row r="1022" spans="1:7" x14ac:dyDescent="0.25">
      <c r="A1022" s="3"/>
      <c r="B1022" s="8"/>
      <c r="C1022" s="18" t="s">
        <v>4310</v>
      </c>
      <c r="D1022" s="8"/>
      <c r="E1022" s="8"/>
      <c r="F1022" s="13"/>
      <c r="G1022" s="13" t="str">
        <f t="shared" si="28"/>
        <v/>
      </c>
    </row>
    <row r="1023" spans="1:7" x14ac:dyDescent="0.25">
      <c r="A1023" s="3"/>
      <c r="B1023" s="8"/>
      <c r="C1023" s="18" t="s">
        <v>4311</v>
      </c>
      <c r="D1023" s="8"/>
      <c r="E1023" s="8"/>
      <c r="F1023" s="13"/>
      <c r="G1023" s="13" t="str">
        <f t="shared" si="28"/>
        <v/>
      </c>
    </row>
    <row r="1024" spans="1:7" x14ac:dyDescent="0.25">
      <c r="A1024" s="3"/>
      <c r="B1024" s="8"/>
      <c r="C1024" s="1"/>
      <c r="D1024" s="8"/>
      <c r="E1024" s="8"/>
      <c r="F1024" s="13"/>
      <c r="G1024" s="13" t="str">
        <f t="shared" si="28"/>
        <v/>
      </c>
    </row>
    <row r="1025" spans="1:7" x14ac:dyDescent="0.25">
      <c r="A1025" s="3"/>
      <c r="B1025" s="8"/>
      <c r="C1025" s="18" t="s">
        <v>4312</v>
      </c>
      <c r="D1025" s="8"/>
      <c r="E1025" s="8"/>
      <c r="F1025" s="13"/>
      <c r="G1025" s="13" t="str">
        <f t="shared" si="28"/>
        <v/>
      </c>
    </row>
    <row r="1026" spans="1:7" x14ac:dyDescent="0.25">
      <c r="A1026" s="3"/>
      <c r="B1026" s="8"/>
      <c r="C1026" s="1"/>
      <c r="D1026" s="8"/>
      <c r="E1026" s="8"/>
      <c r="F1026" s="13"/>
      <c r="G1026" s="13" t="str">
        <f t="shared" si="28"/>
        <v/>
      </c>
    </row>
    <row r="1027" spans="1:7" x14ac:dyDescent="0.25">
      <c r="A1027" s="3"/>
      <c r="B1027" s="8"/>
      <c r="C1027" s="18" t="s">
        <v>4313</v>
      </c>
      <c r="D1027" s="8"/>
      <c r="E1027" s="8"/>
      <c r="F1027" s="13"/>
      <c r="G1027" s="13" t="str">
        <f t="shared" si="28"/>
        <v/>
      </c>
    </row>
    <row r="1028" spans="1:7" x14ac:dyDescent="0.25">
      <c r="A1028" s="3"/>
      <c r="B1028" s="8"/>
      <c r="C1028" s="18" t="s">
        <v>4314</v>
      </c>
      <c r="D1028" s="8"/>
      <c r="E1028" s="8"/>
      <c r="F1028" s="13"/>
      <c r="G1028" s="13" t="str">
        <f>IFERROR(IF(E1028&gt;0,((F1028)*E1028),""),"")</f>
        <v/>
      </c>
    </row>
    <row r="1029" spans="1:7" x14ac:dyDescent="0.25">
      <c r="A1029" s="4"/>
      <c r="B1029" s="4"/>
      <c r="C1029" s="160" t="s">
        <v>2560</v>
      </c>
      <c r="D1029" s="161"/>
      <c r="E1029" s="161"/>
      <c r="F1029" s="162"/>
      <c r="G1029" s="14">
        <f>SUM(G982:G1028)</f>
        <v>0</v>
      </c>
    </row>
    <row r="1030" spans="1:7" ht="30" x14ac:dyDescent="0.25">
      <c r="A1030" s="2" t="s">
        <v>0</v>
      </c>
      <c r="B1030" s="2" t="s">
        <v>1</v>
      </c>
      <c r="C1030" s="2" t="s">
        <v>6</v>
      </c>
      <c r="D1030" s="2" t="s">
        <v>2</v>
      </c>
      <c r="E1030" s="2" t="s">
        <v>3</v>
      </c>
      <c r="F1030" s="12" t="s">
        <v>4</v>
      </c>
      <c r="G1030" s="12" t="s">
        <v>5</v>
      </c>
    </row>
    <row r="1031" spans="1:7" x14ac:dyDescent="0.25">
      <c r="A1031" s="5"/>
      <c r="B1031" s="4"/>
      <c r="C1031" s="160" t="s">
        <v>8</v>
      </c>
      <c r="D1031" s="161"/>
      <c r="E1031" s="161"/>
      <c r="F1031" s="162"/>
      <c r="G1031" s="15">
        <f>G980</f>
        <v>0</v>
      </c>
    </row>
    <row r="1032" spans="1:7" x14ac:dyDescent="0.25">
      <c r="A1032" s="3"/>
      <c r="B1032" s="8"/>
      <c r="C1032" s="18" t="s">
        <v>4315</v>
      </c>
      <c r="D1032" s="8"/>
      <c r="E1032" s="8"/>
      <c r="F1032" s="13"/>
      <c r="G1032" s="13" t="str">
        <f>IFERROR(IF(E1032&gt;0,((F1032)*E1032),""),"")</f>
        <v/>
      </c>
    </row>
    <row r="1033" spans="1:7" x14ac:dyDescent="0.25">
      <c r="A1033" s="3"/>
      <c r="B1033" s="8"/>
      <c r="C1033" s="18" t="s">
        <v>4316</v>
      </c>
      <c r="D1033" s="8"/>
      <c r="E1033" s="8"/>
      <c r="F1033" s="13"/>
      <c r="G1033" s="13" t="str">
        <f t="shared" ref="G1033:G1076" si="29">IFERROR(IF(E1033&gt;0,((F1033)*E1033),""),"")</f>
        <v/>
      </c>
    </row>
    <row r="1034" spans="1:7" x14ac:dyDescent="0.25">
      <c r="A1034" s="3"/>
      <c r="B1034" s="8"/>
      <c r="C1034" s="18" t="s">
        <v>4317</v>
      </c>
      <c r="D1034" s="8"/>
      <c r="E1034" s="8"/>
      <c r="F1034" s="13"/>
      <c r="G1034" s="13" t="str">
        <f t="shared" si="29"/>
        <v/>
      </c>
    </row>
    <row r="1035" spans="1:7" x14ac:dyDescent="0.25">
      <c r="A1035" s="3"/>
      <c r="B1035" s="8"/>
      <c r="C1035" s="1"/>
      <c r="D1035" s="8"/>
      <c r="E1035" s="8"/>
      <c r="F1035" s="13"/>
      <c r="G1035" s="13" t="str">
        <f t="shared" si="29"/>
        <v/>
      </c>
    </row>
    <row r="1036" spans="1:7" x14ac:dyDescent="0.25">
      <c r="A1036" s="3"/>
      <c r="B1036" s="8"/>
      <c r="C1036" s="18" t="s">
        <v>2148</v>
      </c>
      <c r="D1036" s="8"/>
      <c r="E1036" s="8"/>
      <c r="F1036" s="13"/>
      <c r="G1036" s="13" t="str">
        <f t="shared" si="29"/>
        <v/>
      </c>
    </row>
    <row r="1037" spans="1:7" x14ac:dyDescent="0.25">
      <c r="A1037" s="3"/>
      <c r="B1037" s="8"/>
      <c r="C1037" s="1"/>
      <c r="D1037" s="8"/>
      <c r="E1037" s="8"/>
      <c r="F1037" s="13"/>
      <c r="G1037" s="13" t="str">
        <f t="shared" si="29"/>
        <v/>
      </c>
    </row>
    <row r="1038" spans="1:7" x14ac:dyDescent="0.25">
      <c r="A1038" s="3"/>
      <c r="B1038" s="8"/>
      <c r="C1038" s="18" t="s">
        <v>2149</v>
      </c>
      <c r="D1038" s="8"/>
      <c r="E1038" s="8"/>
      <c r="F1038" s="13"/>
      <c r="G1038" s="13" t="str">
        <f t="shared" si="29"/>
        <v/>
      </c>
    </row>
    <row r="1039" spans="1:7" x14ac:dyDescent="0.25">
      <c r="A1039" s="3"/>
      <c r="B1039" s="8"/>
      <c r="C1039" s="18" t="s">
        <v>4318</v>
      </c>
      <c r="D1039" s="8"/>
      <c r="E1039" s="8"/>
      <c r="F1039" s="13"/>
      <c r="G1039" s="13" t="str">
        <f t="shared" si="29"/>
        <v/>
      </c>
    </row>
    <row r="1040" spans="1:7" x14ac:dyDescent="0.25">
      <c r="A1040" s="3"/>
      <c r="B1040" s="8"/>
      <c r="C1040" s="18" t="s">
        <v>4319</v>
      </c>
      <c r="D1040" s="8"/>
      <c r="E1040" s="8"/>
      <c r="F1040" s="13"/>
      <c r="G1040" s="13" t="str">
        <f t="shared" si="29"/>
        <v/>
      </c>
    </row>
    <row r="1041" spans="1:7" x14ac:dyDescent="0.25">
      <c r="A1041" s="3"/>
      <c r="B1041" s="8"/>
      <c r="C1041" s="18" t="s">
        <v>4320</v>
      </c>
      <c r="D1041" s="8"/>
      <c r="E1041" s="8"/>
      <c r="F1041" s="13"/>
      <c r="G1041" s="13" t="str">
        <f t="shared" si="29"/>
        <v/>
      </c>
    </row>
    <row r="1042" spans="1:7" x14ac:dyDescent="0.25">
      <c r="A1042" s="3"/>
      <c r="B1042" s="8"/>
      <c r="C1042" s="18"/>
      <c r="D1042" s="8"/>
      <c r="E1042" s="8"/>
      <c r="F1042" s="13"/>
      <c r="G1042" s="13" t="str">
        <f t="shared" si="29"/>
        <v/>
      </c>
    </row>
    <row r="1043" spans="1:7" x14ac:dyDescent="0.25">
      <c r="A1043" s="3"/>
      <c r="B1043" s="8"/>
      <c r="C1043" s="18" t="s">
        <v>4321</v>
      </c>
      <c r="D1043" s="8"/>
      <c r="E1043" s="8"/>
      <c r="F1043" s="13"/>
      <c r="G1043" s="13" t="str">
        <f t="shared" si="29"/>
        <v/>
      </c>
    </row>
    <row r="1044" spans="1:7" x14ac:dyDescent="0.25">
      <c r="A1044" s="3"/>
      <c r="B1044" s="8"/>
      <c r="C1044" s="18" t="s">
        <v>4322</v>
      </c>
      <c r="D1044" s="8"/>
      <c r="E1044" s="8"/>
      <c r="F1044" s="13"/>
      <c r="G1044" s="13" t="str">
        <f t="shared" si="29"/>
        <v/>
      </c>
    </row>
    <row r="1045" spans="1:7" x14ac:dyDescent="0.25">
      <c r="A1045" s="3"/>
      <c r="B1045" s="8"/>
      <c r="C1045" s="18"/>
      <c r="D1045" s="8"/>
      <c r="E1045" s="8"/>
      <c r="F1045" s="13"/>
      <c r="G1045" s="13" t="str">
        <f t="shared" si="29"/>
        <v/>
      </c>
    </row>
    <row r="1046" spans="1:7" x14ac:dyDescent="0.25">
      <c r="A1046" s="3"/>
      <c r="B1046" s="8"/>
      <c r="C1046" s="18" t="s">
        <v>4323</v>
      </c>
      <c r="D1046" s="8"/>
      <c r="E1046" s="8"/>
      <c r="F1046" s="13"/>
      <c r="G1046" s="13" t="str">
        <f t="shared" si="29"/>
        <v/>
      </c>
    </row>
    <row r="1047" spans="1:7" x14ac:dyDescent="0.25">
      <c r="A1047" s="3"/>
      <c r="B1047" s="8"/>
      <c r="C1047" s="18"/>
      <c r="D1047" s="8"/>
      <c r="E1047" s="8"/>
      <c r="F1047" s="13"/>
      <c r="G1047" s="13" t="str">
        <f t="shared" si="29"/>
        <v/>
      </c>
    </row>
    <row r="1048" spans="1:7" x14ac:dyDescent="0.25">
      <c r="A1048" s="3"/>
      <c r="B1048" s="8"/>
      <c r="C1048" s="18" t="s">
        <v>2156</v>
      </c>
      <c r="D1048" s="8"/>
      <c r="E1048" s="8"/>
      <c r="F1048" s="13"/>
      <c r="G1048" s="13" t="str">
        <f t="shared" si="29"/>
        <v/>
      </c>
    </row>
    <row r="1049" spans="1:7" x14ac:dyDescent="0.25">
      <c r="A1049" s="3"/>
      <c r="B1049" s="8"/>
      <c r="C1049" s="18" t="s">
        <v>2157</v>
      </c>
      <c r="D1049" s="8"/>
      <c r="E1049" s="8"/>
      <c r="F1049" s="13"/>
      <c r="G1049" s="13" t="str">
        <f t="shared" si="29"/>
        <v/>
      </c>
    </row>
    <row r="1050" spans="1:7" x14ac:dyDescent="0.25">
      <c r="A1050" s="3"/>
      <c r="B1050" s="8"/>
      <c r="C1050" s="18" t="s">
        <v>2158</v>
      </c>
      <c r="D1050" s="8"/>
      <c r="E1050" s="8"/>
      <c r="F1050" s="13"/>
      <c r="G1050" s="13" t="str">
        <f t="shared" si="29"/>
        <v/>
      </c>
    </row>
    <row r="1051" spans="1:7" x14ac:dyDescent="0.25">
      <c r="A1051" s="3"/>
      <c r="B1051" s="8"/>
      <c r="C1051" s="18" t="s">
        <v>4324</v>
      </c>
      <c r="D1051" s="8"/>
      <c r="E1051" s="8"/>
      <c r="F1051" s="13"/>
      <c r="G1051" s="13" t="str">
        <f t="shared" si="29"/>
        <v/>
      </c>
    </row>
    <row r="1052" spans="1:7" x14ac:dyDescent="0.25">
      <c r="A1052" s="3"/>
      <c r="B1052" s="8"/>
      <c r="C1052" s="1"/>
      <c r="D1052" s="8"/>
      <c r="E1052" s="8"/>
      <c r="F1052" s="13"/>
      <c r="G1052" s="13" t="str">
        <f t="shared" si="29"/>
        <v/>
      </c>
    </row>
    <row r="1053" spans="1:7" x14ac:dyDescent="0.25">
      <c r="A1053" s="3"/>
      <c r="B1053" s="8"/>
      <c r="C1053" s="18" t="s">
        <v>2159</v>
      </c>
      <c r="D1053" s="8"/>
      <c r="E1053" s="8"/>
      <c r="F1053" s="13"/>
      <c r="G1053" s="13" t="str">
        <f t="shared" si="29"/>
        <v/>
      </c>
    </row>
    <row r="1054" spans="1:7" x14ac:dyDescent="0.25">
      <c r="A1054" s="3"/>
      <c r="B1054" s="8"/>
      <c r="C1054" s="18" t="s">
        <v>4325</v>
      </c>
      <c r="D1054" s="8"/>
      <c r="E1054" s="8"/>
      <c r="F1054" s="13"/>
      <c r="G1054" s="13" t="str">
        <f t="shared" si="29"/>
        <v/>
      </c>
    </row>
    <row r="1055" spans="1:7" x14ac:dyDescent="0.25">
      <c r="A1055" s="3"/>
      <c r="B1055" s="8"/>
      <c r="C1055" s="18" t="s">
        <v>4326</v>
      </c>
      <c r="D1055" s="8"/>
      <c r="E1055" s="8"/>
      <c r="F1055" s="13"/>
      <c r="G1055" s="13" t="str">
        <f t="shared" si="29"/>
        <v/>
      </c>
    </row>
    <row r="1056" spans="1:7" x14ac:dyDescent="0.25">
      <c r="A1056" s="3"/>
      <c r="B1056" s="8"/>
      <c r="C1056" s="18" t="s">
        <v>4327</v>
      </c>
      <c r="D1056" s="8"/>
      <c r="E1056" s="8"/>
      <c r="F1056" s="13"/>
      <c r="G1056" s="13" t="str">
        <f t="shared" si="29"/>
        <v/>
      </c>
    </row>
    <row r="1057" spans="1:7" x14ac:dyDescent="0.25">
      <c r="A1057" s="3"/>
      <c r="B1057" s="8"/>
      <c r="C1057" s="1"/>
      <c r="D1057" s="8"/>
      <c r="E1057" s="8"/>
      <c r="F1057" s="13"/>
      <c r="G1057" s="13" t="str">
        <f t="shared" si="29"/>
        <v/>
      </c>
    </row>
    <row r="1058" spans="1:7" x14ac:dyDescent="0.25">
      <c r="A1058" s="3"/>
      <c r="B1058" s="8"/>
      <c r="C1058" s="18" t="s">
        <v>4328</v>
      </c>
      <c r="D1058" s="8"/>
      <c r="E1058" s="8"/>
      <c r="F1058" s="13"/>
      <c r="G1058" s="13" t="str">
        <f t="shared" si="29"/>
        <v/>
      </c>
    </row>
    <row r="1059" spans="1:7" x14ac:dyDescent="0.25">
      <c r="A1059" s="3"/>
      <c r="B1059" s="8"/>
      <c r="C1059" s="1"/>
      <c r="D1059" s="8"/>
      <c r="E1059" s="8"/>
      <c r="F1059" s="13"/>
      <c r="G1059" s="13" t="str">
        <f t="shared" si="29"/>
        <v/>
      </c>
    </row>
    <row r="1060" spans="1:7" x14ac:dyDescent="0.25">
      <c r="A1060" s="3"/>
      <c r="B1060" s="8"/>
      <c r="C1060" s="18" t="s">
        <v>4329</v>
      </c>
      <c r="D1060" s="8"/>
      <c r="E1060" s="8"/>
      <c r="F1060" s="13"/>
      <c r="G1060" s="13" t="str">
        <f t="shared" si="29"/>
        <v/>
      </c>
    </row>
    <row r="1061" spans="1:7" x14ac:dyDescent="0.25">
      <c r="A1061" s="3"/>
      <c r="B1061" s="8"/>
      <c r="C1061" s="1"/>
      <c r="D1061" s="8"/>
      <c r="E1061" s="8"/>
      <c r="F1061" s="13"/>
      <c r="G1061" s="13" t="str">
        <f t="shared" si="29"/>
        <v/>
      </c>
    </row>
    <row r="1062" spans="1:7" x14ac:dyDescent="0.25">
      <c r="A1062" s="3"/>
      <c r="B1062" s="8"/>
      <c r="C1062" s="18" t="s">
        <v>4330</v>
      </c>
      <c r="D1062" s="8"/>
      <c r="E1062" s="8"/>
      <c r="F1062" s="13"/>
      <c r="G1062" s="13" t="str">
        <f t="shared" si="29"/>
        <v/>
      </c>
    </row>
    <row r="1063" spans="1:7" x14ac:dyDescent="0.25">
      <c r="A1063" s="3"/>
      <c r="B1063" s="8"/>
      <c r="C1063" s="1"/>
      <c r="D1063" s="8"/>
      <c r="E1063" s="8"/>
      <c r="F1063" s="13"/>
      <c r="G1063" s="13" t="str">
        <f t="shared" si="29"/>
        <v/>
      </c>
    </row>
    <row r="1064" spans="1:7" x14ac:dyDescent="0.25">
      <c r="A1064" s="3"/>
      <c r="B1064" s="8"/>
      <c r="C1064" s="18" t="s">
        <v>4331</v>
      </c>
      <c r="D1064" s="8"/>
      <c r="E1064" s="8"/>
      <c r="F1064" s="13"/>
      <c r="G1064" s="13" t="str">
        <f t="shared" si="29"/>
        <v/>
      </c>
    </row>
    <row r="1065" spans="1:7" x14ac:dyDescent="0.25">
      <c r="A1065" s="3"/>
      <c r="B1065" s="8"/>
      <c r="C1065" s="18" t="s">
        <v>4332</v>
      </c>
      <c r="D1065" s="8"/>
      <c r="E1065" s="8"/>
      <c r="F1065" s="13"/>
      <c r="G1065" s="13" t="str">
        <f t="shared" si="29"/>
        <v/>
      </c>
    </row>
    <row r="1066" spans="1:7" x14ac:dyDescent="0.25">
      <c r="A1066" s="3"/>
      <c r="B1066" s="8"/>
      <c r="C1066" s="18" t="s">
        <v>4333</v>
      </c>
      <c r="D1066" s="8"/>
      <c r="E1066" s="8"/>
      <c r="F1066" s="13"/>
      <c r="G1066" s="13" t="str">
        <f t="shared" si="29"/>
        <v/>
      </c>
    </row>
    <row r="1067" spans="1:7" x14ac:dyDescent="0.25">
      <c r="A1067" s="3"/>
      <c r="B1067" s="8"/>
      <c r="C1067" s="1"/>
      <c r="D1067" s="8"/>
      <c r="E1067" s="8"/>
      <c r="F1067" s="13"/>
      <c r="G1067" s="13" t="str">
        <f t="shared" si="29"/>
        <v/>
      </c>
    </row>
    <row r="1068" spans="1:7" x14ac:dyDescent="0.25">
      <c r="A1068" s="3"/>
      <c r="B1068" s="8"/>
      <c r="C1068" s="18" t="s">
        <v>4334</v>
      </c>
      <c r="D1068" s="8"/>
      <c r="E1068" s="8"/>
      <c r="F1068" s="13"/>
      <c r="G1068" s="13" t="str">
        <f t="shared" si="29"/>
        <v/>
      </c>
    </row>
    <row r="1069" spans="1:7" x14ac:dyDescent="0.25">
      <c r="A1069" s="3"/>
      <c r="B1069" s="8"/>
      <c r="C1069" s="1"/>
      <c r="D1069" s="8"/>
      <c r="E1069" s="8"/>
      <c r="F1069" s="13"/>
      <c r="G1069" s="13" t="str">
        <f t="shared" si="29"/>
        <v/>
      </c>
    </row>
    <row r="1070" spans="1:7" x14ac:dyDescent="0.25">
      <c r="A1070" s="3"/>
      <c r="B1070" s="8"/>
      <c r="C1070" s="18" t="s">
        <v>2170</v>
      </c>
      <c r="D1070" s="8"/>
      <c r="E1070" s="8"/>
      <c r="F1070" s="13"/>
      <c r="G1070" s="13" t="str">
        <f t="shared" si="29"/>
        <v/>
      </c>
    </row>
    <row r="1071" spans="1:7" x14ac:dyDescent="0.25">
      <c r="A1071" s="3"/>
      <c r="B1071" s="8"/>
      <c r="C1071" s="18" t="s">
        <v>2171</v>
      </c>
      <c r="D1071" s="8"/>
      <c r="E1071" s="8"/>
      <c r="F1071" s="13"/>
      <c r="G1071" s="13" t="str">
        <f t="shared" si="29"/>
        <v/>
      </c>
    </row>
    <row r="1072" spans="1:7" x14ac:dyDescent="0.25">
      <c r="A1072" s="3"/>
      <c r="B1072" s="8"/>
      <c r="C1072" s="18" t="s">
        <v>4335</v>
      </c>
      <c r="D1072" s="8"/>
      <c r="E1072" s="8"/>
      <c r="F1072" s="13"/>
      <c r="G1072" s="13" t="str">
        <f t="shared" si="29"/>
        <v/>
      </c>
    </row>
    <row r="1073" spans="1:7" x14ac:dyDescent="0.25">
      <c r="A1073" s="3"/>
      <c r="B1073" s="8"/>
      <c r="C1073" s="1"/>
      <c r="D1073" s="8"/>
      <c r="E1073" s="8"/>
      <c r="F1073" s="13"/>
      <c r="G1073" s="13" t="str">
        <f t="shared" si="29"/>
        <v/>
      </c>
    </row>
    <row r="1074" spans="1:7" x14ac:dyDescent="0.25">
      <c r="A1074" s="3"/>
      <c r="B1074" s="8"/>
      <c r="C1074" s="18" t="s">
        <v>4336</v>
      </c>
      <c r="D1074" s="8"/>
      <c r="E1074" s="8"/>
      <c r="F1074" s="13"/>
      <c r="G1074" s="13" t="str">
        <f t="shared" si="29"/>
        <v/>
      </c>
    </row>
    <row r="1075" spans="1:7" x14ac:dyDescent="0.25">
      <c r="A1075" s="3"/>
      <c r="B1075" s="8"/>
      <c r="C1075" s="1"/>
      <c r="D1075" s="8"/>
      <c r="E1075" s="8"/>
      <c r="F1075" s="13"/>
      <c r="G1075" s="13" t="str">
        <f t="shared" si="29"/>
        <v/>
      </c>
    </row>
    <row r="1076" spans="1:7" x14ac:dyDescent="0.25">
      <c r="A1076" s="3"/>
      <c r="B1076" s="8"/>
      <c r="C1076" s="18" t="s">
        <v>2173</v>
      </c>
      <c r="D1076" s="8"/>
      <c r="E1076" s="8"/>
      <c r="F1076" s="13"/>
      <c r="G1076" s="13" t="str">
        <f t="shared" si="29"/>
        <v/>
      </c>
    </row>
    <row r="1077" spans="1:7" x14ac:dyDescent="0.25">
      <c r="A1077" s="3"/>
      <c r="B1077" s="8"/>
      <c r="C1077" s="18" t="s">
        <v>4337</v>
      </c>
      <c r="D1077" s="8"/>
      <c r="E1077" s="8"/>
      <c r="F1077" s="13"/>
      <c r="G1077" s="13" t="str">
        <f>IFERROR(IF(E1077&gt;0,((F1077)*E1077),""),"")</f>
        <v/>
      </c>
    </row>
    <row r="1078" spans="1:7" x14ac:dyDescent="0.25">
      <c r="A1078" s="4"/>
      <c r="B1078" s="4"/>
      <c r="C1078" s="160" t="s">
        <v>2560</v>
      </c>
      <c r="D1078" s="161"/>
      <c r="E1078" s="161"/>
      <c r="F1078" s="162"/>
      <c r="G1078" s="14">
        <f>SUM(G1031:G1077)</f>
        <v>0</v>
      </c>
    </row>
    <row r="1079" spans="1:7" ht="30" x14ac:dyDescent="0.25">
      <c r="A1079" s="2" t="s">
        <v>0</v>
      </c>
      <c r="B1079" s="2" t="s">
        <v>1</v>
      </c>
      <c r="C1079" s="2" t="s">
        <v>6</v>
      </c>
      <c r="D1079" s="2" t="s">
        <v>2</v>
      </c>
      <c r="E1079" s="2" t="s">
        <v>3</v>
      </c>
      <c r="F1079" s="12" t="s">
        <v>4</v>
      </c>
      <c r="G1079" s="12" t="s">
        <v>5</v>
      </c>
    </row>
    <row r="1080" spans="1:7" x14ac:dyDescent="0.25">
      <c r="A1080" s="5"/>
      <c r="B1080" s="4"/>
      <c r="C1080" s="160" t="s">
        <v>8</v>
      </c>
      <c r="D1080" s="161"/>
      <c r="E1080" s="161"/>
      <c r="F1080" s="162"/>
      <c r="G1080" s="15">
        <f>G1029</f>
        <v>0</v>
      </c>
    </row>
    <row r="1081" spans="1:7" x14ac:dyDescent="0.25">
      <c r="A1081" s="3"/>
      <c r="B1081" s="8"/>
      <c r="C1081" s="18" t="s">
        <v>4338</v>
      </c>
      <c r="D1081" s="8"/>
      <c r="E1081" s="8"/>
      <c r="F1081" s="13"/>
      <c r="G1081" s="13" t="str">
        <f>IFERROR(IF(E1081&gt;0,((F1081)*E1081),""),"")</f>
        <v/>
      </c>
    </row>
    <row r="1082" spans="1:7" x14ac:dyDescent="0.25">
      <c r="A1082" s="3"/>
      <c r="B1082" s="8"/>
      <c r="C1082" s="18"/>
      <c r="D1082" s="8"/>
      <c r="E1082" s="8"/>
      <c r="F1082" s="13"/>
      <c r="G1082" s="13" t="str">
        <f t="shared" ref="G1082:G1125" si="30">IFERROR(IF(E1082&gt;0,((F1082)*E1082),""),"")</f>
        <v/>
      </c>
    </row>
    <row r="1083" spans="1:7" x14ac:dyDescent="0.25">
      <c r="A1083" s="3"/>
      <c r="B1083" s="8"/>
      <c r="C1083" s="18" t="s">
        <v>4339</v>
      </c>
      <c r="D1083" s="8"/>
      <c r="E1083" s="8"/>
      <c r="F1083" s="13"/>
      <c r="G1083" s="13" t="str">
        <f t="shared" si="30"/>
        <v/>
      </c>
    </row>
    <row r="1084" spans="1:7" x14ac:dyDescent="0.25">
      <c r="A1084" s="3"/>
      <c r="B1084" s="8"/>
      <c r="C1084" s="18" t="s">
        <v>4340</v>
      </c>
      <c r="D1084" s="8"/>
      <c r="E1084" s="8"/>
      <c r="F1084" s="13"/>
      <c r="G1084" s="13" t="str">
        <f t="shared" si="30"/>
        <v/>
      </c>
    </row>
    <row r="1085" spans="1:7" x14ac:dyDescent="0.25">
      <c r="A1085" s="3"/>
      <c r="B1085" s="8"/>
      <c r="C1085" s="1"/>
      <c r="D1085" s="8"/>
      <c r="E1085" s="8"/>
      <c r="F1085" s="13"/>
      <c r="G1085" s="13" t="str">
        <f t="shared" si="30"/>
        <v/>
      </c>
    </row>
    <row r="1086" spans="1:7" x14ac:dyDescent="0.25">
      <c r="A1086" s="3"/>
      <c r="B1086" s="8"/>
      <c r="C1086" s="18" t="s">
        <v>4341</v>
      </c>
      <c r="D1086" s="8"/>
      <c r="E1086" s="8"/>
      <c r="F1086" s="13"/>
      <c r="G1086" s="13" t="str">
        <f t="shared" si="30"/>
        <v/>
      </c>
    </row>
    <row r="1087" spans="1:7" x14ac:dyDescent="0.25">
      <c r="A1087" s="3"/>
      <c r="B1087" s="8"/>
      <c r="C1087" s="18" t="s">
        <v>4342</v>
      </c>
      <c r="D1087" s="8"/>
      <c r="E1087" s="8"/>
      <c r="F1087" s="13"/>
      <c r="G1087" s="13" t="str">
        <f t="shared" si="30"/>
        <v/>
      </c>
    </row>
    <row r="1088" spans="1:7" x14ac:dyDescent="0.25">
      <c r="A1088" s="3"/>
      <c r="B1088" s="8"/>
      <c r="C1088" s="1"/>
      <c r="D1088" s="8"/>
      <c r="E1088" s="8"/>
      <c r="F1088" s="13"/>
      <c r="G1088" s="13" t="str">
        <f t="shared" si="30"/>
        <v/>
      </c>
    </row>
    <row r="1089" spans="1:7" x14ac:dyDescent="0.25">
      <c r="A1089" s="3"/>
      <c r="B1089" s="8"/>
      <c r="C1089" s="18" t="s">
        <v>2180</v>
      </c>
      <c r="D1089" s="8"/>
      <c r="E1089" s="8"/>
      <c r="F1089" s="13"/>
      <c r="G1089" s="13" t="str">
        <f t="shared" si="30"/>
        <v/>
      </c>
    </row>
    <row r="1090" spans="1:7" x14ac:dyDescent="0.25">
      <c r="A1090" s="3"/>
      <c r="B1090" s="8"/>
      <c r="C1090" s="18" t="s">
        <v>2181</v>
      </c>
      <c r="D1090" s="8"/>
      <c r="E1090" s="8"/>
      <c r="F1090" s="13"/>
      <c r="G1090" s="13" t="str">
        <f t="shared" si="30"/>
        <v/>
      </c>
    </row>
    <row r="1091" spans="1:7" x14ac:dyDescent="0.25">
      <c r="A1091" s="3"/>
      <c r="B1091" s="8"/>
      <c r="C1091" s="18" t="s">
        <v>4343</v>
      </c>
      <c r="D1091" s="8"/>
      <c r="E1091" s="8"/>
      <c r="F1091" s="13"/>
      <c r="G1091" s="13" t="str">
        <f t="shared" si="30"/>
        <v/>
      </c>
    </row>
    <row r="1092" spans="1:7" x14ac:dyDescent="0.25">
      <c r="A1092" s="3"/>
      <c r="B1092" s="8"/>
      <c r="C1092" s="18"/>
      <c r="D1092" s="8"/>
      <c r="E1092" s="8"/>
      <c r="F1092" s="13"/>
      <c r="G1092" s="13" t="str">
        <f t="shared" si="30"/>
        <v/>
      </c>
    </row>
    <row r="1093" spans="1:7" x14ac:dyDescent="0.25">
      <c r="A1093" s="3"/>
      <c r="B1093" s="8"/>
      <c r="C1093" s="18" t="s">
        <v>4344</v>
      </c>
      <c r="D1093" s="8"/>
      <c r="E1093" s="8"/>
      <c r="F1093" s="13"/>
      <c r="G1093" s="13" t="str">
        <f t="shared" si="30"/>
        <v/>
      </c>
    </row>
    <row r="1094" spans="1:7" x14ac:dyDescent="0.25">
      <c r="A1094" s="3"/>
      <c r="B1094" s="8"/>
      <c r="C1094" s="18"/>
      <c r="D1094" s="8"/>
      <c r="E1094" s="8"/>
      <c r="F1094" s="13"/>
      <c r="G1094" s="13" t="str">
        <f t="shared" si="30"/>
        <v/>
      </c>
    </row>
    <row r="1095" spans="1:7" x14ac:dyDescent="0.25">
      <c r="A1095" s="3"/>
      <c r="B1095" s="8"/>
      <c r="C1095" s="18" t="s">
        <v>4345</v>
      </c>
      <c r="D1095" s="8"/>
      <c r="E1095" s="8"/>
      <c r="F1095" s="13"/>
      <c r="G1095" s="13" t="str">
        <f t="shared" si="30"/>
        <v/>
      </c>
    </row>
    <row r="1096" spans="1:7" x14ac:dyDescent="0.25">
      <c r="A1096" s="3"/>
      <c r="B1096" s="8"/>
      <c r="C1096" s="18" t="s">
        <v>4346</v>
      </c>
      <c r="D1096" s="8"/>
      <c r="E1096" s="8"/>
      <c r="F1096" s="13"/>
      <c r="G1096" s="13" t="str">
        <f t="shared" si="30"/>
        <v/>
      </c>
    </row>
    <row r="1097" spans="1:7" x14ac:dyDescent="0.25">
      <c r="A1097" s="3"/>
      <c r="B1097" s="8"/>
      <c r="C1097" s="18" t="s">
        <v>4347</v>
      </c>
      <c r="D1097" s="8"/>
      <c r="E1097" s="8"/>
      <c r="F1097" s="13"/>
      <c r="G1097" s="13" t="str">
        <f t="shared" si="30"/>
        <v/>
      </c>
    </row>
    <row r="1098" spans="1:7" x14ac:dyDescent="0.25">
      <c r="A1098" s="3"/>
      <c r="B1098" s="8"/>
      <c r="C1098" s="1"/>
      <c r="D1098" s="8"/>
      <c r="E1098" s="8"/>
      <c r="F1098" s="13"/>
      <c r="G1098" s="13" t="str">
        <f t="shared" si="30"/>
        <v/>
      </c>
    </row>
    <row r="1099" spans="1:7" x14ac:dyDescent="0.25">
      <c r="A1099" s="3"/>
      <c r="B1099" s="8"/>
      <c r="C1099" s="18" t="s">
        <v>4348</v>
      </c>
      <c r="D1099" s="8"/>
      <c r="E1099" s="8"/>
      <c r="F1099" s="13"/>
      <c r="G1099" s="13" t="str">
        <f t="shared" si="30"/>
        <v/>
      </c>
    </row>
    <row r="1100" spans="1:7" x14ac:dyDescent="0.25">
      <c r="A1100" s="3"/>
      <c r="B1100" s="8"/>
      <c r="C1100" s="1"/>
      <c r="D1100" s="8"/>
      <c r="E1100" s="8"/>
      <c r="F1100" s="13"/>
      <c r="G1100" s="13" t="str">
        <f t="shared" si="30"/>
        <v/>
      </c>
    </row>
    <row r="1101" spans="1:7" x14ac:dyDescent="0.25">
      <c r="A1101" s="3"/>
      <c r="B1101" s="8"/>
      <c r="C1101" s="18" t="s">
        <v>4349</v>
      </c>
      <c r="D1101" s="8"/>
      <c r="E1101" s="8"/>
      <c r="F1101" s="13"/>
      <c r="G1101" s="13" t="str">
        <f t="shared" si="30"/>
        <v/>
      </c>
    </row>
    <row r="1102" spans="1:7" x14ac:dyDescent="0.25">
      <c r="A1102" s="3"/>
      <c r="B1102" s="8"/>
      <c r="C1102" s="1"/>
      <c r="D1102" s="8"/>
      <c r="E1102" s="8"/>
      <c r="F1102" s="13"/>
      <c r="G1102" s="13" t="str">
        <f t="shared" si="30"/>
        <v/>
      </c>
    </row>
    <row r="1103" spans="1:7" x14ac:dyDescent="0.25">
      <c r="A1103" s="3"/>
      <c r="B1103" s="8"/>
      <c r="C1103" s="18" t="s">
        <v>2189</v>
      </c>
      <c r="D1103" s="8"/>
      <c r="E1103" s="8"/>
      <c r="F1103" s="13"/>
      <c r="G1103" s="13" t="str">
        <f t="shared" si="30"/>
        <v/>
      </c>
    </row>
    <row r="1104" spans="1:7" x14ac:dyDescent="0.25">
      <c r="A1104" s="3"/>
      <c r="B1104" s="8"/>
      <c r="C1104" s="18" t="s">
        <v>4350</v>
      </c>
      <c r="D1104" s="8"/>
      <c r="E1104" s="8"/>
      <c r="F1104" s="13"/>
      <c r="G1104" s="13" t="str">
        <f t="shared" si="30"/>
        <v/>
      </c>
    </row>
    <row r="1105" spans="1:7" x14ac:dyDescent="0.25">
      <c r="A1105" s="3"/>
      <c r="B1105" s="8"/>
      <c r="C1105" s="1"/>
      <c r="D1105" s="8"/>
      <c r="E1105" s="8"/>
      <c r="F1105" s="13"/>
      <c r="G1105" s="13" t="str">
        <f t="shared" si="30"/>
        <v/>
      </c>
    </row>
    <row r="1106" spans="1:7" x14ac:dyDescent="0.25">
      <c r="A1106" s="3">
        <v>1</v>
      </c>
      <c r="B1106" s="8"/>
      <c r="C1106" s="1" t="s">
        <v>2190</v>
      </c>
      <c r="D1106" s="8" t="s">
        <v>256</v>
      </c>
      <c r="E1106" s="8">
        <v>58</v>
      </c>
      <c r="F1106" s="13">
        <v>0</v>
      </c>
      <c r="G1106" s="13">
        <f t="shared" si="30"/>
        <v>0</v>
      </c>
    </row>
    <row r="1107" spans="1:7" x14ac:dyDescent="0.25">
      <c r="A1107" s="3"/>
      <c r="B1107" s="8"/>
      <c r="C1107" s="1"/>
      <c r="D1107" s="8"/>
      <c r="E1107" s="8"/>
      <c r="F1107" s="13"/>
      <c r="G1107" s="13" t="str">
        <f t="shared" si="30"/>
        <v/>
      </c>
    </row>
    <row r="1108" spans="1:7" x14ac:dyDescent="0.25">
      <c r="A1108" s="3">
        <v>2</v>
      </c>
      <c r="B1108" s="8"/>
      <c r="C1108" s="1" t="s">
        <v>2191</v>
      </c>
      <c r="D1108" s="8" t="s">
        <v>252</v>
      </c>
      <c r="E1108" s="8">
        <v>6</v>
      </c>
      <c r="F1108" s="13">
        <v>0</v>
      </c>
      <c r="G1108" s="13">
        <f t="shared" si="30"/>
        <v>0</v>
      </c>
    </row>
    <row r="1109" spans="1:7" x14ac:dyDescent="0.25">
      <c r="A1109" s="3"/>
      <c r="B1109" s="8"/>
      <c r="C1109" s="1" t="s">
        <v>2192</v>
      </c>
      <c r="D1109" s="8"/>
      <c r="E1109" s="8"/>
      <c r="F1109" s="13"/>
      <c r="G1109" s="13" t="str">
        <f t="shared" si="30"/>
        <v/>
      </c>
    </row>
    <row r="1110" spans="1:7" x14ac:dyDescent="0.25">
      <c r="A1110" s="3"/>
      <c r="B1110" s="8"/>
      <c r="C1110" s="1"/>
      <c r="D1110" s="8"/>
      <c r="E1110" s="8"/>
      <c r="F1110" s="13"/>
      <c r="G1110" s="13" t="str">
        <f t="shared" si="30"/>
        <v/>
      </c>
    </row>
    <row r="1111" spans="1:7" x14ac:dyDescent="0.25">
      <c r="A1111" s="3">
        <v>3</v>
      </c>
      <c r="B1111" s="8"/>
      <c r="C1111" s="1" t="s">
        <v>2193</v>
      </c>
      <c r="D1111" s="8" t="s">
        <v>256</v>
      </c>
      <c r="E1111" s="8">
        <v>24</v>
      </c>
      <c r="F1111" s="13">
        <v>0</v>
      </c>
      <c r="G1111" s="13">
        <f t="shared" si="30"/>
        <v>0</v>
      </c>
    </row>
    <row r="1112" spans="1:7" x14ac:dyDescent="0.25">
      <c r="A1112" s="3"/>
      <c r="B1112" s="8"/>
      <c r="C1112" s="1"/>
      <c r="D1112" s="8"/>
      <c r="E1112" s="8"/>
      <c r="F1112" s="13"/>
      <c r="G1112" s="13" t="str">
        <f t="shared" si="30"/>
        <v/>
      </c>
    </row>
    <row r="1113" spans="1:7" x14ac:dyDescent="0.25">
      <c r="A1113" s="3">
        <v>4</v>
      </c>
      <c r="B1113" s="8"/>
      <c r="C1113" s="1" t="s">
        <v>4351</v>
      </c>
      <c r="D1113" s="8" t="s">
        <v>252</v>
      </c>
      <c r="E1113" s="8">
        <v>6</v>
      </c>
      <c r="F1113" s="13">
        <v>0</v>
      </c>
      <c r="G1113" s="13">
        <f t="shared" si="30"/>
        <v>0</v>
      </c>
    </row>
    <row r="1114" spans="1:7" x14ac:dyDescent="0.25">
      <c r="A1114" s="3"/>
      <c r="B1114" s="8"/>
      <c r="C1114" s="1" t="s">
        <v>2195</v>
      </c>
      <c r="D1114" s="8"/>
      <c r="E1114" s="8"/>
      <c r="F1114" s="13"/>
      <c r="G1114" s="13" t="str">
        <f t="shared" si="30"/>
        <v/>
      </c>
    </row>
    <row r="1115" spans="1:7" x14ac:dyDescent="0.25">
      <c r="A1115" s="3"/>
      <c r="B1115" s="8"/>
      <c r="C1115" s="1"/>
      <c r="D1115" s="8"/>
      <c r="E1115" s="8"/>
      <c r="F1115" s="13"/>
      <c r="G1115" s="13" t="str">
        <f t="shared" si="30"/>
        <v/>
      </c>
    </row>
    <row r="1116" spans="1:7" x14ac:dyDescent="0.25">
      <c r="A1116" s="3">
        <v>5</v>
      </c>
      <c r="B1116" s="8"/>
      <c r="C1116" s="1" t="s">
        <v>4352</v>
      </c>
      <c r="D1116" s="8" t="s">
        <v>252</v>
      </c>
      <c r="E1116" s="8">
        <v>2</v>
      </c>
      <c r="F1116" s="13">
        <v>0</v>
      </c>
      <c r="G1116" s="13">
        <f t="shared" si="30"/>
        <v>0</v>
      </c>
    </row>
    <row r="1117" spans="1:7" x14ac:dyDescent="0.25">
      <c r="A1117" s="3"/>
      <c r="B1117" s="8"/>
      <c r="C1117" s="1" t="s">
        <v>4353</v>
      </c>
      <c r="D1117" s="8"/>
      <c r="E1117" s="8"/>
      <c r="F1117" s="13"/>
      <c r="G1117" s="13" t="str">
        <f t="shared" si="30"/>
        <v/>
      </c>
    </row>
    <row r="1118" spans="1:7" x14ac:dyDescent="0.25">
      <c r="A1118" s="3"/>
      <c r="B1118" s="8"/>
      <c r="C1118" s="1"/>
      <c r="D1118" s="8"/>
      <c r="E1118" s="8"/>
      <c r="F1118" s="13"/>
      <c r="G1118" s="13" t="str">
        <f t="shared" si="30"/>
        <v/>
      </c>
    </row>
    <row r="1119" spans="1:7" x14ac:dyDescent="0.25">
      <c r="A1119" s="3"/>
      <c r="B1119" s="8"/>
      <c r="C1119" s="18" t="s">
        <v>4354</v>
      </c>
      <c r="D1119" s="8"/>
      <c r="E1119" s="8"/>
      <c r="F1119" s="13"/>
      <c r="G1119" s="13" t="str">
        <f t="shared" si="30"/>
        <v/>
      </c>
    </row>
    <row r="1120" spans="1:7" x14ac:dyDescent="0.25">
      <c r="A1120" s="3"/>
      <c r="B1120" s="8"/>
      <c r="C1120" s="1"/>
      <c r="D1120" s="8"/>
      <c r="E1120" s="8"/>
      <c r="F1120" s="13"/>
      <c r="G1120" s="13" t="str">
        <f t="shared" si="30"/>
        <v/>
      </c>
    </row>
    <row r="1121" spans="1:7" x14ac:dyDescent="0.25">
      <c r="A1121" s="3"/>
      <c r="B1121" s="8"/>
      <c r="C1121" s="18" t="s">
        <v>2976</v>
      </c>
      <c r="D1121" s="8"/>
      <c r="E1121" s="8"/>
      <c r="F1121" s="13"/>
      <c r="G1121" s="13" t="str">
        <f t="shared" si="30"/>
        <v/>
      </c>
    </row>
    <row r="1122" spans="1:7" x14ac:dyDescent="0.25">
      <c r="A1122" s="3"/>
      <c r="B1122" s="8"/>
      <c r="C1122" s="1"/>
      <c r="D1122" s="8"/>
      <c r="E1122" s="8"/>
      <c r="F1122" s="13"/>
      <c r="G1122" s="13" t="str">
        <f t="shared" si="30"/>
        <v/>
      </c>
    </row>
    <row r="1123" spans="1:7" x14ac:dyDescent="0.25">
      <c r="A1123" s="3">
        <v>6</v>
      </c>
      <c r="B1123" s="8"/>
      <c r="C1123" s="1" t="s">
        <v>4355</v>
      </c>
      <c r="D1123" s="8" t="s">
        <v>252</v>
      </c>
      <c r="E1123" s="8">
        <v>2</v>
      </c>
      <c r="F1123" s="13">
        <v>0</v>
      </c>
      <c r="G1123" s="13">
        <f t="shared" si="30"/>
        <v>0</v>
      </c>
    </row>
    <row r="1124" spans="1:7" x14ac:dyDescent="0.25">
      <c r="A1124" s="3"/>
      <c r="B1124" s="8"/>
      <c r="C1124" s="1" t="s">
        <v>4356</v>
      </c>
      <c r="D1124" s="8"/>
      <c r="E1124" s="8"/>
      <c r="F1124" s="13"/>
      <c r="G1124" s="13" t="str">
        <f t="shared" si="30"/>
        <v/>
      </c>
    </row>
    <row r="1125" spans="1:7" x14ac:dyDescent="0.25">
      <c r="A1125" s="3"/>
      <c r="B1125" s="8"/>
      <c r="C1125" s="1" t="s">
        <v>2286</v>
      </c>
      <c r="D1125" s="8"/>
      <c r="E1125" s="8"/>
      <c r="F1125" s="13"/>
      <c r="G1125" s="13" t="str">
        <f t="shared" si="30"/>
        <v/>
      </c>
    </row>
    <row r="1126" spans="1:7" x14ac:dyDescent="0.25">
      <c r="A1126" s="3"/>
      <c r="B1126" s="8"/>
      <c r="C1126" s="1" t="s">
        <v>2287</v>
      </c>
      <c r="D1126" s="8"/>
      <c r="E1126" s="8"/>
      <c r="F1126" s="13"/>
      <c r="G1126" s="13" t="str">
        <f>IFERROR(IF(E1126&gt;0,((F1126)*E1126),""),"")</f>
        <v/>
      </c>
    </row>
    <row r="1127" spans="1:7" x14ac:dyDescent="0.25">
      <c r="A1127" s="4"/>
      <c r="B1127" s="4"/>
      <c r="C1127" s="160" t="s">
        <v>2560</v>
      </c>
      <c r="D1127" s="161"/>
      <c r="E1127" s="161"/>
      <c r="F1127" s="162"/>
      <c r="G1127" s="14">
        <f>SUM(G1080:G1126)</f>
        <v>0</v>
      </c>
    </row>
    <row r="1128" spans="1:7" ht="30" x14ac:dyDescent="0.25">
      <c r="A1128" s="2" t="s">
        <v>0</v>
      </c>
      <c r="B1128" s="2" t="s">
        <v>1</v>
      </c>
      <c r="C1128" s="2" t="s">
        <v>6</v>
      </c>
      <c r="D1128" s="2" t="s">
        <v>2</v>
      </c>
      <c r="E1128" s="2" t="s">
        <v>3</v>
      </c>
      <c r="F1128" s="12" t="s">
        <v>4</v>
      </c>
      <c r="G1128" s="12" t="s">
        <v>5</v>
      </c>
    </row>
    <row r="1129" spans="1:7" x14ac:dyDescent="0.25">
      <c r="A1129" s="5"/>
      <c r="B1129" s="4"/>
      <c r="C1129" s="160" t="s">
        <v>8</v>
      </c>
      <c r="D1129" s="161"/>
      <c r="E1129" s="161"/>
      <c r="F1129" s="162"/>
      <c r="G1129" s="15">
        <f>G1127</f>
        <v>0</v>
      </c>
    </row>
    <row r="1130" spans="1:7" x14ac:dyDescent="0.25">
      <c r="A1130" s="3">
        <v>7</v>
      </c>
      <c r="B1130" s="8"/>
      <c r="C1130" s="1" t="s">
        <v>2288</v>
      </c>
      <c r="D1130" s="8" t="s">
        <v>252</v>
      </c>
      <c r="E1130" s="8">
        <v>2</v>
      </c>
      <c r="F1130" s="13">
        <v>0</v>
      </c>
      <c r="G1130" s="13">
        <f>IFERROR(IF(E1130&gt;0,((F1130)*E1130),""),"")</f>
        <v>0</v>
      </c>
    </row>
    <row r="1131" spans="1:7" x14ac:dyDescent="0.25">
      <c r="A1131" s="3"/>
      <c r="B1131" s="8"/>
      <c r="C1131" s="1" t="s">
        <v>2289</v>
      </c>
      <c r="D1131" s="8"/>
      <c r="E1131" s="8"/>
      <c r="F1131" s="13"/>
      <c r="G1131" s="13" t="str">
        <f t="shared" ref="G1131:G1174" si="31">IFERROR(IF(E1131&gt;0,((F1131)*E1131),""),"")</f>
        <v/>
      </c>
    </row>
    <row r="1132" spans="1:7" x14ac:dyDescent="0.25">
      <c r="A1132" s="3"/>
      <c r="B1132" s="8"/>
      <c r="C1132" s="1" t="s">
        <v>4357</v>
      </c>
      <c r="D1132" s="8"/>
      <c r="E1132" s="8"/>
      <c r="F1132" s="13"/>
      <c r="G1132" s="13" t="str">
        <f t="shared" si="31"/>
        <v/>
      </c>
    </row>
    <row r="1133" spans="1:7" x14ac:dyDescent="0.25">
      <c r="A1133" s="3"/>
      <c r="B1133" s="8"/>
      <c r="C1133" s="1" t="s">
        <v>4358</v>
      </c>
      <c r="D1133" s="8"/>
      <c r="E1133" s="8"/>
      <c r="F1133" s="13"/>
      <c r="G1133" s="13" t="str">
        <f t="shared" si="31"/>
        <v/>
      </c>
    </row>
    <row r="1134" spans="1:7" x14ac:dyDescent="0.25">
      <c r="A1134" s="3"/>
      <c r="B1134" s="8"/>
      <c r="C1134" s="1"/>
      <c r="D1134" s="8"/>
      <c r="E1134" s="8"/>
      <c r="F1134" s="13"/>
      <c r="G1134" s="13" t="str">
        <f t="shared" si="31"/>
        <v/>
      </c>
    </row>
    <row r="1135" spans="1:7" x14ac:dyDescent="0.25">
      <c r="A1135" s="3"/>
      <c r="B1135" s="8"/>
      <c r="C1135" s="1"/>
      <c r="D1135" s="8"/>
      <c r="E1135" s="8"/>
      <c r="F1135" s="13"/>
      <c r="G1135" s="13" t="str">
        <f t="shared" si="31"/>
        <v/>
      </c>
    </row>
    <row r="1136" spans="1:7" x14ac:dyDescent="0.25">
      <c r="A1136" s="3"/>
      <c r="B1136" s="8"/>
      <c r="C1136" s="18"/>
      <c r="D1136" s="8"/>
      <c r="E1136" s="8"/>
      <c r="F1136" s="13"/>
      <c r="G1136" s="13" t="str">
        <f t="shared" si="31"/>
        <v/>
      </c>
    </row>
    <row r="1137" spans="1:7" x14ac:dyDescent="0.25">
      <c r="A1137" s="3"/>
      <c r="B1137" s="8"/>
      <c r="C1137" s="1"/>
      <c r="D1137" s="8"/>
      <c r="E1137" s="8"/>
      <c r="F1137" s="13"/>
      <c r="G1137" s="13" t="str">
        <f t="shared" si="31"/>
        <v/>
      </c>
    </row>
    <row r="1138" spans="1:7" x14ac:dyDescent="0.25">
      <c r="A1138" s="3"/>
      <c r="B1138" s="8"/>
      <c r="C1138" s="18"/>
      <c r="D1138" s="8"/>
      <c r="E1138" s="8"/>
      <c r="F1138" s="13"/>
      <c r="G1138" s="13" t="str">
        <f t="shared" si="31"/>
        <v/>
      </c>
    </row>
    <row r="1139" spans="1:7" x14ac:dyDescent="0.25">
      <c r="A1139" s="3"/>
      <c r="B1139" s="8"/>
      <c r="C1139" s="18"/>
      <c r="D1139" s="8"/>
      <c r="E1139" s="8"/>
      <c r="F1139" s="13"/>
      <c r="G1139" s="13" t="str">
        <f t="shared" si="31"/>
        <v/>
      </c>
    </row>
    <row r="1140" spans="1:7" x14ac:dyDescent="0.25">
      <c r="A1140" s="3"/>
      <c r="B1140" s="8"/>
      <c r="C1140" s="18"/>
      <c r="D1140" s="8"/>
      <c r="E1140" s="8"/>
      <c r="F1140" s="13"/>
      <c r="G1140" s="13" t="str">
        <f t="shared" si="31"/>
        <v/>
      </c>
    </row>
    <row r="1141" spans="1:7" x14ac:dyDescent="0.25">
      <c r="A1141" s="3"/>
      <c r="B1141" s="8"/>
      <c r="C1141" s="18"/>
      <c r="D1141" s="8"/>
      <c r="E1141" s="8"/>
      <c r="F1141" s="13"/>
      <c r="G1141" s="13" t="str">
        <f t="shared" si="31"/>
        <v/>
      </c>
    </row>
    <row r="1142" spans="1:7" x14ac:dyDescent="0.25">
      <c r="A1142" s="3"/>
      <c r="B1142" s="8"/>
      <c r="C1142" s="18"/>
      <c r="D1142" s="8"/>
      <c r="E1142" s="8"/>
      <c r="F1142" s="13"/>
      <c r="G1142" s="13" t="str">
        <f t="shared" si="31"/>
        <v/>
      </c>
    </row>
    <row r="1143" spans="1:7" x14ac:dyDescent="0.25">
      <c r="A1143" s="3"/>
      <c r="B1143" s="8"/>
      <c r="C1143" s="18"/>
      <c r="D1143" s="8"/>
      <c r="E1143" s="8"/>
      <c r="F1143" s="13"/>
      <c r="G1143" s="13" t="str">
        <f t="shared" si="31"/>
        <v/>
      </c>
    </row>
    <row r="1144" spans="1:7" x14ac:dyDescent="0.25">
      <c r="A1144" s="3"/>
      <c r="B1144" s="8"/>
      <c r="C1144" s="18"/>
      <c r="D1144" s="8"/>
      <c r="E1144" s="8"/>
      <c r="F1144" s="13"/>
      <c r="G1144" s="13" t="str">
        <f t="shared" si="31"/>
        <v/>
      </c>
    </row>
    <row r="1145" spans="1:7" x14ac:dyDescent="0.25">
      <c r="A1145" s="3"/>
      <c r="B1145" s="8"/>
      <c r="C1145" s="18"/>
      <c r="D1145" s="8"/>
      <c r="E1145" s="8"/>
      <c r="F1145" s="13"/>
      <c r="G1145" s="13" t="str">
        <f t="shared" si="31"/>
        <v/>
      </c>
    </row>
    <row r="1146" spans="1:7" x14ac:dyDescent="0.25">
      <c r="A1146" s="3"/>
      <c r="B1146" s="8"/>
      <c r="C1146" s="1"/>
      <c r="D1146" s="8"/>
      <c r="E1146" s="8"/>
      <c r="F1146" s="13"/>
      <c r="G1146" s="13" t="str">
        <f t="shared" si="31"/>
        <v/>
      </c>
    </row>
    <row r="1147" spans="1:7" x14ac:dyDescent="0.25">
      <c r="A1147" s="3"/>
      <c r="B1147" s="8"/>
      <c r="C1147" s="1"/>
      <c r="D1147" s="8"/>
      <c r="E1147" s="8"/>
      <c r="F1147" s="13"/>
      <c r="G1147" s="13" t="str">
        <f t="shared" si="31"/>
        <v/>
      </c>
    </row>
    <row r="1148" spans="1:7" x14ac:dyDescent="0.25">
      <c r="A1148" s="3"/>
      <c r="B1148" s="8"/>
      <c r="C1148" s="1"/>
      <c r="D1148" s="8"/>
      <c r="E1148" s="8"/>
      <c r="F1148" s="13"/>
      <c r="G1148" s="13" t="str">
        <f t="shared" si="31"/>
        <v/>
      </c>
    </row>
    <row r="1149" spans="1:7" x14ac:dyDescent="0.25">
      <c r="A1149" s="3"/>
      <c r="B1149" s="8"/>
      <c r="C1149" s="1"/>
      <c r="D1149" s="8"/>
      <c r="E1149" s="8"/>
      <c r="F1149" s="13"/>
      <c r="G1149" s="13" t="str">
        <f t="shared" si="31"/>
        <v/>
      </c>
    </row>
    <row r="1150" spans="1:7" x14ac:dyDescent="0.25">
      <c r="A1150" s="3"/>
      <c r="B1150" s="8"/>
      <c r="C1150" s="1"/>
      <c r="D1150" s="8"/>
      <c r="E1150" s="8"/>
      <c r="F1150" s="13"/>
      <c r="G1150" s="13" t="str">
        <f t="shared" si="31"/>
        <v/>
      </c>
    </row>
    <row r="1151" spans="1:7" x14ac:dyDescent="0.25">
      <c r="A1151" s="3"/>
      <c r="B1151" s="8"/>
      <c r="C1151" s="1"/>
      <c r="D1151" s="8"/>
      <c r="E1151" s="8"/>
      <c r="F1151" s="13"/>
      <c r="G1151" s="13" t="str">
        <f t="shared" si="31"/>
        <v/>
      </c>
    </row>
    <row r="1152" spans="1:7" x14ac:dyDescent="0.25">
      <c r="A1152" s="3"/>
      <c r="B1152" s="8"/>
      <c r="C1152" s="1"/>
      <c r="D1152" s="8"/>
      <c r="E1152" s="8"/>
      <c r="F1152" s="13"/>
      <c r="G1152" s="13" t="str">
        <f t="shared" si="31"/>
        <v/>
      </c>
    </row>
    <row r="1153" spans="1:7" x14ac:dyDescent="0.25">
      <c r="A1153" s="3"/>
      <c r="B1153" s="8"/>
      <c r="C1153" s="1"/>
      <c r="D1153" s="8"/>
      <c r="E1153" s="8"/>
      <c r="F1153" s="13"/>
      <c r="G1153" s="13" t="str">
        <f t="shared" si="31"/>
        <v/>
      </c>
    </row>
    <row r="1154" spans="1:7" x14ac:dyDescent="0.25">
      <c r="A1154" s="3"/>
      <c r="B1154" s="8"/>
      <c r="C1154" s="1"/>
      <c r="D1154" s="8"/>
      <c r="E1154" s="8"/>
      <c r="F1154" s="13"/>
      <c r="G1154" s="13" t="str">
        <f t="shared" si="31"/>
        <v/>
      </c>
    </row>
    <row r="1155" spans="1:7" x14ac:dyDescent="0.25">
      <c r="A1155" s="3"/>
      <c r="B1155" s="8"/>
      <c r="C1155" s="1"/>
      <c r="D1155" s="8"/>
      <c r="E1155" s="8"/>
      <c r="F1155" s="13"/>
      <c r="G1155" s="13" t="str">
        <f t="shared" si="31"/>
        <v/>
      </c>
    </row>
    <row r="1156" spans="1:7" x14ac:dyDescent="0.25">
      <c r="A1156" s="3"/>
      <c r="B1156" s="8"/>
      <c r="C1156" s="1"/>
      <c r="D1156" s="8"/>
      <c r="E1156" s="8"/>
      <c r="F1156" s="13"/>
      <c r="G1156" s="13" t="str">
        <f t="shared" si="31"/>
        <v/>
      </c>
    </row>
    <row r="1157" spans="1:7" x14ac:dyDescent="0.25">
      <c r="A1157" s="3"/>
      <c r="B1157" s="8"/>
      <c r="C1157" s="1"/>
      <c r="D1157" s="8"/>
      <c r="E1157" s="8"/>
      <c r="F1157" s="13"/>
      <c r="G1157" s="13" t="str">
        <f t="shared" si="31"/>
        <v/>
      </c>
    </row>
    <row r="1158" spans="1:7" x14ac:dyDescent="0.25">
      <c r="A1158" s="3"/>
      <c r="B1158" s="8"/>
      <c r="C1158" s="1"/>
      <c r="D1158" s="8"/>
      <c r="E1158" s="8"/>
      <c r="F1158" s="13"/>
      <c r="G1158" s="13" t="str">
        <f t="shared" si="31"/>
        <v/>
      </c>
    </row>
    <row r="1159" spans="1:7" x14ac:dyDescent="0.25">
      <c r="A1159" s="3"/>
      <c r="B1159" s="8"/>
      <c r="C1159" s="1"/>
      <c r="D1159" s="8"/>
      <c r="E1159" s="8"/>
      <c r="F1159" s="13"/>
      <c r="G1159" s="13" t="str">
        <f t="shared" si="31"/>
        <v/>
      </c>
    </row>
    <row r="1160" spans="1:7" x14ac:dyDescent="0.25">
      <c r="A1160" s="3"/>
      <c r="B1160" s="8"/>
      <c r="C1160" s="1"/>
      <c r="D1160" s="8"/>
      <c r="E1160" s="8"/>
      <c r="F1160" s="13"/>
      <c r="G1160" s="13" t="str">
        <f t="shared" si="31"/>
        <v/>
      </c>
    </row>
    <row r="1161" spans="1:7" x14ac:dyDescent="0.25">
      <c r="A1161" s="3"/>
      <c r="B1161" s="8"/>
      <c r="C1161" s="1"/>
      <c r="D1161" s="8"/>
      <c r="E1161" s="8"/>
      <c r="F1161" s="13"/>
      <c r="G1161" s="13" t="str">
        <f t="shared" si="31"/>
        <v/>
      </c>
    </row>
    <row r="1162" spans="1:7" x14ac:dyDescent="0.25">
      <c r="A1162" s="3"/>
      <c r="B1162" s="8"/>
      <c r="C1162" s="1"/>
      <c r="D1162" s="8"/>
      <c r="E1162" s="8"/>
      <c r="F1162" s="13"/>
      <c r="G1162" s="13" t="str">
        <f t="shared" si="31"/>
        <v/>
      </c>
    </row>
    <row r="1163" spans="1:7" x14ac:dyDescent="0.25">
      <c r="A1163" s="3"/>
      <c r="B1163" s="8"/>
      <c r="C1163" s="1"/>
      <c r="D1163" s="8"/>
      <c r="E1163" s="8"/>
      <c r="F1163" s="13"/>
      <c r="G1163" s="13" t="str">
        <f t="shared" si="31"/>
        <v/>
      </c>
    </row>
    <row r="1164" spans="1:7" x14ac:dyDescent="0.25">
      <c r="A1164" s="3"/>
      <c r="B1164" s="8"/>
      <c r="C1164" s="1"/>
      <c r="D1164" s="8"/>
      <c r="E1164" s="8"/>
      <c r="F1164" s="13"/>
      <c r="G1164" s="13" t="str">
        <f t="shared" si="31"/>
        <v/>
      </c>
    </row>
    <row r="1165" spans="1:7" x14ac:dyDescent="0.25">
      <c r="A1165" s="3"/>
      <c r="B1165" s="8"/>
      <c r="C1165" s="1"/>
      <c r="D1165" s="8"/>
      <c r="E1165" s="8"/>
      <c r="F1165" s="13"/>
      <c r="G1165" s="13" t="str">
        <f t="shared" si="31"/>
        <v/>
      </c>
    </row>
    <row r="1166" spans="1:7" x14ac:dyDescent="0.25">
      <c r="A1166" s="3"/>
      <c r="B1166" s="8"/>
      <c r="C1166" s="1"/>
      <c r="D1166" s="8"/>
      <c r="E1166" s="8"/>
      <c r="F1166" s="13"/>
      <c r="G1166" s="13" t="str">
        <f t="shared" si="31"/>
        <v/>
      </c>
    </row>
    <row r="1167" spans="1:7" x14ac:dyDescent="0.25">
      <c r="A1167" s="3"/>
      <c r="B1167" s="8"/>
      <c r="C1167" s="1"/>
      <c r="D1167" s="8"/>
      <c r="E1167" s="8"/>
      <c r="F1167" s="13"/>
      <c r="G1167" s="13" t="str">
        <f t="shared" si="31"/>
        <v/>
      </c>
    </row>
    <row r="1168" spans="1:7" x14ac:dyDescent="0.25">
      <c r="A1168" s="3"/>
      <c r="B1168" s="8"/>
      <c r="C1168" s="1"/>
      <c r="D1168" s="8"/>
      <c r="E1168" s="8"/>
      <c r="F1168" s="13"/>
      <c r="G1168" s="13" t="str">
        <f t="shared" si="31"/>
        <v/>
      </c>
    </row>
    <row r="1169" spans="1:7" x14ac:dyDescent="0.25">
      <c r="A1169" s="3"/>
      <c r="B1169" s="8"/>
      <c r="C1169" s="1"/>
      <c r="D1169" s="8"/>
      <c r="E1169" s="8"/>
      <c r="F1169" s="13"/>
      <c r="G1169" s="13" t="str">
        <f t="shared" si="31"/>
        <v/>
      </c>
    </row>
    <row r="1170" spans="1:7" x14ac:dyDescent="0.25">
      <c r="A1170" s="3"/>
      <c r="B1170" s="8"/>
      <c r="C1170" s="1"/>
      <c r="D1170" s="8"/>
      <c r="E1170" s="8"/>
      <c r="F1170" s="13"/>
      <c r="G1170" s="13" t="str">
        <f t="shared" si="31"/>
        <v/>
      </c>
    </row>
    <row r="1171" spans="1:7" x14ac:dyDescent="0.25">
      <c r="A1171" s="3"/>
      <c r="B1171" s="8"/>
      <c r="C1171" s="1"/>
      <c r="D1171" s="8"/>
      <c r="E1171" s="8"/>
      <c r="F1171" s="13"/>
      <c r="G1171" s="13" t="str">
        <f t="shared" si="31"/>
        <v/>
      </c>
    </row>
    <row r="1172" spans="1:7" x14ac:dyDescent="0.25">
      <c r="A1172" s="3"/>
      <c r="B1172" s="8"/>
      <c r="C1172" s="1"/>
      <c r="D1172" s="8"/>
      <c r="E1172" s="8"/>
      <c r="F1172" s="13"/>
      <c r="G1172" s="13" t="str">
        <f t="shared" si="31"/>
        <v/>
      </c>
    </row>
    <row r="1173" spans="1:7" x14ac:dyDescent="0.25">
      <c r="A1173" s="3"/>
      <c r="B1173" s="8"/>
      <c r="C1173" s="1"/>
      <c r="D1173" s="8"/>
      <c r="E1173" s="8"/>
      <c r="F1173" s="13"/>
      <c r="G1173" s="13" t="str">
        <f t="shared" si="31"/>
        <v/>
      </c>
    </row>
    <row r="1174" spans="1:7" x14ac:dyDescent="0.25">
      <c r="A1174" s="3"/>
      <c r="B1174" s="8"/>
      <c r="C1174" s="1"/>
      <c r="D1174" s="8"/>
      <c r="E1174" s="8"/>
      <c r="F1174" s="13"/>
      <c r="G1174" s="13" t="str">
        <f t="shared" si="31"/>
        <v/>
      </c>
    </row>
    <row r="1175" spans="1:7" x14ac:dyDescent="0.25">
      <c r="A1175" s="3"/>
      <c r="B1175" s="8"/>
      <c r="C1175" s="1"/>
      <c r="D1175" s="8"/>
      <c r="E1175" s="8"/>
      <c r="F1175" s="13"/>
      <c r="G1175" s="13" t="str">
        <f>IFERROR(IF(E1175&gt;0,((F1175)*E1175),""),"")</f>
        <v/>
      </c>
    </row>
    <row r="1176" spans="1:7" x14ac:dyDescent="0.25">
      <c r="A1176" s="4"/>
      <c r="B1176" s="4"/>
      <c r="C1176" s="160" t="s">
        <v>2560</v>
      </c>
      <c r="D1176" s="161"/>
      <c r="E1176" s="161"/>
      <c r="F1176" s="162"/>
      <c r="G1176" s="14">
        <f>SUM(G1129:G1175)</f>
        <v>0</v>
      </c>
    </row>
    <row r="1177" spans="1:7" ht="30" x14ac:dyDescent="0.25">
      <c r="A1177" s="2" t="s">
        <v>0</v>
      </c>
      <c r="B1177" s="2" t="s">
        <v>1</v>
      </c>
      <c r="C1177" s="2" t="s">
        <v>6</v>
      </c>
      <c r="D1177" s="2" t="s">
        <v>2</v>
      </c>
      <c r="E1177" s="2" t="s">
        <v>3</v>
      </c>
      <c r="F1177" s="12" t="s">
        <v>4</v>
      </c>
      <c r="G1177" s="12" t="s">
        <v>5</v>
      </c>
    </row>
    <row r="1178" spans="1:7" x14ac:dyDescent="0.25">
      <c r="A1178" s="19"/>
      <c r="B1178" s="22"/>
      <c r="C1178" s="20" t="s">
        <v>3576</v>
      </c>
      <c r="D1178" s="20"/>
      <c r="E1178" s="20"/>
      <c r="F1178" s="20"/>
      <c r="G1178" s="21"/>
    </row>
    <row r="1179" spans="1:7" x14ac:dyDescent="0.25">
      <c r="A1179" s="3"/>
      <c r="B1179" s="8"/>
      <c r="C1179" s="18" t="s">
        <v>2317</v>
      </c>
      <c r="D1179" s="8"/>
      <c r="E1179" s="8"/>
      <c r="F1179" s="13"/>
      <c r="G1179" s="13" t="str">
        <f>IFERROR(IF(E1179&gt;0,((F1179)*E1179),""),"")</f>
        <v/>
      </c>
    </row>
    <row r="1180" spans="1:7" x14ac:dyDescent="0.25">
      <c r="A1180" s="3"/>
      <c r="B1180" s="8"/>
      <c r="C1180" s="18"/>
      <c r="D1180" s="8"/>
      <c r="E1180" s="8"/>
      <c r="F1180" s="13"/>
      <c r="G1180" s="13" t="str">
        <f t="shared" ref="G1180:G1223" si="32">IFERROR(IF(E1180&gt;0,((F1180)*E1180),""),"")</f>
        <v/>
      </c>
    </row>
    <row r="1181" spans="1:7" x14ac:dyDescent="0.25">
      <c r="A1181" s="3"/>
      <c r="B1181" s="8"/>
      <c r="C1181" s="18" t="s">
        <v>1334</v>
      </c>
      <c r="D1181" s="8"/>
      <c r="E1181" s="8"/>
      <c r="F1181" s="13"/>
      <c r="G1181" s="13" t="str">
        <f t="shared" si="32"/>
        <v/>
      </c>
    </row>
    <row r="1182" spans="1:7" x14ac:dyDescent="0.25">
      <c r="A1182" s="3"/>
      <c r="B1182" s="8"/>
      <c r="C1182" s="1"/>
      <c r="D1182" s="8"/>
      <c r="E1182" s="8"/>
      <c r="F1182" s="13"/>
      <c r="G1182" s="13" t="str">
        <f t="shared" si="32"/>
        <v/>
      </c>
    </row>
    <row r="1183" spans="1:7" x14ac:dyDescent="0.25">
      <c r="A1183" s="3"/>
      <c r="B1183" s="8"/>
      <c r="C1183" s="18" t="s">
        <v>2318</v>
      </c>
      <c r="D1183" s="8"/>
      <c r="E1183" s="8"/>
      <c r="F1183" s="13"/>
      <c r="G1183" s="13" t="str">
        <f t="shared" si="32"/>
        <v/>
      </c>
    </row>
    <row r="1184" spans="1:7" x14ac:dyDescent="0.25">
      <c r="A1184" s="3"/>
      <c r="B1184" s="8"/>
      <c r="C1184" s="1"/>
      <c r="D1184" s="8"/>
      <c r="E1184" s="8"/>
      <c r="F1184" s="13"/>
      <c r="G1184" s="13" t="str">
        <f t="shared" si="32"/>
        <v/>
      </c>
    </row>
    <row r="1185" spans="1:7" x14ac:dyDescent="0.25">
      <c r="A1185" s="3"/>
      <c r="B1185" s="8"/>
      <c r="C1185" s="18" t="s">
        <v>4359</v>
      </c>
      <c r="D1185" s="8"/>
      <c r="E1185" s="8"/>
      <c r="F1185" s="13"/>
      <c r="G1185" s="13" t="str">
        <f t="shared" si="32"/>
        <v/>
      </c>
    </row>
    <row r="1186" spans="1:7" x14ac:dyDescent="0.25">
      <c r="A1186" s="3"/>
      <c r="B1186" s="8"/>
      <c r="C1186" s="18" t="s">
        <v>4360</v>
      </c>
      <c r="D1186" s="8"/>
      <c r="E1186" s="8"/>
      <c r="F1186" s="13"/>
      <c r="G1186" s="13" t="str">
        <f t="shared" si="32"/>
        <v/>
      </c>
    </row>
    <row r="1187" spans="1:7" x14ac:dyDescent="0.25">
      <c r="A1187" s="3"/>
      <c r="B1187" s="8"/>
      <c r="C1187" s="18" t="s">
        <v>4361</v>
      </c>
      <c r="D1187" s="8"/>
      <c r="E1187" s="8"/>
      <c r="F1187" s="13"/>
      <c r="G1187" s="13" t="str">
        <f t="shared" si="32"/>
        <v/>
      </c>
    </row>
    <row r="1188" spans="1:7" x14ac:dyDescent="0.25">
      <c r="A1188" s="3"/>
      <c r="B1188" s="8"/>
      <c r="C1188" s="18" t="s">
        <v>4362</v>
      </c>
      <c r="D1188" s="8"/>
      <c r="E1188" s="8"/>
      <c r="F1188" s="13"/>
      <c r="G1188" s="13" t="str">
        <f t="shared" si="32"/>
        <v/>
      </c>
    </row>
    <row r="1189" spans="1:7" x14ac:dyDescent="0.25">
      <c r="A1189" s="3"/>
      <c r="B1189" s="8"/>
      <c r="C1189" s="18"/>
      <c r="D1189" s="8"/>
      <c r="E1189" s="8"/>
      <c r="F1189" s="13"/>
      <c r="G1189" s="13" t="str">
        <f t="shared" si="32"/>
        <v/>
      </c>
    </row>
    <row r="1190" spans="1:7" x14ac:dyDescent="0.25">
      <c r="A1190" s="3"/>
      <c r="B1190" s="8"/>
      <c r="C1190" s="18" t="s">
        <v>4363</v>
      </c>
      <c r="D1190" s="8"/>
      <c r="E1190" s="8"/>
      <c r="F1190" s="13"/>
      <c r="G1190" s="13" t="str">
        <f t="shared" si="32"/>
        <v/>
      </c>
    </row>
    <row r="1191" spans="1:7" x14ac:dyDescent="0.25">
      <c r="A1191" s="3"/>
      <c r="B1191" s="8"/>
      <c r="C1191" s="18"/>
      <c r="D1191" s="8"/>
      <c r="E1191" s="8"/>
      <c r="F1191" s="13"/>
      <c r="G1191" s="13" t="str">
        <f t="shared" si="32"/>
        <v/>
      </c>
    </row>
    <row r="1192" spans="1:7" x14ac:dyDescent="0.25">
      <c r="A1192" s="3"/>
      <c r="B1192" s="8"/>
      <c r="C1192" s="18" t="s">
        <v>4364</v>
      </c>
      <c r="D1192" s="8"/>
      <c r="E1192" s="8"/>
      <c r="F1192" s="13"/>
      <c r="G1192" s="13" t="str">
        <f t="shared" si="32"/>
        <v/>
      </c>
    </row>
    <row r="1193" spans="1:7" x14ac:dyDescent="0.25">
      <c r="A1193" s="3"/>
      <c r="B1193" s="8"/>
      <c r="C1193" s="18" t="s">
        <v>4365</v>
      </c>
      <c r="D1193" s="8"/>
      <c r="E1193" s="8"/>
      <c r="F1193" s="13"/>
      <c r="G1193" s="13" t="str">
        <f t="shared" si="32"/>
        <v/>
      </c>
    </row>
    <row r="1194" spans="1:7" x14ac:dyDescent="0.25">
      <c r="A1194" s="3"/>
      <c r="B1194" s="8"/>
      <c r="C1194" s="18"/>
      <c r="D1194" s="8"/>
      <c r="E1194" s="8"/>
      <c r="F1194" s="13"/>
      <c r="G1194" s="13" t="str">
        <f t="shared" si="32"/>
        <v/>
      </c>
    </row>
    <row r="1195" spans="1:7" x14ac:dyDescent="0.25">
      <c r="A1195" s="3"/>
      <c r="B1195" s="8"/>
      <c r="C1195" s="18" t="s">
        <v>2324</v>
      </c>
      <c r="D1195" s="8"/>
      <c r="E1195" s="8"/>
      <c r="F1195" s="13"/>
      <c r="G1195" s="13" t="str">
        <f t="shared" si="32"/>
        <v/>
      </c>
    </row>
    <row r="1196" spans="1:7" x14ac:dyDescent="0.25">
      <c r="A1196" s="3"/>
      <c r="B1196" s="8"/>
      <c r="C1196" s="18" t="s">
        <v>4366</v>
      </c>
      <c r="D1196" s="8"/>
      <c r="E1196" s="8"/>
      <c r="F1196" s="13"/>
      <c r="G1196" s="13" t="str">
        <f t="shared" si="32"/>
        <v/>
      </c>
    </row>
    <row r="1197" spans="1:7" x14ac:dyDescent="0.25">
      <c r="A1197" s="3"/>
      <c r="B1197" s="8"/>
      <c r="C1197" s="18" t="s">
        <v>4367</v>
      </c>
      <c r="D1197" s="8"/>
      <c r="E1197" s="8"/>
      <c r="F1197" s="13"/>
      <c r="G1197" s="13" t="str">
        <f t="shared" si="32"/>
        <v/>
      </c>
    </row>
    <row r="1198" spans="1:7" x14ac:dyDescent="0.25">
      <c r="A1198" s="3"/>
      <c r="B1198" s="8"/>
      <c r="C1198" s="1"/>
      <c r="D1198" s="8"/>
      <c r="E1198" s="8"/>
      <c r="F1198" s="13"/>
      <c r="G1198" s="13" t="str">
        <f t="shared" si="32"/>
        <v/>
      </c>
    </row>
    <row r="1199" spans="1:7" x14ac:dyDescent="0.25">
      <c r="A1199" s="3"/>
      <c r="B1199" s="8"/>
      <c r="C1199" s="18" t="s">
        <v>4368</v>
      </c>
      <c r="D1199" s="8"/>
      <c r="E1199" s="8"/>
      <c r="F1199" s="13"/>
      <c r="G1199" s="13" t="str">
        <f t="shared" si="32"/>
        <v/>
      </c>
    </row>
    <row r="1200" spans="1:7" x14ac:dyDescent="0.25">
      <c r="A1200" s="3"/>
      <c r="B1200" s="8"/>
      <c r="C1200" s="18" t="s">
        <v>4369</v>
      </c>
      <c r="D1200" s="8"/>
      <c r="E1200" s="8"/>
      <c r="F1200" s="13"/>
      <c r="G1200" s="13" t="str">
        <f t="shared" si="32"/>
        <v/>
      </c>
    </row>
    <row r="1201" spans="1:7" x14ac:dyDescent="0.25">
      <c r="A1201" s="3"/>
      <c r="B1201" s="8"/>
      <c r="C1201" s="18" t="s">
        <v>2329</v>
      </c>
      <c r="D1201" s="8"/>
      <c r="E1201" s="8"/>
      <c r="F1201" s="13"/>
      <c r="G1201" s="13" t="str">
        <f t="shared" si="32"/>
        <v/>
      </c>
    </row>
    <row r="1202" spans="1:7" x14ac:dyDescent="0.25">
      <c r="A1202" s="3"/>
      <c r="B1202" s="8"/>
      <c r="C1202" s="18" t="s">
        <v>4370</v>
      </c>
      <c r="D1202" s="8"/>
      <c r="E1202" s="8"/>
      <c r="F1202" s="13"/>
      <c r="G1202" s="13" t="str">
        <f t="shared" si="32"/>
        <v/>
      </c>
    </row>
    <row r="1203" spans="1:7" x14ac:dyDescent="0.25">
      <c r="A1203" s="3"/>
      <c r="B1203" s="8"/>
      <c r="C1203" s="18" t="s">
        <v>2331</v>
      </c>
      <c r="D1203" s="8"/>
      <c r="E1203" s="8"/>
      <c r="F1203" s="13"/>
      <c r="G1203" s="13" t="str">
        <f t="shared" si="32"/>
        <v/>
      </c>
    </row>
    <row r="1204" spans="1:7" x14ac:dyDescent="0.25">
      <c r="A1204" s="3"/>
      <c r="B1204" s="8"/>
      <c r="C1204" s="1"/>
      <c r="D1204" s="8"/>
      <c r="E1204" s="8"/>
      <c r="F1204" s="13"/>
      <c r="G1204" s="13" t="str">
        <f t="shared" si="32"/>
        <v/>
      </c>
    </row>
    <row r="1205" spans="1:7" x14ac:dyDescent="0.25">
      <c r="A1205" s="3"/>
      <c r="B1205" s="8"/>
      <c r="C1205" s="18" t="s">
        <v>2332</v>
      </c>
      <c r="D1205" s="8"/>
      <c r="E1205" s="8"/>
      <c r="F1205" s="13"/>
      <c r="G1205" s="13" t="str">
        <f t="shared" si="32"/>
        <v/>
      </c>
    </row>
    <row r="1206" spans="1:7" x14ac:dyDescent="0.25">
      <c r="A1206" s="3"/>
      <c r="B1206" s="8"/>
      <c r="C1206" s="18" t="s">
        <v>4371</v>
      </c>
      <c r="D1206" s="8"/>
      <c r="E1206" s="8"/>
      <c r="F1206" s="13"/>
      <c r="G1206" s="13" t="str">
        <f t="shared" si="32"/>
        <v/>
      </c>
    </row>
    <row r="1207" spans="1:7" x14ac:dyDescent="0.25">
      <c r="A1207" s="3"/>
      <c r="B1207" s="8"/>
      <c r="C1207" s="18" t="s">
        <v>1355</v>
      </c>
      <c r="D1207" s="8"/>
      <c r="E1207" s="8"/>
      <c r="F1207" s="13"/>
      <c r="G1207" s="13" t="str">
        <f t="shared" si="32"/>
        <v/>
      </c>
    </row>
    <row r="1208" spans="1:7" x14ac:dyDescent="0.25">
      <c r="A1208" s="3"/>
      <c r="B1208" s="8"/>
      <c r="C1208" s="18" t="s">
        <v>1356</v>
      </c>
      <c r="D1208" s="8"/>
      <c r="E1208" s="8"/>
      <c r="F1208" s="13"/>
      <c r="G1208" s="13" t="str">
        <f t="shared" si="32"/>
        <v/>
      </c>
    </row>
    <row r="1209" spans="1:7" x14ac:dyDescent="0.25">
      <c r="A1209" s="3"/>
      <c r="B1209" s="8"/>
      <c r="C1209" s="18" t="s">
        <v>1357</v>
      </c>
      <c r="D1209" s="8"/>
      <c r="E1209" s="8"/>
      <c r="F1209" s="13"/>
      <c r="G1209" s="13" t="str">
        <f t="shared" si="32"/>
        <v/>
      </c>
    </row>
    <row r="1210" spans="1:7" x14ac:dyDescent="0.25">
      <c r="A1210" s="3"/>
      <c r="B1210" s="8"/>
      <c r="C1210" s="18" t="s">
        <v>4372</v>
      </c>
      <c r="D1210" s="8"/>
      <c r="E1210" s="8"/>
      <c r="F1210" s="13"/>
      <c r="G1210" s="13" t="str">
        <f t="shared" si="32"/>
        <v/>
      </c>
    </row>
    <row r="1211" spans="1:7" x14ac:dyDescent="0.25">
      <c r="A1211" s="3"/>
      <c r="B1211" s="8"/>
      <c r="C1211" s="1"/>
      <c r="D1211" s="8"/>
      <c r="E1211" s="8"/>
      <c r="F1211" s="13"/>
      <c r="G1211" s="13" t="str">
        <f t="shared" si="32"/>
        <v/>
      </c>
    </row>
    <row r="1212" spans="1:7" x14ac:dyDescent="0.25">
      <c r="A1212" s="3"/>
      <c r="B1212" s="8"/>
      <c r="C1212" s="18" t="s">
        <v>4373</v>
      </c>
      <c r="D1212" s="8"/>
      <c r="E1212" s="8"/>
      <c r="F1212" s="13"/>
      <c r="G1212" s="13" t="str">
        <f t="shared" si="32"/>
        <v/>
      </c>
    </row>
    <row r="1213" spans="1:7" x14ac:dyDescent="0.25">
      <c r="A1213" s="3"/>
      <c r="B1213" s="8"/>
      <c r="C1213" s="1"/>
      <c r="D1213" s="8"/>
      <c r="E1213" s="8"/>
      <c r="F1213" s="13"/>
      <c r="G1213" s="13" t="str">
        <f t="shared" si="32"/>
        <v/>
      </c>
    </row>
    <row r="1214" spans="1:7" x14ac:dyDescent="0.25">
      <c r="A1214" s="3"/>
      <c r="B1214" s="8"/>
      <c r="C1214" s="18" t="s">
        <v>2336</v>
      </c>
      <c r="D1214" s="8"/>
      <c r="E1214" s="8"/>
      <c r="F1214" s="13"/>
      <c r="G1214" s="13" t="str">
        <f t="shared" si="32"/>
        <v/>
      </c>
    </row>
    <row r="1215" spans="1:7" x14ac:dyDescent="0.25">
      <c r="A1215" s="3"/>
      <c r="B1215" s="8"/>
      <c r="C1215" s="18" t="s">
        <v>4374</v>
      </c>
      <c r="D1215" s="8"/>
      <c r="E1215" s="8"/>
      <c r="F1215" s="13"/>
      <c r="G1215" s="13" t="str">
        <f t="shared" si="32"/>
        <v/>
      </c>
    </row>
    <row r="1216" spans="1:7" x14ac:dyDescent="0.25">
      <c r="A1216" s="3"/>
      <c r="B1216" s="8"/>
      <c r="C1216" s="18" t="s">
        <v>4375</v>
      </c>
      <c r="D1216" s="8"/>
      <c r="E1216" s="8"/>
      <c r="F1216" s="13"/>
      <c r="G1216" s="13" t="str">
        <f t="shared" si="32"/>
        <v/>
      </c>
    </row>
    <row r="1217" spans="1:7" x14ac:dyDescent="0.25">
      <c r="A1217" s="3"/>
      <c r="B1217" s="8"/>
      <c r="C1217" s="1"/>
      <c r="D1217" s="8"/>
      <c r="E1217" s="8"/>
      <c r="F1217" s="13"/>
      <c r="G1217" s="13" t="str">
        <f t="shared" si="32"/>
        <v/>
      </c>
    </row>
    <row r="1218" spans="1:7" x14ac:dyDescent="0.25">
      <c r="A1218" s="3"/>
      <c r="B1218" s="8"/>
      <c r="C1218" s="18" t="s">
        <v>4376</v>
      </c>
      <c r="D1218" s="8"/>
      <c r="E1218" s="8"/>
      <c r="F1218" s="13"/>
      <c r="G1218" s="13" t="str">
        <f t="shared" si="32"/>
        <v/>
      </c>
    </row>
    <row r="1219" spans="1:7" x14ac:dyDescent="0.25">
      <c r="A1219" s="3"/>
      <c r="B1219" s="8"/>
      <c r="C1219" s="1"/>
      <c r="D1219" s="8"/>
      <c r="E1219" s="8"/>
      <c r="F1219" s="13"/>
      <c r="G1219" s="13" t="str">
        <f t="shared" si="32"/>
        <v/>
      </c>
    </row>
    <row r="1220" spans="1:7" x14ac:dyDescent="0.25">
      <c r="A1220" s="3"/>
      <c r="B1220" s="8"/>
      <c r="C1220" s="18" t="s">
        <v>2338</v>
      </c>
      <c r="D1220" s="8"/>
      <c r="E1220" s="8"/>
      <c r="F1220" s="13"/>
      <c r="G1220" s="13" t="str">
        <f t="shared" si="32"/>
        <v/>
      </c>
    </row>
    <row r="1221" spans="1:7" x14ac:dyDescent="0.25">
      <c r="A1221" s="3"/>
      <c r="B1221" s="8"/>
      <c r="C1221" s="18" t="s">
        <v>1363</v>
      </c>
      <c r="D1221" s="8"/>
      <c r="E1221" s="8"/>
      <c r="F1221" s="13"/>
      <c r="G1221" s="13" t="str">
        <f t="shared" si="32"/>
        <v/>
      </c>
    </row>
    <row r="1222" spans="1:7" x14ac:dyDescent="0.25">
      <c r="A1222" s="3"/>
      <c r="B1222" s="8"/>
      <c r="C1222" s="18" t="s">
        <v>4377</v>
      </c>
      <c r="D1222" s="8"/>
      <c r="E1222" s="8"/>
      <c r="F1222" s="13"/>
      <c r="G1222" s="13" t="str">
        <f t="shared" si="32"/>
        <v/>
      </c>
    </row>
    <row r="1223" spans="1:7" x14ac:dyDescent="0.25">
      <c r="A1223" s="3"/>
      <c r="B1223" s="8"/>
      <c r="C1223" s="1"/>
      <c r="D1223" s="8"/>
      <c r="E1223" s="8"/>
      <c r="F1223" s="13"/>
      <c r="G1223" s="13" t="str">
        <f t="shared" si="32"/>
        <v/>
      </c>
    </row>
    <row r="1224" spans="1:7" x14ac:dyDescent="0.25">
      <c r="A1224" s="3"/>
      <c r="B1224" s="8"/>
      <c r="C1224" s="1"/>
      <c r="D1224" s="8"/>
      <c r="E1224" s="8"/>
      <c r="F1224" s="13"/>
      <c r="G1224" s="13" t="str">
        <f>IFERROR(IF(E1224&gt;0,((F1224)*E1224),""),"")</f>
        <v/>
      </c>
    </row>
    <row r="1225" spans="1:7" x14ac:dyDescent="0.25">
      <c r="A1225" s="4"/>
      <c r="B1225" s="4"/>
      <c r="C1225" s="160" t="s">
        <v>2560</v>
      </c>
      <c r="D1225" s="161"/>
      <c r="E1225" s="161"/>
      <c r="F1225" s="162"/>
      <c r="G1225" s="14">
        <f>SUM(G1178:G1224)</f>
        <v>0</v>
      </c>
    </row>
    <row r="1226" spans="1:7" ht="30" x14ac:dyDescent="0.25">
      <c r="A1226" s="2" t="s">
        <v>0</v>
      </c>
      <c r="B1226" s="2" t="s">
        <v>1</v>
      </c>
      <c r="C1226" s="2" t="s">
        <v>6</v>
      </c>
      <c r="D1226" s="2" t="s">
        <v>2</v>
      </c>
      <c r="E1226" s="2" t="s">
        <v>3</v>
      </c>
      <c r="F1226" s="12" t="s">
        <v>4</v>
      </c>
      <c r="G1226" s="12" t="s">
        <v>5</v>
      </c>
    </row>
    <row r="1227" spans="1:7" x14ac:dyDescent="0.25">
      <c r="A1227" s="5"/>
      <c r="B1227" s="4"/>
      <c r="C1227" s="160" t="s">
        <v>8</v>
      </c>
      <c r="D1227" s="161"/>
      <c r="E1227" s="161"/>
      <c r="F1227" s="162"/>
      <c r="G1227" s="15">
        <f>G1225</f>
        <v>0</v>
      </c>
    </row>
    <row r="1228" spans="1:7" x14ac:dyDescent="0.25">
      <c r="A1228" s="3"/>
      <c r="B1228" s="8"/>
      <c r="C1228" s="18" t="s">
        <v>2340</v>
      </c>
      <c r="D1228" s="8"/>
      <c r="E1228" s="8"/>
      <c r="F1228" s="13"/>
      <c r="G1228" s="13" t="str">
        <f>IFERROR(IF(E1228&gt;0,((F1228)*E1228),""),"")</f>
        <v/>
      </c>
    </row>
    <row r="1229" spans="1:7" x14ac:dyDescent="0.25">
      <c r="A1229" s="3"/>
      <c r="B1229" s="8"/>
      <c r="C1229" s="18" t="s">
        <v>2341</v>
      </c>
      <c r="D1229" s="8"/>
      <c r="E1229" s="8"/>
      <c r="F1229" s="13"/>
      <c r="G1229" s="13" t="str">
        <f t="shared" ref="G1229:G1272" si="33">IFERROR(IF(E1229&gt;0,((F1229)*E1229),""),"")</f>
        <v/>
      </c>
    </row>
    <row r="1230" spans="1:7" x14ac:dyDescent="0.25">
      <c r="A1230" s="3"/>
      <c r="B1230" s="8"/>
      <c r="C1230" s="18" t="s">
        <v>4378</v>
      </c>
      <c r="D1230" s="8"/>
      <c r="E1230" s="8"/>
      <c r="F1230" s="13"/>
      <c r="G1230" s="13" t="str">
        <f t="shared" si="33"/>
        <v/>
      </c>
    </row>
    <row r="1231" spans="1:7" x14ac:dyDescent="0.25">
      <c r="A1231" s="3"/>
      <c r="B1231" s="8"/>
      <c r="C1231" s="1"/>
      <c r="D1231" s="8"/>
      <c r="E1231" s="8"/>
      <c r="F1231" s="13"/>
      <c r="G1231" s="13" t="str">
        <f t="shared" si="33"/>
        <v/>
      </c>
    </row>
    <row r="1232" spans="1:7" x14ac:dyDescent="0.25">
      <c r="A1232" s="3"/>
      <c r="B1232" s="8"/>
      <c r="C1232" s="18" t="s">
        <v>4379</v>
      </c>
      <c r="D1232" s="8"/>
      <c r="E1232" s="8"/>
      <c r="F1232" s="13"/>
      <c r="G1232" s="13" t="str">
        <f t="shared" si="33"/>
        <v/>
      </c>
    </row>
    <row r="1233" spans="1:7" x14ac:dyDescent="0.25">
      <c r="A1233" s="3"/>
      <c r="B1233" s="8"/>
      <c r="C1233" s="1"/>
      <c r="D1233" s="8"/>
      <c r="E1233" s="8"/>
      <c r="F1233" s="13"/>
      <c r="G1233" s="13" t="str">
        <f t="shared" si="33"/>
        <v/>
      </c>
    </row>
    <row r="1234" spans="1:7" x14ac:dyDescent="0.25">
      <c r="A1234" s="3"/>
      <c r="B1234" s="8"/>
      <c r="C1234" s="18" t="s">
        <v>4380</v>
      </c>
      <c r="D1234" s="8"/>
      <c r="E1234" s="8"/>
      <c r="F1234" s="13"/>
      <c r="G1234" s="13" t="str">
        <f t="shared" si="33"/>
        <v/>
      </c>
    </row>
    <row r="1235" spans="1:7" x14ac:dyDescent="0.25">
      <c r="A1235" s="3"/>
      <c r="B1235" s="8"/>
      <c r="C1235" s="18" t="s">
        <v>1368</v>
      </c>
      <c r="D1235" s="8"/>
      <c r="E1235" s="8"/>
      <c r="F1235" s="13"/>
      <c r="G1235" s="13" t="str">
        <f t="shared" si="33"/>
        <v/>
      </c>
    </row>
    <row r="1236" spans="1:7" x14ac:dyDescent="0.25">
      <c r="A1236" s="3"/>
      <c r="B1236" s="8"/>
      <c r="C1236" s="18"/>
      <c r="D1236" s="8"/>
      <c r="E1236" s="8"/>
      <c r="F1236" s="13"/>
      <c r="G1236" s="13" t="str">
        <f t="shared" si="33"/>
        <v/>
      </c>
    </row>
    <row r="1237" spans="1:7" x14ac:dyDescent="0.25">
      <c r="A1237" s="3"/>
      <c r="B1237" s="8"/>
      <c r="C1237" s="18" t="s">
        <v>4381</v>
      </c>
      <c r="D1237" s="8"/>
      <c r="E1237" s="8"/>
      <c r="F1237" s="13"/>
      <c r="G1237" s="13" t="str">
        <f t="shared" si="33"/>
        <v/>
      </c>
    </row>
    <row r="1238" spans="1:7" x14ac:dyDescent="0.25">
      <c r="A1238" s="3"/>
      <c r="B1238" s="8"/>
      <c r="C1238" s="18" t="s">
        <v>4382</v>
      </c>
      <c r="D1238" s="8"/>
      <c r="E1238" s="8"/>
      <c r="F1238" s="13"/>
      <c r="G1238" s="13" t="str">
        <f t="shared" si="33"/>
        <v/>
      </c>
    </row>
    <row r="1239" spans="1:7" x14ac:dyDescent="0.25">
      <c r="A1239" s="3"/>
      <c r="B1239" s="8"/>
      <c r="C1239" s="18" t="s">
        <v>4383</v>
      </c>
      <c r="D1239" s="8"/>
      <c r="E1239" s="8"/>
      <c r="F1239" s="13"/>
      <c r="G1239" s="13" t="str">
        <f t="shared" si="33"/>
        <v/>
      </c>
    </row>
    <row r="1240" spans="1:7" x14ac:dyDescent="0.25">
      <c r="A1240" s="3"/>
      <c r="B1240" s="8"/>
      <c r="C1240" s="18" t="s">
        <v>2346</v>
      </c>
      <c r="D1240" s="8"/>
      <c r="E1240" s="8"/>
      <c r="F1240" s="13"/>
      <c r="G1240" s="13" t="str">
        <f t="shared" si="33"/>
        <v/>
      </c>
    </row>
    <row r="1241" spans="1:7" x14ac:dyDescent="0.25">
      <c r="A1241" s="3"/>
      <c r="B1241" s="8"/>
      <c r="C1241" s="18" t="s">
        <v>4384</v>
      </c>
      <c r="D1241" s="8"/>
      <c r="E1241" s="8"/>
      <c r="F1241" s="13"/>
      <c r="G1241" s="13" t="str">
        <f t="shared" si="33"/>
        <v/>
      </c>
    </row>
    <row r="1242" spans="1:7" x14ac:dyDescent="0.25">
      <c r="A1242" s="3"/>
      <c r="B1242" s="8"/>
      <c r="C1242" s="18"/>
      <c r="D1242" s="8"/>
      <c r="E1242" s="8"/>
      <c r="F1242" s="13"/>
      <c r="G1242" s="13" t="str">
        <f t="shared" si="33"/>
        <v/>
      </c>
    </row>
    <row r="1243" spans="1:7" x14ac:dyDescent="0.25">
      <c r="A1243" s="3"/>
      <c r="B1243" s="8"/>
      <c r="C1243" s="18" t="s">
        <v>4385</v>
      </c>
      <c r="D1243" s="8"/>
      <c r="E1243" s="8"/>
      <c r="F1243" s="13"/>
      <c r="G1243" s="13" t="str">
        <f t="shared" si="33"/>
        <v/>
      </c>
    </row>
    <row r="1244" spans="1:7" x14ac:dyDescent="0.25">
      <c r="A1244" s="3"/>
      <c r="B1244" s="8"/>
      <c r="C1244" s="18" t="s">
        <v>4386</v>
      </c>
      <c r="D1244" s="8"/>
      <c r="E1244" s="8"/>
      <c r="F1244" s="13"/>
      <c r="G1244" s="13" t="str">
        <f t="shared" si="33"/>
        <v/>
      </c>
    </row>
    <row r="1245" spans="1:7" x14ac:dyDescent="0.25">
      <c r="A1245" s="3"/>
      <c r="B1245" s="8"/>
      <c r="C1245" s="18" t="s">
        <v>2349</v>
      </c>
      <c r="D1245" s="8"/>
      <c r="E1245" s="8"/>
      <c r="F1245" s="13"/>
      <c r="G1245" s="13" t="str">
        <f t="shared" si="33"/>
        <v/>
      </c>
    </row>
    <row r="1246" spans="1:7" x14ac:dyDescent="0.25">
      <c r="A1246" s="3"/>
      <c r="B1246" s="8"/>
      <c r="C1246" s="18" t="s">
        <v>2350</v>
      </c>
      <c r="D1246" s="8"/>
      <c r="E1246" s="8"/>
      <c r="F1246" s="13"/>
      <c r="G1246" s="13" t="str">
        <f t="shared" si="33"/>
        <v/>
      </c>
    </row>
    <row r="1247" spans="1:7" x14ac:dyDescent="0.25">
      <c r="A1247" s="3"/>
      <c r="B1247" s="8"/>
      <c r="C1247" s="18" t="s">
        <v>4387</v>
      </c>
      <c r="D1247" s="8"/>
      <c r="E1247" s="8"/>
      <c r="F1247" s="13"/>
      <c r="G1247" s="13" t="str">
        <f t="shared" si="33"/>
        <v/>
      </c>
    </row>
    <row r="1248" spans="1:7" x14ac:dyDescent="0.25">
      <c r="A1248" s="3"/>
      <c r="B1248" s="8"/>
      <c r="C1248" s="1"/>
      <c r="D1248" s="8"/>
      <c r="E1248" s="8"/>
      <c r="F1248" s="13"/>
      <c r="G1248" s="13" t="str">
        <f t="shared" si="33"/>
        <v/>
      </c>
    </row>
    <row r="1249" spans="1:7" x14ac:dyDescent="0.25">
      <c r="A1249" s="3"/>
      <c r="B1249" s="8"/>
      <c r="C1249" s="18" t="s">
        <v>4388</v>
      </c>
      <c r="D1249" s="8"/>
      <c r="E1249" s="8"/>
      <c r="F1249" s="13"/>
      <c r="G1249" s="13" t="str">
        <f t="shared" si="33"/>
        <v/>
      </c>
    </row>
    <row r="1250" spans="1:7" x14ac:dyDescent="0.25">
      <c r="A1250" s="3"/>
      <c r="B1250" s="8"/>
      <c r="C1250" s="18" t="s">
        <v>1380</v>
      </c>
      <c r="D1250" s="8"/>
      <c r="E1250" s="8"/>
      <c r="F1250" s="13"/>
      <c r="G1250" s="13" t="str">
        <f t="shared" si="33"/>
        <v/>
      </c>
    </row>
    <row r="1251" spans="1:7" x14ac:dyDescent="0.25">
      <c r="A1251" s="3"/>
      <c r="B1251" s="8"/>
      <c r="C1251" s="18" t="s">
        <v>1381</v>
      </c>
      <c r="D1251" s="8"/>
      <c r="E1251" s="8"/>
      <c r="F1251" s="13"/>
      <c r="G1251" s="13" t="str">
        <f t="shared" si="33"/>
        <v/>
      </c>
    </row>
    <row r="1252" spans="1:7" x14ac:dyDescent="0.25">
      <c r="A1252" s="3"/>
      <c r="B1252" s="8"/>
      <c r="C1252" s="18" t="s">
        <v>1382</v>
      </c>
      <c r="D1252" s="8"/>
      <c r="E1252" s="8"/>
      <c r="F1252" s="13"/>
      <c r="G1252" s="13" t="str">
        <f t="shared" si="33"/>
        <v/>
      </c>
    </row>
    <row r="1253" spans="1:7" x14ac:dyDescent="0.25">
      <c r="A1253" s="3"/>
      <c r="B1253" s="8"/>
      <c r="C1253" s="1"/>
      <c r="D1253" s="8"/>
      <c r="E1253" s="8"/>
      <c r="F1253" s="13"/>
      <c r="G1253" s="13" t="str">
        <f t="shared" si="33"/>
        <v/>
      </c>
    </row>
    <row r="1254" spans="1:7" x14ac:dyDescent="0.25">
      <c r="A1254" s="3"/>
      <c r="B1254" s="8"/>
      <c r="C1254" s="18" t="s">
        <v>4389</v>
      </c>
      <c r="D1254" s="8"/>
      <c r="E1254" s="8"/>
      <c r="F1254" s="13"/>
      <c r="G1254" s="13" t="str">
        <f t="shared" si="33"/>
        <v/>
      </c>
    </row>
    <row r="1255" spans="1:7" x14ac:dyDescent="0.25">
      <c r="A1255" s="3"/>
      <c r="B1255" s="8"/>
      <c r="C1255" s="18" t="s">
        <v>4390</v>
      </c>
      <c r="D1255" s="8"/>
      <c r="E1255" s="8"/>
      <c r="F1255" s="13"/>
      <c r="G1255" s="13" t="str">
        <f t="shared" si="33"/>
        <v/>
      </c>
    </row>
    <row r="1256" spans="1:7" x14ac:dyDescent="0.25">
      <c r="A1256" s="3"/>
      <c r="B1256" s="8"/>
      <c r="C1256" s="18" t="s">
        <v>4391</v>
      </c>
      <c r="D1256" s="8"/>
      <c r="E1256" s="8"/>
      <c r="F1256" s="13"/>
      <c r="G1256" s="13" t="str">
        <f t="shared" si="33"/>
        <v/>
      </c>
    </row>
    <row r="1257" spans="1:7" x14ac:dyDescent="0.25">
      <c r="A1257" s="3"/>
      <c r="B1257" s="8"/>
      <c r="C1257" s="18" t="s">
        <v>4392</v>
      </c>
      <c r="D1257" s="8"/>
      <c r="E1257" s="8"/>
      <c r="F1257" s="13"/>
      <c r="G1257" s="13" t="str">
        <f t="shared" si="33"/>
        <v/>
      </c>
    </row>
    <row r="1258" spans="1:7" x14ac:dyDescent="0.25">
      <c r="A1258" s="3"/>
      <c r="B1258" s="8"/>
      <c r="C1258" s="1"/>
      <c r="D1258" s="8"/>
      <c r="E1258" s="8"/>
      <c r="F1258" s="13"/>
      <c r="G1258" s="13" t="str">
        <f t="shared" si="33"/>
        <v/>
      </c>
    </row>
    <row r="1259" spans="1:7" x14ac:dyDescent="0.25">
      <c r="A1259" s="3"/>
      <c r="B1259" s="8"/>
      <c r="C1259" s="18" t="s">
        <v>2353</v>
      </c>
      <c r="D1259" s="8"/>
      <c r="E1259" s="8"/>
      <c r="F1259" s="13"/>
      <c r="G1259" s="13" t="str">
        <f t="shared" si="33"/>
        <v/>
      </c>
    </row>
    <row r="1260" spans="1:7" x14ac:dyDescent="0.25">
      <c r="A1260" s="3"/>
      <c r="B1260" s="8"/>
      <c r="C1260" s="1"/>
      <c r="D1260" s="8"/>
      <c r="E1260" s="8"/>
      <c r="F1260" s="13"/>
      <c r="G1260" s="13" t="str">
        <f t="shared" si="33"/>
        <v/>
      </c>
    </row>
    <row r="1261" spans="1:7" x14ac:dyDescent="0.25">
      <c r="A1261" s="3"/>
      <c r="B1261" s="8"/>
      <c r="C1261" s="18" t="s">
        <v>2354</v>
      </c>
      <c r="D1261" s="8"/>
      <c r="E1261" s="8"/>
      <c r="F1261" s="13"/>
      <c r="G1261" s="13" t="str">
        <f t="shared" si="33"/>
        <v/>
      </c>
    </row>
    <row r="1262" spans="1:7" x14ac:dyDescent="0.25">
      <c r="A1262" s="3"/>
      <c r="B1262" s="8"/>
      <c r="C1262" s="1"/>
      <c r="D1262" s="8"/>
      <c r="E1262" s="8"/>
      <c r="F1262" s="13"/>
      <c r="G1262" s="13" t="str">
        <f t="shared" si="33"/>
        <v/>
      </c>
    </row>
    <row r="1263" spans="1:7" x14ac:dyDescent="0.25">
      <c r="A1263" s="3"/>
      <c r="B1263" s="8"/>
      <c r="C1263" s="18" t="s">
        <v>4393</v>
      </c>
      <c r="D1263" s="8"/>
      <c r="E1263" s="8"/>
      <c r="F1263" s="13"/>
      <c r="G1263" s="13" t="str">
        <f t="shared" si="33"/>
        <v/>
      </c>
    </row>
    <row r="1264" spans="1:7" x14ac:dyDescent="0.25">
      <c r="A1264" s="3"/>
      <c r="B1264" s="8"/>
      <c r="C1264" s="18" t="s">
        <v>4394</v>
      </c>
      <c r="D1264" s="8"/>
      <c r="E1264" s="8"/>
      <c r="F1264" s="13"/>
      <c r="G1264" s="13" t="str">
        <f t="shared" si="33"/>
        <v/>
      </c>
    </row>
    <row r="1265" spans="1:7" x14ac:dyDescent="0.25">
      <c r="A1265" s="3"/>
      <c r="B1265" s="8"/>
      <c r="C1265" s="18" t="s">
        <v>4395</v>
      </c>
      <c r="D1265" s="8"/>
      <c r="E1265" s="8"/>
      <c r="F1265" s="13"/>
      <c r="G1265" s="13" t="str">
        <f t="shared" si="33"/>
        <v/>
      </c>
    </row>
    <row r="1266" spans="1:7" x14ac:dyDescent="0.25">
      <c r="A1266" s="3"/>
      <c r="B1266" s="8"/>
      <c r="C1266" s="18" t="s">
        <v>4396</v>
      </c>
      <c r="D1266" s="8"/>
      <c r="E1266" s="8"/>
      <c r="F1266" s="13"/>
      <c r="G1266" s="13" t="str">
        <f t="shared" si="33"/>
        <v/>
      </c>
    </row>
    <row r="1267" spans="1:7" x14ac:dyDescent="0.25">
      <c r="A1267" s="3"/>
      <c r="B1267" s="8"/>
      <c r="C1267" s="18" t="s">
        <v>4397</v>
      </c>
      <c r="D1267" s="8"/>
      <c r="E1267" s="8"/>
      <c r="F1267" s="13"/>
      <c r="G1267" s="13" t="str">
        <f t="shared" si="33"/>
        <v/>
      </c>
    </row>
    <row r="1268" spans="1:7" x14ac:dyDescent="0.25">
      <c r="A1268" s="3"/>
      <c r="B1268" s="8"/>
      <c r="C1268" s="18" t="s">
        <v>4398</v>
      </c>
      <c r="D1268" s="8"/>
      <c r="E1268" s="8"/>
      <c r="F1268" s="13"/>
      <c r="G1268" s="13" t="str">
        <f t="shared" si="33"/>
        <v/>
      </c>
    </row>
    <row r="1269" spans="1:7" x14ac:dyDescent="0.25">
      <c r="A1269" s="3"/>
      <c r="B1269" s="8"/>
      <c r="C1269" s="18" t="s">
        <v>4399</v>
      </c>
      <c r="D1269" s="8"/>
      <c r="E1269" s="8"/>
      <c r="F1269" s="13"/>
      <c r="G1269" s="13" t="str">
        <f t="shared" si="33"/>
        <v/>
      </c>
    </row>
    <row r="1270" spans="1:7" x14ac:dyDescent="0.25">
      <c r="A1270" s="3"/>
      <c r="B1270" s="8"/>
      <c r="C1270" s="18" t="s">
        <v>4400</v>
      </c>
      <c r="D1270" s="8"/>
      <c r="E1270" s="8"/>
      <c r="F1270" s="13"/>
      <c r="G1270" s="13" t="str">
        <f t="shared" si="33"/>
        <v/>
      </c>
    </row>
    <row r="1271" spans="1:7" x14ac:dyDescent="0.25">
      <c r="A1271" s="3"/>
      <c r="B1271" s="8"/>
      <c r="C1271" s="18" t="s">
        <v>4401</v>
      </c>
      <c r="D1271" s="8"/>
      <c r="E1271" s="8"/>
      <c r="F1271" s="13"/>
      <c r="G1271" s="13" t="str">
        <f t="shared" si="33"/>
        <v/>
      </c>
    </row>
    <row r="1272" spans="1:7" x14ac:dyDescent="0.25">
      <c r="A1272" s="3"/>
      <c r="B1272" s="8"/>
      <c r="C1272" s="18" t="s">
        <v>4402</v>
      </c>
      <c r="D1272" s="8"/>
      <c r="E1272" s="8"/>
      <c r="F1272" s="13"/>
      <c r="G1272" s="13" t="str">
        <f t="shared" si="33"/>
        <v/>
      </c>
    </row>
    <row r="1273" spans="1:7" x14ac:dyDescent="0.25">
      <c r="A1273" s="3"/>
      <c r="B1273" s="8"/>
      <c r="C1273" s="18" t="s">
        <v>4403</v>
      </c>
      <c r="D1273" s="8"/>
      <c r="E1273" s="8"/>
      <c r="F1273" s="13"/>
      <c r="G1273" s="13" t="str">
        <f>IFERROR(IF(E1273&gt;0,((F1273)*E1273),""),"")</f>
        <v/>
      </c>
    </row>
    <row r="1274" spans="1:7" x14ac:dyDescent="0.25">
      <c r="A1274" s="4"/>
      <c r="B1274" s="4"/>
      <c r="C1274" s="160" t="s">
        <v>2560</v>
      </c>
      <c r="D1274" s="161"/>
      <c r="E1274" s="161"/>
      <c r="F1274" s="162"/>
      <c r="G1274" s="14">
        <f>SUM(G1227:G1273)</f>
        <v>0</v>
      </c>
    </row>
    <row r="1275" spans="1:7" ht="30" x14ac:dyDescent="0.25">
      <c r="A1275" s="2" t="s">
        <v>0</v>
      </c>
      <c r="B1275" s="2" t="s">
        <v>1</v>
      </c>
      <c r="C1275" s="2" t="s">
        <v>6</v>
      </c>
      <c r="D1275" s="2" t="s">
        <v>2</v>
      </c>
      <c r="E1275" s="2" t="s">
        <v>3</v>
      </c>
      <c r="F1275" s="12" t="s">
        <v>4</v>
      </c>
      <c r="G1275" s="12" t="s">
        <v>5</v>
      </c>
    </row>
    <row r="1276" spans="1:7" x14ac:dyDescent="0.25">
      <c r="A1276" s="5"/>
      <c r="B1276" s="4"/>
      <c r="C1276" s="160" t="s">
        <v>8</v>
      </c>
      <c r="D1276" s="161"/>
      <c r="E1276" s="161"/>
      <c r="F1276" s="162"/>
      <c r="G1276" s="15">
        <f>G1274</f>
        <v>0</v>
      </c>
    </row>
    <row r="1277" spans="1:7" x14ac:dyDescent="0.25">
      <c r="A1277" s="3"/>
      <c r="B1277" s="8"/>
      <c r="C1277" s="18" t="s">
        <v>4404</v>
      </c>
      <c r="D1277" s="8"/>
      <c r="E1277" s="8"/>
      <c r="F1277" s="13"/>
      <c r="G1277" s="13" t="str">
        <f>IFERROR(IF(E1277&gt;0,((F1277)*E1277),""),"")</f>
        <v/>
      </c>
    </row>
    <row r="1278" spans="1:7" x14ac:dyDescent="0.25">
      <c r="A1278" s="3"/>
      <c r="B1278" s="8"/>
      <c r="C1278" s="18" t="s">
        <v>4405</v>
      </c>
      <c r="D1278" s="8"/>
      <c r="E1278" s="8"/>
      <c r="F1278" s="13"/>
      <c r="G1278" s="13" t="str">
        <f t="shared" ref="G1278:G1321" si="34">IFERROR(IF(E1278&gt;0,((F1278)*E1278),""),"")</f>
        <v/>
      </c>
    </row>
    <row r="1279" spans="1:7" x14ac:dyDescent="0.25">
      <c r="A1279" s="3"/>
      <c r="B1279" s="8"/>
      <c r="C1279" s="18" t="s">
        <v>4406</v>
      </c>
      <c r="D1279" s="8"/>
      <c r="E1279" s="8"/>
      <c r="F1279" s="13"/>
      <c r="G1279" s="13" t="str">
        <f t="shared" si="34"/>
        <v/>
      </c>
    </row>
    <row r="1280" spans="1:7" x14ac:dyDescent="0.25">
      <c r="A1280" s="3"/>
      <c r="B1280" s="8"/>
      <c r="C1280" s="1"/>
      <c r="D1280" s="8"/>
      <c r="E1280" s="8"/>
      <c r="F1280" s="13"/>
      <c r="G1280" s="13" t="str">
        <f t="shared" si="34"/>
        <v/>
      </c>
    </row>
    <row r="1281" spans="1:7" x14ac:dyDescent="0.25">
      <c r="A1281" s="3">
        <v>1</v>
      </c>
      <c r="B1281" s="8"/>
      <c r="C1281" s="1" t="s">
        <v>4407</v>
      </c>
      <c r="D1281" s="8" t="s">
        <v>252</v>
      </c>
      <c r="E1281" s="8">
        <v>1</v>
      </c>
      <c r="F1281" s="13">
        <v>0</v>
      </c>
      <c r="G1281" s="13">
        <f t="shared" si="34"/>
        <v>0</v>
      </c>
    </row>
    <row r="1282" spans="1:7" x14ac:dyDescent="0.25">
      <c r="A1282" s="3"/>
      <c r="B1282" s="8"/>
      <c r="C1282" s="1" t="s">
        <v>4408</v>
      </c>
      <c r="D1282" s="8"/>
      <c r="E1282" s="8"/>
      <c r="F1282" s="13"/>
      <c r="G1282" s="13" t="str">
        <f t="shared" si="34"/>
        <v/>
      </c>
    </row>
    <row r="1283" spans="1:7" x14ac:dyDescent="0.25">
      <c r="A1283" s="3"/>
      <c r="B1283" s="8"/>
      <c r="C1283" s="18"/>
      <c r="D1283" s="8"/>
      <c r="E1283" s="8"/>
      <c r="F1283" s="13"/>
      <c r="G1283" s="13" t="str">
        <f t="shared" si="34"/>
        <v/>
      </c>
    </row>
    <row r="1284" spans="1:7" x14ac:dyDescent="0.25">
      <c r="A1284" s="3"/>
      <c r="B1284" s="8"/>
      <c r="C1284" s="18" t="s">
        <v>4409</v>
      </c>
      <c r="D1284" s="8"/>
      <c r="E1284" s="8"/>
      <c r="F1284" s="13"/>
      <c r="G1284" s="13" t="str">
        <f t="shared" si="34"/>
        <v/>
      </c>
    </row>
    <row r="1285" spans="1:7" x14ac:dyDescent="0.25">
      <c r="A1285" s="3"/>
      <c r="B1285" s="8"/>
      <c r="C1285" s="18"/>
      <c r="D1285" s="8"/>
      <c r="E1285" s="8"/>
      <c r="F1285" s="13"/>
      <c r="G1285" s="13" t="str">
        <f t="shared" si="34"/>
        <v/>
      </c>
    </row>
    <row r="1286" spans="1:7" x14ac:dyDescent="0.25">
      <c r="A1286" s="3">
        <v>2</v>
      </c>
      <c r="B1286" s="8"/>
      <c r="C1286" s="1" t="s">
        <v>4410</v>
      </c>
      <c r="D1286" s="8" t="s">
        <v>252</v>
      </c>
      <c r="E1286" s="8">
        <v>1</v>
      </c>
      <c r="F1286" s="13">
        <v>0</v>
      </c>
      <c r="G1286" s="13">
        <f t="shared" si="34"/>
        <v>0</v>
      </c>
    </row>
    <row r="1287" spans="1:7" x14ac:dyDescent="0.25">
      <c r="A1287" s="3"/>
      <c r="B1287" s="8"/>
      <c r="C1287" s="18"/>
      <c r="D1287" s="8"/>
      <c r="E1287" s="8"/>
      <c r="F1287" s="13" t="s">
        <v>1392</v>
      </c>
      <c r="G1287" s="13" t="str">
        <f t="shared" si="34"/>
        <v/>
      </c>
    </row>
    <row r="1288" spans="1:7" x14ac:dyDescent="0.25">
      <c r="A1288" s="3">
        <v>3</v>
      </c>
      <c r="B1288" s="8"/>
      <c r="C1288" s="1" t="s">
        <v>4411</v>
      </c>
      <c r="D1288" s="8" t="s">
        <v>252</v>
      </c>
      <c r="E1288" s="8">
        <v>1</v>
      </c>
      <c r="F1288" s="13">
        <v>0</v>
      </c>
      <c r="G1288" s="13">
        <f t="shared" si="34"/>
        <v>0</v>
      </c>
    </row>
    <row r="1289" spans="1:7" x14ac:dyDescent="0.25">
      <c r="A1289" s="3"/>
      <c r="B1289" s="8"/>
      <c r="C1289" s="18"/>
      <c r="D1289" s="8"/>
      <c r="E1289" s="8"/>
      <c r="F1289" s="13" t="s">
        <v>1392</v>
      </c>
      <c r="G1289" s="13" t="str">
        <f t="shared" si="34"/>
        <v/>
      </c>
    </row>
    <row r="1290" spans="1:7" x14ac:dyDescent="0.25">
      <c r="A1290" s="3">
        <v>4</v>
      </c>
      <c r="B1290" s="8"/>
      <c r="C1290" s="1" t="s">
        <v>4412</v>
      </c>
      <c r="D1290" s="8" t="s">
        <v>252</v>
      </c>
      <c r="E1290" s="8">
        <v>2</v>
      </c>
      <c r="F1290" s="13">
        <v>0</v>
      </c>
      <c r="G1290" s="13">
        <f t="shared" si="34"/>
        <v>0</v>
      </c>
    </row>
    <row r="1291" spans="1:7" x14ac:dyDescent="0.25">
      <c r="A1291" s="3"/>
      <c r="B1291" s="8"/>
      <c r="C1291" s="18"/>
      <c r="D1291" s="8"/>
      <c r="E1291" s="8"/>
      <c r="F1291" s="13" t="s">
        <v>1392</v>
      </c>
      <c r="G1291" s="13" t="str">
        <f t="shared" si="34"/>
        <v/>
      </c>
    </row>
    <row r="1292" spans="1:7" x14ac:dyDescent="0.25">
      <c r="A1292" s="3">
        <v>5</v>
      </c>
      <c r="B1292" s="8"/>
      <c r="C1292" s="1" t="s">
        <v>4413</v>
      </c>
      <c r="D1292" s="8" t="s">
        <v>252</v>
      </c>
      <c r="E1292" s="8">
        <v>1</v>
      </c>
      <c r="F1292" s="13">
        <v>0</v>
      </c>
      <c r="G1292" s="13">
        <f t="shared" si="34"/>
        <v>0</v>
      </c>
    </row>
    <row r="1293" spans="1:7" x14ac:dyDescent="0.25">
      <c r="A1293" s="3"/>
      <c r="B1293" s="8"/>
      <c r="C1293" s="1"/>
      <c r="D1293" s="8"/>
      <c r="E1293" s="8"/>
      <c r="F1293" s="13" t="s">
        <v>1392</v>
      </c>
      <c r="G1293" s="13" t="str">
        <f t="shared" si="34"/>
        <v/>
      </c>
    </row>
    <row r="1294" spans="1:7" x14ac:dyDescent="0.25">
      <c r="A1294" s="3">
        <v>6</v>
      </c>
      <c r="B1294" s="8"/>
      <c r="C1294" s="1" t="s">
        <v>4414</v>
      </c>
      <c r="D1294" s="8" t="s">
        <v>252</v>
      </c>
      <c r="E1294" s="8">
        <v>1</v>
      </c>
      <c r="F1294" s="13">
        <v>0</v>
      </c>
      <c r="G1294" s="13">
        <f t="shared" si="34"/>
        <v>0</v>
      </c>
    </row>
    <row r="1295" spans="1:7" x14ac:dyDescent="0.25">
      <c r="A1295" s="3"/>
      <c r="B1295" s="8"/>
      <c r="C1295" s="1"/>
      <c r="D1295" s="8"/>
      <c r="E1295" s="8"/>
      <c r="F1295" s="13" t="s">
        <v>1392</v>
      </c>
      <c r="G1295" s="13" t="str">
        <f t="shared" si="34"/>
        <v/>
      </c>
    </row>
    <row r="1296" spans="1:7" x14ac:dyDescent="0.25">
      <c r="A1296" s="3">
        <v>7</v>
      </c>
      <c r="B1296" s="8"/>
      <c r="C1296" s="1" t="s">
        <v>4415</v>
      </c>
      <c r="D1296" s="8" t="s">
        <v>252</v>
      </c>
      <c r="E1296" s="8">
        <v>1</v>
      </c>
      <c r="F1296" s="13">
        <v>0</v>
      </c>
      <c r="G1296" s="13">
        <f t="shared" si="34"/>
        <v>0</v>
      </c>
    </row>
    <row r="1297" spans="1:7" x14ac:dyDescent="0.25">
      <c r="A1297" s="3"/>
      <c r="B1297" s="8"/>
      <c r="C1297" s="1"/>
      <c r="D1297" s="8"/>
      <c r="E1297" s="8"/>
      <c r="F1297" s="13"/>
      <c r="G1297" s="13" t="str">
        <f t="shared" si="34"/>
        <v/>
      </c>
    </row>
    <row r="1298" spans="1:7" x14ac:dyDescent="0.25">
      <c r="A1298" s="3">
        <v>8</v>
      </c>
      <c r="B1298" s="8"/>
      <c r="C1298" s="1" t="s">
        <v>4416</v>
      </c>
      <c r="D1298" s="8" t="s">
        <v>252</v>
      </c>
      <c r="E1298" s="8">
        <v>1</v>
      </c>
      <c r="F1298" s="13">
        <v>0</v>
      </c>
      <c r="G1298" s="13">
        <f t="shared" si="34"/>
        <v>0</v>
      </c>
    </row>
    <row r="1299" spans="1:7" x14ac:dyDescent="0.25">
      <c r="A1299" s="3"/>
      <c r="B1299" s="8"/>
      <c r="C1299" s="1" t="s">
        <v>4417</v>
      </c>
      <c r="D1299" s="8"/>
      <c r="E1299" s="8"/>
      <c r="F1299" s="13"/>
      <c r="G1299" s="13" t="str">
        <f t="shared" si="34"/>
        <v/>
      </c>
    </row>
    <row r="1300" spans="1:7" x14ac:dyDescent="0.25">
      <c r="A1300" s="3"/>
      <c r="B1300" s="8"/>
      <c r="C1300" s="1"/>
      <c r="D1300" s="8"/>
      <c r="E1300" s="8"/>
      <c r="F1300" s="13"/>
      <c r="G1300" s="13" t="str">
        <f t="shared" si="34"/>
        <v/>
      </c>
    </row>
    <row r="1301" spans="1:7" x14ac:dyDescent="0.25">
      <c r="A1301" s="3">
        <v>9</v>
      </c>
      <c r="B1301" s="8"/>
      <c r="C1301" s="1" t="s">
        <v>4418</v>
      </c>
      <c r="D1301" s="8" t="s">
        <v>252</v>
      </c>
      <c r="E1301" s="8">
        <v>1</v>
      </c>
      <c r="F1301" s="13">
        <v>0</v>
      </c>
      <c r="G1301" s="13">
        <f t="shared" si="34"/>
        <v>0</v>
      </c>
    </row>
    <row r="1302" spans="1:7" x14ac:dyDescent="0.25">
      <c r="A1302" s="3"/>
      <c r="B1302" s="8"/>
      <c r="C1302" s="1" t="s">
        <v>4417</v>
      </c>
      <c r="D1302" s="8"/>
      <c r="E1302" s="8"/>
      <c r="F1302" s="13"/>
      <c r="G1302" s="13" t="str">
        <f t="shared" si="34"/>
        <v/>
      </c>
    </row>
    <row r="1303" spans="1:7" x14ac:dyDescent="0.25">
      <c r="A1303" s="3"/>
      <c r="B1303" s="8"/>
      <c r="C1303" s="1"/>
      <c r="D1303" s="8"/>
      <c r="E1303" s="8"/>
      <c r="F1303" s="13"/>
      <c r="G1303" s="13" t="str">
        <f t="shared" si="34"/>
        <v/>
      </c>
    </row>
    <row r="1304" spans="1:7" x14ac:dyDescent="0.25">
      <c r="A1304" s="3"/>
      <c r="B1304" s="8"/>
      <c r="C1304" s="18" t="s">
        <v>2403</v>
      </c>
      <c r="D1304" s="8"/>
      <c r="E1304" s="8"/>
      <c r="F1304" s="13"/>
      <c r="G1304" s="13" t="str">
        <f t="shared" si="34"/>
        <v/>
      </c>
    </row>
    <row r="1305" spans="1:7" x14ac:dyDescent="0.25">
      <c r="A1305" s="3"/>
      <c r="B1305" s="8"/>
      <c r="C1305" s="1"/>
      <c r="D1305" s="8"/>
      <c r="E1305" s="8"/>
      <c r="F1305" s="13"/>
      <c r="G1305" s="13" t="str">
        <f t="shared" si="34"/>
        <v/>
      </c>
    </row>
    <row r="1306" spans="1:7" x14ac:dyDescent="0.25">
      <c r="A1306" s="3"/>
      <c r="B1306" s="8"/>
      <c r="C1306" s="18" t="s">
        <v>4419</v>
      </c>
      <c r="D1306" s="8"/>
      <c r="E1306" s="8"/>
      <c r="F1306" s="13"/>
      <c r="G1306" s="13" t="str">
        <f t="shared" si="34"/>
        <v/>
      </c>
    </row>
    <row r="1307" spans="1:7" x14ac:dyDescent="0.25">
      <c r="A1307" s="3"/>
      <c r="B1307" s="8"/>
      <c r="C1307" s="18" t="s">
        <v>4420</v>
      </c>
      <c r="D1307" s="8"/>
      <c r="E1307" s="8"/>
      <c r="F1307" s="13"/>
      <c r="G1307" s="13" t="str">
        <f t="shared" si="34"/>
        <v/>
      </c>
    </row>
    <row r="1308" spans="1:7" x14ac:dyDescent="0.25">
      <c r="A1308" s="3"/>
      <c r="B1308" s="8"/>
      <c r="C1308" s="18" t="s">
        <v>4421</v>
      </c>
      <c r="D1308" s="8"/>
      <c r="E1308" s="8"/>
      <c r="F1308" s="13"/>
      <c r="G1308" s="13" t="str">
        <f t="shared" si="34"/>
        <v/>
      </c>
    </row>
    <row r="1309" spans="1:7" x14ac:dyDescent="0.25">
      <c r="A1309" s="3"/>
      <c r="B1309" s="8"/>
      <c r="C1309" s="1"/>
      <c r="D1309" s="8"/>
      <c r="E1309" s="8"/>
      <c r="F1309" s="13"/>
      <c r="G1309" s="13" t="str">
        <f t="shared" si="34"/>
        <v/>
      </c>
    </row>
    <row r="1310" spans="1:7" x14ac:dyDescent="0.25">
      <c r="A1310" s="3">
        <v>10</v>
      </c>
      <c r="B1310" s="8"/>
      <c r="C1310" s="1" t="s">
        <v>4422</v>
      </c>
      <c r="D1310" s="8" t="s">
        <v>252</v>
      </c>
      <c r="E1310" s="8">
        <v>80</v>
      </c>
      <c r="F1310" s="13">
        <v>0</v>
      </c>
      <c r="G1310" s="13">
        <f t="shared" si="34"/>
        <v>0</v>
      </c>
    </row>
    <row r="1311" spans="1:7" x14ac:dyDescent="0.25">
      <c r="A1311" s="3"/>
      <c r="B1311" s="8"/>
      <c r="C1311" s="1"/>
      <c r="D1311" s="8"/>
      <c r="E1311" s="8"/>
      <c r="F1311" s="13"/>
      <c r="G1311" s="13" t="str">
        <f t="shared" si="34"/>
        <v/>
      </c>
    </row>
    <row r="1312" spans="1:7" x14ac:dyDescent="0.25">
      <c r="A1312" s="3"/>
      <c r="B1312" s="8"/>
      <c r="C1312" s="18" t="s">
        <v>4419</v>
      </c>
      <c r="D1312" s="8"/>
      <c r="E1312" s="8"/>
      <c r="F1312" s="13"/>
      <c r="G1312" s="13" t="str">
        <f t="shared" si="34"/>
        <v/>
      </c>
    </row>
    <row r="1313" spans="1:7" x14ac:dyDescent="0.25">
      <c r="A1313" s="3"/>
      <c r="B1313" s="8"/>
      <c r="C1313" s="18" t="s">
        <v>4423</v>
      </c>
      <c r="D1313" s="8"/>
      <c r="E1313" s="8"/>
      <c r="F1313" s="13"/>
      <c r="G1313" s="13" t="str">
        <f t="shared" si="34"/>
        <v/>
      </c>
    </row>
    <row r="1314" spans="1:7" x14ac:dyDescent="0.25">
      <c r="A1314" s="3"/>
      <c r="B1314" s="8"/>
      <c r="C1314" s="1"/>
      <c r="D1314" s="8"/>
      <c r="E1314" s="8"/>
      <c r="F1314" s="13"/>
      <c r="G1314" s="13" t="str">
        <f t="shared" si="34"/>
        <v/>
      </c>
    </row>
    <row r="1315" spans="1:7" x14ac:dyDescent="0.25">
      <c r="A1315" s="3">
        <v>11</v>
      </c>
      <c r="B1315" s="8"/>
      <c r="C1315" s="1" t="s">
        <v>4424</v>
      </c>
      <c r="D1315" s="8" t="s">
        <v>256</v>
      </c>
      <c r="E1315" s="8">
        <v>15</v>
      </c>
      <c r="F1315" s="13">
        <v>0</v>
      </c>
      <c r="G1315" s="13">
        <f t="shared" si="34"/>
        <v>0</v>
      </c>
    </row>
    <row r="1316" spans="1:7" x14ac:dyDescent="0.25">
      <c r="A1316" s="3"/>
      <c r="B1316" s="8"/>
      <c r="C1316" s="1"/>
      <c r="D1316" s="8"/>
      <c r="E1316" s="8"/>
      <c r="F1316" s="13" t="s">
        <v>1392</v>
      </c>
      <c r="G1316" s="13" t="str">
        <f t="shared" si="34"/>
        <v/>
      </c>
    </row>
    <row r="1317" spans="1:7" x14ac:dyDescent="0.25">
      <c r="A1317" s="3">
        <v>12</v>
      </c>
      <c r="B1317" s="8"/>
      <c r="C1317" s="1" t="s">
        <v>4422</v>
      </c>
      <c r="D1317" s="8" t="s">
        <v>256</v>
      </c>
      <c r="E1317" s="8">
        <v>15</v>
      </c>
      <c r="F1317" s="13">
        <v>0</v>
      </c>
      <c r="G1317" s="13">
        <f t="shared" si="34"/>
        <v>0</v>
      </c>
    </row>
    <row r="1318" spans="1:7" x14ac:dyDescent="0.25">
      <c r="A1318" s="3"/>
      <c r="B1318" s="8"/>
      <c r="C1318" s="1"/>
      <c r="D1318" s="8"/>
      <c r="E1318" s="8"/>
      <c r="F1318" s="13"/>
      <c r="G1318" s="13" t="str">
        <f t="shared" si="34"/>
        <v/>
      </c>
    </row>
    <row r="1319" spans="1:7" x14ac:dyDescent="0.25">
      <c r="A1319" s="3"/>
      <c r="B1319" s="8"/>
      <c r="C1319" s="18" t="s">
        <v>2414</v>
      </c>
      <c r="D1319" s="8"/>
      <c r="E1319" s="8"/>
      <c r="F1319" s="13"/>
      <c r="G1319" s="13" t="str">
        <f t="shared" si="34"/>
        <v/>
      </c>
    </row>
    <row r="1320" spans="1:7" x14ac:dyDescent="0.25">
      <c r="A1320" s="3"/>
      <c r="B1320" s="8"/>
      <c r="C1320" s="1"/>
      <c r="D1320" s="8"/>
      <c r="E1320" s="8"/>
      <c r="F1320" s="13"/>
      <c r="G1320" s="13" t="str">
        <f t="shared" si="34"/>
        <v/>
      </c>
    </row>
    <row r="1321" spans="1:7" x14ac:dyDescent="0.25">
      <c r="A1321" s="3"/>
      <c r="B1321" s="8"/>
      <c r="C1321" s="18" t="s">
        <v>2415</v>
      </c>
      <c r="D1321" s="8"/>
      <c r="E1321" s="8"/>
      <c r="F1321" s="13"/>
      <c r="G1321" s="13" t="str">
        <f t="shared" si="34"/>
        <v/>
      </c>
    </row>
    <row r="1322" spans="1:7" x14ac:dyDescent="0.25">
      <c r="A1322" s="3"/>
      <c r="B1322" s="8"/>
      <c r="C1322" s="18" t="s">
        <v>2712</v>
      </c>
      <c r="D1322" s="8"/>
      <c r="E1322" s="8"/>
      <c r="F1322" s="13"/>
      <c r="G1322" s="13" t="str">
        <f>IFERROR(IF(E1322&gt;0,((F1322)*E1322),""),"")</f>
        <v/>
      </c>
    </row>
    <row r="1323" spans="1:7" x14ac:dyDescent="0.25">
      <c r="A1323" s="4"/>
      <c r="B1323" s="4"/>
      <c r="C1323" s="160" t="s">
        <v>2560</v>
      </c>
      <c r="D1323" s="161"/>
      <c r="E1323" s="161"/>
      <c r="F1323" s="162"/>
      <c r="G1323" s="14">
        <f>SUM(G1276:G1322)</f>
        <v>0</v>
      </c>
    </row>
    <row r="1324" spans="1:7" ht="30" x14ac:dyDescent="0.25">
      <c r="A1324" s="2" t="s">
        <v>0</v>
      </c>
      <c r="B1324" s="2" t="s">
        <v>1</v>
      </c>
      <c r="C1324" s="2" t="s">
        <v>6</v>
      </c>
      <c r="D1324" s="2" t="s">
        <v>2</v>
      </c>
      <c r="E1324" s="2" t="s">
        <v>3</v>
      </c>
      <c r="F1324" s="12" t="s">
        <v>4</v>
      </c>
      <c r="G1324" s="12" t="s">
        <v>5</v>
      </c>
    </row>
    <row r="1325" spans="1:7" x14ac:dyDescent="0.25">
      <c r="A1325" s="5"/>
      <c r="B1325" s="4"/>
      <c r="C1325" s="160" t="s">
        <v>8</v>
      </c>
      <c r="D1325" s="161"/>
      <c r="E1325" s="161"/>
      <c r="F1325" s="162"/>
      <c r="G1325" s="15">
        <f>G1323</f>
        <v>0</v>
      </c>
    </row>
    <row r="1326" spans="1:7" x14ac:dyDescent="0.25">
      <c r="A1326" s="3">
        <v>13</v>
      </c>
      <c r="B1326" s="8"/>
      <c r="C1326" s="1" t="s">
        <v>4424</v>
      </c>
      <c r="D1326" s="8" t="s">
        <v>252</v>
      </c>
      <c r="E1326" s="8">
        <v>2</v>
      </c>
      <c r="F1326" s="13">
        <v>0</v>
      </c>
      <c r="G1326" s="13">
        <f>IFERROR(IF(E1326&gt;0,((F1326)*E1326),""),"")</f>
        <v>0</v>
      </c>
    </row>
    <row r="1327" spans="1:7" x14ac:dyDescent="0.25">
      <c r="A1327" s="3"/>
      <c r="B1327" s="8"/>
      <c r="C1327" s="18"/>
      <c r="D1327" s="8"/>
      <c r="E1327" s="8"/>
      <c r="F1327" s="13" t="s">
        <v>1392</v>
      </c>
      <c r="G1327" s="13" t="str">
        <f t="shared" ref="G1327:G1370" si="35">IFERROR(IF(E1327&gt;0,((F1327)*E1327),""),"")</f>
        <v/>
      </c>
    </row>
    <row r="1328" spans="1:7" x14ac:dyDescent="0.25">
      <c r="A1328" s="3">
        <v>14</v>
      </c>
      <c r="B1328" s="8"/>
      <c r="C1328" s="1" t="s">
        <v>4422</v>
      </c>
      <c r="D1328" s="8" t="s">
        <v>252</v>
      </c>
      <c r="E1328" s="8">
        <v>4</v>
      </c>
      <c r="F1328" s="13">
        <v>0</v>
      </c>
      <c r="G1328" s="13">
        <f t="shared" si="35"/>
        <v>0</v>
      </c>
    </row>
    <row r="1329" spans="1:7" x14ac:dyDescent="0.25">
      <c r="A1329" s="3"/>
      <c r="B1329" s="8"/>
      <c r="C1329" s="1"/>
      <c r="D1329" s="8"/>
      <c r="E1329" s="8"/>
      <c r="F1329" s="13"/>
      <c r="G1329" s="13" t="str">
        <f t="shared" si="35"/>
        <v/>
      </c>
    </row>
    <row r="1330" spans="1:7" x14ac:dyDescent="0.25">
      <c r="A1330" s="3"/>
      <c r="B1330" s="8"/>
      <c r="C1330" s="18" t="s">
        <v>4425</v>
      </c>
      <c r="D1330" s="8"/>
      <c r="E1330" s="8"/>
      <c r="F1330" s="13"/>
      <c r="G1330" s="13" t="str">
        <f t="shared" si="35"/>
        <v/>
      </c>
    </row>
    <row r="1331" spans="1:7" x14ac:dyDescent="0.25">
      <c r="A1331" s="3"/>
      <c r="B1331" s="8"/>
      <c r="C1331" s="1"/>
      <c r="D1331" s="8"/>
      <c r="E1331" s="8"/>
      <c r="F1331" s="13"/>
      <c r="G1331" s="13" t="str">
        <f t="shared" si="35"/>
        <v/>
      </c>
    </row>
    <row r="1332" spans="1:7" x14ac:dyDescent="0.25">
      <c r="A1332" s="3"/>
      <c r="B1332" s="8"/>
      <c r="C1332" s="18" t="s">
        <v>2423</v>
      </c>
      <c r="D1332" s="8"/>
      <c r="E1332" s="8"/>
      <c r="F1332" s="13"/>
      <c r="G1332" s="13" t="str">
        <f t="shared" si="35"/>
        <v/>
      </c>
    </row>
    <row r="1333" spans="1:7" x14ac:dyDescent="0.25">
      <c r="A1333" s="3"/>
      <c r="B1333" s="8"/>
      <c r="C1333" s="18" t="s">
        <v>2424</v>
      </c>
      <c r="D1333" s="8"/>
      <c r="E1333" s="8"/>
      <c r="F1333" s="13"/>
      <c r="G1333" s="13" t="str">
        <f t="shared" si="35"/>
        <v/>
      </c>
    </row>
    <row r="1334" spans="1:7" x14ac:dyDescent="0.25">
      <c r="A1334" s="3"/>
      <c r="B1334" s="8"/>
      <c r="C1334" s="18"/>
      <c r="D1334" s="8"/>
      <c r="E1334" s="8"/>
      <c r="F1334" s="13"/>
      <c r="G1334" s="13" t="str">
        <f t="shared" si="35"/>
        <v/>
      </c>
    </row>
    <row r="1335" spans="1:7" x14ac:dyDescent="0.25">
      <c r="A1335" s="3">
        <v>15</v>
      </c>
      <c r="B1335" s="8"/>
      <c r="C1335" s="1" t="s">
        <v>4426</v>
      </c>
      <c r="D1335" s="8" t="s">
        <v>256</v>
      </c>
      <c r="E1335" s="8">
        <v>20</v>
      </c>
      <c r="F1335" s="13">
        <v>0</v>
      </c>
      <c r="G1335" s="13">
        <f t="shared" si="35"/>
        <v>0</v>
      </c>
    </row>
    <row r="1336" spans="1:7" x14ac:dyDescent="0.25">
      <c r="A1336" s="3"/>
      <c r="B1336" s="8"/>
      <c r="C1336" s="18"/>
      <c r="D1336" s="8"/>
      <c r="E1336" s="8"/>
      <c r="F1336" s="13"/>
      <c r="G1336" s="13" t="str">
        <f t="shared" si="35"/>
        <v/>
      </c>
    </row>
    <row r="1337" spans="1:7" x14ac:dyDescent="0.25">
      <c r="A1337" s="3"/>
      <c r="B1337" s="8"/>
      <c r="C1337" s="18" t="s">
        <v>2425</v>
      </c>
      <c r="D1337" s="8"/>
      <c r="E1337" s="8"/>
      <c r="F1337" s="13"/>
      <c r="G1337" s="13" t="str">
        <f t="shared" si="35"/>
        <v/>
      </c>
    </row>
    <row r="1338" spans="1:7" x14ac:dyDescent="0.25">
      <c r="A1338" s="3"/>
      <c r="B1338" s="8"/>
      <c r="C1338" s="18"/>
      <c r="D1338" s="8"/>
      <c r="E1338" s="8"/>
      <c r="F1338" s="13"/>
      <c r="G1338" s="13" t="str">
        <f t="shared" si="35"/>
        <v/>
      </c>
    </row>
    <row r="1339" spans="1:7" x14ac:dyDescent="0.25">
      <c r="A1339" s="3"/>
      <c r="B1339" s="8"/>
      <c r="C1339" s="18" t="s">
        <v>2426</v>
      </c>
      <c r="D1339" s="8"/>
      <c r="E1339" s="8"/>
      <c r="F1339" s="13"/>
      <c r="G1339" s="13" t="str">
        <f t="shared" si="35"/>
        <v/>
      </c>
    </row>
    <row r="1340" spans="1:7" x14ac:dyDescent="0.25">
      <c r="A1340" s="3"/>
      <c r="B1340" s="8"/>
      <c r="C1340" s="18" t="s">
        <v>2427</v>
      </c>
      <c r="D1340" s="8"/>
      <c r="E1340" s="8"/>
      <c r="F1340" s="13"/>
      <c r="G1340" s="13" t="str">
        <f t="shared" si="35"/>
        <v/>
      </c>
    </row>
    <row r="1341" spans="1:7" x14ac:dyDescent="0.25">
      <c r="A1341" s="3"/>
      <c r="B1341" s="8"/>
      <c r="C1341" s="18" t="s">
        <v>2713</v>
      </c>
      <c r="D1341" s="8"/>
      <c r="E1341" s="8"/>
      <c r="F1341" s="13"/>
      <c r="G1341" s="13" t="str">
        <f t="shared" si="35"/>
        <v/>
      </c>
    </row>
    <row r="1342" spans="1:7" x14ac:dyDescent="0.25">
      <c r="A1342" s="3"/>
      <c r="B1342" s="8"/>
      <c r="C1342" s="1"/>
      <c r="D1342" s="8"/>
      <c r="E1342" s="8"/>
      <c r="F1342" s="13"/>
      <c r="G1342" s="13" t="str">
        <f t="shared" si="35"/>
        <v/>
      </c>
    </row>
    <row r="1343" spans="1:7" x14ac:dyDescent="0.25">
      <c r="A1343" s="3">
        <v>16</v>
      </c>
      <c r="B1343" s="8"/>
      <c r="C1343" s="1" t="s">
        <v>4426</v>
      </c>
      <c r="D1343" s="8" t="s">
        <v>256</v>
      </c>
      <c r="E1343" s="8">
        <v>2</v>
      </c>
      <c r="F1343" s="13">
        <v>0</v>
      </c>
      <c r="G1343" s="13">
        <f t="shared" si="35"/>
        <v>0</v>
      </c>
    </row>
    <row r="1344" spans="1:7" x14ac:dyDescent="0.25">
      <c r="A1344" s="3"/>
      <c r="B1344" s="8"/>
      <c r="C1344" s="1"/>
      <c r="D1344" s="8"/>
      <c r="E1344" s="8"/>
      <c r="F1344" s="13"/>
      <c r="G1344" s="13" t="str">
        <f t="shared" si="35"/>
        <v/>
      </c>
    </row>
    <row r="1345" spans="1:7" x14ac:dyDescent="0.25">
      <c r="A1345" s="3"/>
      <c r="B1345" s="8"/>
      <c r="C1345" s="18" t="s">
        <v>2450</v>
      </c>
      <c r="D1345" s="8"/>
      <c r="E1345" s="8"/>
      <c r="F1345" s="13"/>
      <c r="G1345" s="13" t="str">
        <f t="shared" si="35"/>
        <v/>
      </c>
    </row>
    <row r="1346" spans="1:7" x14ac:dyDescent="0.25">
      <c r="A1346" s="3"/>
      <c r="B1346" s="8"/>
      <c r="C1346" s="1"/>
      <c r="D1346" s="8"/>
      <c r="E1346" s="8"/>
      <c r="F1346" s="13"/>
      <c r="G1346" s="13" t="str">
        <f t="shared" si="35"/>
        <v/>
      </c>
    </row>
    <row r="1347" spans="1:7" x14ac:dyDescent="0.25">
      <c r="A1347" s="3"/>
      <c r="B1347" s="8"/>
      <c r="C1347" s="18" t="s">
        <v>2447</v>
      </c>
      <c r="D1347" s="8"/>
      <c r="E1347" s="8"/>
      <c r="F1347" s="13"/>
      <c r="G1347" s="13" t="str">
        <f t="shared" si="35"/>
        <v/>
      </c>
    </row>
    <row r="1348" spans="1:7" x14ac:dyDescent="0.25">
      <c r="A1348" s="3"/>
      <c r="B1348" s="8"/>
      <c r="C1348" s="18" t="s">
        <v>4427</v>
      </c>
      <c r="D1348" s="8"/>
      <c r="E1348" s="8"/>
      <c r="F1348" s="13"/>
      <c r="G1348" s="13" t="str">
        <f t="shared" si="35"/>
        <v/>
      </c>
    </row>
    <row r="1349" spans="1:7" x14ac:dyDescent="0.25">
      <c r="A1349" s="3"/>
      <c r="B1349" s="8"/>
      <c r="C1349" s="18" t="s">
        <v>2714</v>
      </c>
      <c r="D1349" s="8"/>
      <c r="E1349" s="8"/>
      <c r="F1349" s="13"/>
      <c r="G1349" s="13" t="str">
        <f t="shared" si="35"/>
        <v/>
      </c>
    </row>
    <row r="1350" spans="1:7" x14ac:dyDescent="0.25">
      <c r="A1350" s="3"/>
      <c r="B1350" s="8"/>
      <c r="C1350" s="1"/>
      <c r="D1350" s="8"/>
      <c r="E1350" s="8"/>
      <c r="F1350" s="13"/>
      <c r="G1350" s="13" t="str">
        <f t="shared" si="35"/>
        <v/>
      </c>
    </row>
    <row r="1351" spans="1:7" x14ac:dyDescent="0.25">
      <c r="A1351" s="3">
        <v>17</v>
      </c>
      <c r="B1351" s="8"/>
      <c r="C1351" s="1" t="s">
        <v>2449</v>
      </c>
      <c r="D1351" s="8" t="s">
        <v>256</v>
      </c>
      <c r="E1351" s="8">
        <v>200</v>
      </c>
      <c r="F1351" s="13">
        <v>0</v>
      </c>
      <c r="G1351" s="13">
        <f t="shared" si="35"/>
        <v>0</v>
      </c>
    </row>
    <row r="1352" spans="1:7" x14ac:dyDescent="0.25">
      <c r="A1352" s="3"/>
      <c r="B1352" s="8"/>
      <c r="C1352" s="1"/>
      <c r="D1352" s="8"/>
      <c r="E1352" s="8"/>
      <c r="F1352" s="13" t="s">
        <v>1392</v>
      </c>
      <c r="G1352" s="13" t="str">
        <f t="shared" si="35"/>
        <v/>
      </c>
    </row>
    <row r="1353" spans="1:7" x14ac:dyDescent="0.25">
      <c r="A1353" s="3">
        <v>18</v>
      </c>
      <c r="B1353" s="8"/>
      <c r="C1353" s="1" t="s">
        <v>4428</v>
      </c>
      <c r="D1353" s="8" t="s">
        <v>256</v>
      </c>
      <c r="E1353" s="8">
        <v>24</v>
      </c>
      <c r="F1353" s="13">
        <v>0</v>
      </c>
      <c r="G1353" s="13">
        <f t="shared" si="35"/>
        <v>0</v>
      </c>
    </row>
    <row r="1354" spans="1:7" x14ac:dyDescent="0.25">
      <c r="A1354" s="3"/>
      <c r="B1354" s="8"/>
      <c r="C1354" s="1"/>
      <c r="D1354" s="8"/>
      <c r="E1354" s="8"/>
      <c r="F1354" s="13"/>
      <c r="G1354" s="13" t="str">
        <f t="shared" si="35"/>
        <v/>
      </c>
    </row>
    <row r="1355" spans="1:7" x14ac:dyDescent="0.25">
      <c r="A1355" s="3"/>
      <c r="B1355" s="8"/>
      <c r="C1355" s="18" t="s">
        <v>2458</v>
      </c>
      <c r="D1355" s="8"/>
      <c r="E1355" s="8"/>
      <c r="F1355" s="13"/>
      <c r="G1355" s="13" t="str">
        <f t="shared" si="35"/>
        <v/>
      </c>
    </row>
    <row r="1356" spans="1:7" x14ac:dyDescent="0.25">
      <c r="A1356" s="3"/>
      <c r="B1356" s="8"/>
      <c r="C1356" s="1"/>
      <c r="D1356" s="8"/>
      <c r="E1356" s="8"/>
      <c r="F1356" s="13"/>
      <c r="G1356" s="13" t="str">
        <f t="shared" si="35"/>
        <v/>
      </c>
    </row>
    <row r="1357" spans="1:7" x14ac:dyDescent="0.25">
      <c r="A1357" s="3"/>
      <c r="B1357" s="8"/>
      <c r="C1357" s="18" t="s">
        <v>2715</v>
      </c>
      <c r="D1357" s="8"/>
      <c r="E1357" s="8"/>
      <c r="F1357" s="13"/>
      <c r="G1357" s="13" t="str">
        <f t="shared" si="35"/>
        <v/>
      </c>
    </row>
    <row r="1358" spans="1:7" x14ac:dyDescent="0.25">
      <c r="A1358" s="3"/>
      <c r="B1358" s="8"/>
      <c r="C1358" s="1"/>
      <c r="D1358" s="8"/>
      <c r="E1358" s="8"/>
      <c r="F1358" s="13"/>
      <c r="G1358" s="13" t="str">
        <f t="shared" si="35"/>
        <v/>
      </c>
    </row>
    <row r="1359" spans="1:7" x14ac:dyDescent="0.25">
      <c r="A1359" s="3">
        <v>19</v>
      </c>
      <c r="B1359" s="8"/>
      <c r="C1359" s="1" t="s">
        <v>4429</v>
      </c>
      <c r="D1359" s="8" t="s">
        <v>252</v>
      </c>
      <c r="E1359" s="8">
        <v>2</v>
      </c>
      <c r="F1359" s="13">
        <v>0</v>
      </c>
      <c r="G1359" s="13">
        <f t="shared" si="35"/>
        <v>0</v>
      </c>
    </row>
    <row r="1360" spans="1:7" x14ac:dyDescent="0.25">
      <c r="A1360" s="3"/>
      <c r="B1360" s="8"/>
      <c r="C1360" s="1" t="s">
        <v>2462</v>
      </c>
      <c r="D1360" s="8"/>
      <c r="E1360" s="8"/>
      <c r="F1360" s="13"/>
      <c r="G1360" s="13" t="str">
        <f t="shared" si="35"/>
        <v/>
      </c>
    </row>
    <row r="1361" spans="1:7" x14ac:dyDescent="0.25">
      <c r="A1361" s="3"/>
      <c r="B1361" s="8"/>
      <c r="C1361" s="1"/>
      <c r="D1361" s="8"/>
      <c r="E1361" s="8"/>
      <c r="F1361" s="13"/>
      <c r="G1361" s="13" t="str">
        <f t="shared" si="35"/>
        <v/>
      </c>
    </row>
    <row r="1362" spans="1:7" x14ac:dyDescent="0.25">
      <c r="A1362" s="3">
        <v>20</v>
      </c>
      <c r="B1362" s="8"/>
      <c r="C1362" s="1" t="s">
        <v>2463</v>
      </c>
      <c r="D1362" s="8" t="s">
        <v>252</v>
      </c>
      <c r="E1362" s="8">
        <v>3</v>
      </c>
      <c r="F1362" s="13">
        <v>0</v>
      </c>
      <c r="G1362" s="13">
        <f t="shared" si="35"/>
        <v>0</v>
      </c>
    </row>
    <row r="1363" spans="1:7" x14ac:dyDescent="0.25">
      <c r="A1363" s="3"/>
      <c r="B1363" s="8"/>
      <c r="C1363" s="1" t="s">
        <v>2462</v>
      </c>
      <c r="D1363" s="8"/>
      <c r="E1363" s="8"/>
      <c r="F1363" s="13"/>
      <c r="G1363" s="13" t="str">
        <f t="shared" si="35"/>
        <v/>
      </c>
    </row>
    <row r="1364" spans="1:7" x14ac:dyDescent="0.25">
      <c r="A1364" s="3"/>
      <c r="B1364" s="8"/>
      <c r="C1364" s="1"/>
      <c r="D1364" s="8"/>
      <c r="E1364" s="8"/>
      <c r="F1364" s="13"/>
      <c r="G1364" s="13" t="str">
        <f t="shared" si="35"/>
        <v/>
      </c>
    </row>
    <row r="1365" spans="1:7" x14ac:dyDescent="0.25">
      <c r="A1365" s="3"/>
      <c r="B1365" s="8"/>
      <c r="C1365" s="18" t="s">
        <v>2483</v>
      </c>
      <c r="D1365" s="8"/>
      <c r="E1365" s="8"/>
      <c r="F1365" s="13"/>
      <c r="G1365" s="13" t="str">
        <f t="shared" si="35"/>
        <v/>
      </c>
    </row>
    <row r="1366" spans="1:7" x14ac:dyDescent="0.25">
      <c r="A1366" s="3"/>
      <c r="B1366" s="8"/>
      <c r="C1366" s="1"/>
      <c r="D1366" s="8"/>
      <c r="E1366" s="8"/>
      <c r="F1366" s="13"/>
      <c r="G1366" s="13" t="str">
        <f t="shared" si="35"/>
        <v/>
      </c>
    </row>
    <row r="1367" spans="1:7" x14ac:dyDescent="0.25">
      <c r="A1367" s="3"/>
      <c r="B1367" s="8"/>
      <c r="C1367" s="18" t="s">
        <v>4430</v>
      </c>
      <c r="D1367" s="8"/>
      <c r="E1367" s="8"/>
      <c r="F1367" s="13"/>
      <c r="G1367" s="13" t="str">
        <f t="shared" si="35"/>
        <v/>
      </c>
    </row>
    <row r="1368" spans="1:7" x14ac:dyDescent="0.25">
      <c r="A1368" s="3"/>
      <c r="B1368" s="8"/>
      <c r="C1368" s="18" t="s">
        <v>4431</v>
      </c>
      <c r="D1368" s="8"/>
      <c r="E1368" s="8"/>
      <c r="F1368" s="13"/>
      <c r="G1368" s="13" t="str">
        <f t="shared" si="35"/>
        <v/>
      </c>
    </row>
    <row r="1369" spans="1:7" x14ac:dyDescent="0.25">
      <c r="A1369" s="3"/>
      <c r="B1369" s="8"/>
      <c r="C1369" s="1"/>
      <c r="D1369" s="8"/>
      <c r="E1369" s="8"/>
      <c r="F1369" s="13"/>
      <c r="G1369" s="13" t="str">
        <f t="shared" si="35"/>
        <v/>
      </c>
    </row>
    <row r="1370" spans="1:7" x14ac:dyDescent="0.25">
      <c r="A1370" s="3">
        <v>21</v>
      </c>
      <c r="B1370" s="8"/>
      <c r="C1370" s="1" t="s">
        <v>4432</v>
      </c>
      <c r="D1370" s="8" t="s">
        <v>256</v>
      </c>
      <c r="E1370" s="8">
        <v>89</v>
      </c>
      <c r="F1370" s="13">
        <v>0</v>
      </c>
      <c r="G1370" s="13">
        <f t="shared" si="35"/>
        <v>0</v>
      </c>
    </row>
    <row r="1371" spans="1:7" x14ac:dyDescent="0.25">
      <c r="A1371" s="3"/>
      <c r="B1371" s="8"/>
      <c r="C1371" s="1"/>
      <c r="D1371" s="8"/>
      <c r="E1371" s="8"/>
      <c r="F1371" s="13"/>
      <c r="G1371" s="13" t="str">
        <f>IFERROR(IF(E1371&gt;0,((F1371)*E1371),""),"")</f>
        <v/>
      </c>
    </row>
    <row r="1372" spans="1:7" x14ac:dyDescent="0.25">
      <c r="A1372" s="4"/>
      <c r="B1372" s="4"/>
      <c r="C1372" s="160" t="s">
        <v>2560</v>
      </c>
      <c r="D1372" s="161"/>
      <c r="E1372" s="161"/>
      <c r="F1372" s="162"/>
      <c r="G1372" s="14">
        <f>SUM(G1325:G1371)</f>
        <v>0</v>
      </c>
    </row>
    <row r="1373" spans="1:7" ht="30" x14ac:dyDescent="0.25">
      <c r="A1373" s="2" t="s">
        <v>0</v>
      </c>
      <c r="B1373" s="2" t="s">
        <v>1</v>
      </c>
      <c r="C1373" s="2" t="s">
        <v>6</v>
      </c>
      <c r="D1373" s="2" t="s">
        <v>2</v>
      </c>
      <c r="E1373" s="2" t="s">
        <v>3</v>
      </c>
      <c r="F1373" s="12" t="s">
        <v>4</v>
      </c>
      <c r="G1373" s="12" t="s">
        <v>5</v>
      </c>
    </row>
    <row r="1374" spans="1:7" x14ac:dyDescent="0.25">
      <c r="A1374" s="5"/>
      <c r="B1374" s="4"/>
      <c r="C1374" s="160" t="s">
        <v>8</v>
      </c>
      <c r="D1374" s="161"/>
      <c r="E1374" s="161"/>
      <c r="F1374" s="162"/>
      <c r="G1374" s="15">
        <f>G1372</f>
        <v>0</v>
      </c>
    </row>
    <row r="1375" spans="1:7" x14ac:dyDescent="0.25">
      <c r="A1375" s="3"/>
      <c r="B1375" s="8"/>
      <c r="C1375" s="18" t="s">
        <v>2488</v>
      </c>
      <c r="D1375" s="8"/>
      <c r="E1375" s="8"/>
      <c r="F1375" s="13"/>
      <c r="G1375" s="13" t="str">
        <f>IFERROR(IF(E1375&gt;0,((F1375)*E1375),""),"")</f>
        <v/>
      </c>
    </row>
    <row r="1376" spans="1:7" x14ac:dyDescent="0.25">
      <c r="A1376" s="3"/>
      <c r="B1376" s="8"/>
      <c r="C1376" s="18" t="s">
        <v>4433</v>
      </c>
      <c r="D1376" s="8"/>
      <c r="E1376" s="8"/>
      <c r="F1376" s="13"/>
      <c r="G1376" s="13" t="str">
        <f t="shared" ref="G1376:G1419" si="36">IFERROR(IF(E1376&gt;0,((F1376)*E1376),""),"")</f>
        <v/>
      </c>
    </row>
    <row r="1377" spans="1:7" x14ac:dyDescent="0.25">
      <c r="A1377" s="3"/>
      <c r="B1377" s="8"/>
      <c r="C1377" s="1"/>
      <c r="D1377" s="8"/>
      <c r="E1377" s="8"/>
      <c r="F1377" s="13"/>
      <c r="G1377" s="13" t="str">
        <f t="shared" si="36"/>
        <v/>
      </c>
    </row>
    <row r="1378" spans="1:7" x14ac:dyDescent="0.25">
      <c r="A1378" s="3">
        <v>22</v>
      </c>
      <c r="B1378" s="8"/>
      <c r="C1378" s="1" t="s">
        <v>4434</v>
      </c>
      <c r="D1378" s="8" t="s">
        <v>256</v>
      </c>
      <c r="E1378" s="8">
        <v>40</v>
      </c>
      <c r="F1378" s="13">
        <v>0</v>
      </c>
      <c r="G1378" s="13">
        <f t="shared" si="36"/>
        <v>0</v>
      </c>
    </row>
    <row r="1379" spans="1:7" x14ac:dyDescent="0.25">
      <c r="A1379" s="3"/>
      <c r="B1379" s="8"/>
      <c r="C1379" s="1"/>
      <c r="D1379" s="8"/>
      <c r="E1379" s="8"/>
      <c r="F1379" s="13" t="s">
        <v>1392</v>
      </c>
      <c r="G1379" s="13" t="str">
        <f t="shared" si="36"/>
        <v/>
      </c>
    </row>
    <row r="1380" spans="1:7" x14ac:dyDescent="0.25">
      <c r="A1380" s="3">
        <v>23</v>
      </c>
      <c r="B1380" s="8"/>
      <c r="C1380" s="1" t="s">
        <v>4435</v>
      </c>
      <c r="D1380" s="8" t="s">
        <v>256</v>
      </c>
      <c r="E1380" s="8">
        <v>160</v>
      </c>
      <c r="F1380" s="13">
        <v>0</v>
      </c>
      <c r="G1380" s="13">
        <f t="shared" si="36"/>
        <v>0</v>
      </c>
    </row>
    <row r="1381" spans="1:7" x14ac:dyDescent="0.25">
      <c r="A1381" s="3"/>
      <c r="B1381" s="8"/>
      <c r="C1381" s="18"/>
      <c r="D1381" s="8"/>
      <c r="E1381" s="8"/>
      <c r="F1381" s="13" t="s">
        <v>1392</v>
      </c>
      <c r="G1381" s="13" t="str">
        <f t="shared" si="36"/>
        <v/>
      </c>
    </row>
    <row r="1382" spans="1:7" x14ac:dyDescent="0.25">
      <c r="A1382" s="3">
        <v>24</v>
      </c>
      <c r="B1382" s="8"/>
      <c r="C1382" s="1" t="s">
        <v>4436</v>
      </c>
      <c r="D1382" s="8" t="s">
        <v>256</v>
      </c>
      <c r="E1382" s="8">
        <v>24</v>
      </c>
      <c r="F1382" s="13">
        <v>0</v>
      </c>
      <c r="G1382" s="13">
        <f t="shared" si="36"/>
        <v>0</v>
      </c>
    </row>
    <row r="1383" spans="1:7" x14ac:dyDescent="0.25">
      <c r="A1383" s="3"/>
      <c r="B1383" s="8"/>
      <c r="C1383" s="18"/>
      <c r="D1383" s="8"/>
      <c r="E1383" s="8"/>
      <c r="F1383" s="13"/>
      <c r="G1383" s="13" t="str">
        <f t="shared" si="36"/>
        <v/>
      </c>
    </row>
    <row r="1384" spans="1:7" x14ac:dyDescent="0.25">
      <c r="A1384" s="3"/>
      <c r="B1384" s="8"/>
      <c r="C1384" s="18" t="s">
        <v>2425</v>
      </c>
      <c r="D1384" s="8"/>
      <c r="E1384" s="8"/>
      <c r="F1384" s="13"/>
      <c r="G1384" s="13" t="str">
        <f t="shared" si="36"/>
        <v/>
      </c>
    </row>
    <row r="1385" spans="1:7" x14ac:dyDescent="0.25">
      <c r="A1385" s="3"/>
      <c r="B1385" s="8"/>
      <c r="C1385" s="18"/>
      <c r="D1385" s="8"/>
      <c r="E1385" s="8"/>
      <c r="F1385" s="13"/>
      <c r="G1385" s="13" t="str">
        <f t="shared" si="36"/>
        <v/>
      </c>
    </row>
    <row r="1386" spans="1:7" x14ac:dyDescent="0.25">
      <c r="A1386" s="3"/>
      <c r="B1386" s="8"/>
      <c r="C1386" s="18" t="s">
        <v>2426</v>
      </c>
      <c r="D1386" s="8"/>
      <c r="E1386" s="8"/>
      <c r="F1386" s="13"/>
      <c r="G1386" s="13" t="str">
        <f t="shared" si="36"/>
        <v/>
      </c>
    </row>
    <row r="1387" spans="1:7" x14ac:dyDescent="0.25">
      <c r="A1387" s="3"/>
      <c r="B1387" s="8"/>
      <c r="C1387" s="18" t="s">
        <v>2427</v>
      </c>
      <c r="D1387" s="8"/>
      <c r="E1387" s="8"/>
      <c r="F1387" s="13"/>
      <c r="G1387" s="13" t="str">
        <f t="shared" si="36"/>
        <v/>
      </c>
    </row>
    <row r="1388" spans="1:7" x14ac:dyDescent="0.25">
      <c r="A1388" s="3"/>
      <c r="B1388" s="8"/>
      <c r="C1388" s="18" t="s">
        <v>2713</v>
      </c>
      <c r="D1388" s="8"/>
      <c r="E1388" s="8"/>
      <c r="F1388" s="13"/>
      <c r="G1388" s="13" t="str">
        <f t="shared" si="36"/>
        <v/>
      </c>
    </row>
    <row r="1389" spans="1:7" x14ac:dyDescent="0.25">
      <c r="A1389" s="3"/>
      <c r="B1389" s="8"/>
      <c r="C1389" s="18"/>
      <c r="D1389" s="8"/>
      <c r="E1389" s="8"/>
      <c r="F1389" s="13"/>
      <c r="G1389" s="13" t="str">
        <f t="shared" si="36"/>
        <v/>
      </c>
    </row>
    <row r="1390" spans="1:7" x14ac:dyDescent="0.25">
      <c r="A1390" s="3">
        <v>25</v>
      </c>
      <c r="B1390" s="8"/>
      <c r="C1390" s="1" t="s">
        <v>4432</v>
      </c>
      <c r="D1390" s="8" t="s">
        <v>256</v>
      </c>
      <c r="E1390" s="8">
        <v>25</v>
      </c>
      <c r="F1390" s="13">
        <v>0</v>
      </c>
      <c r="G1390" s="13">
        <f t="shared" si="36"/>
        <v>0</v>
      </c>
    </row>
    <row r="1391" spans="1:7" x14ac:dyDescent="0.25">
      <c r="A1391" s="3"/>
      <c r="B1391" s="8"/>
      <c r="C1391" s="1"/>
      <c r="D1391" s="8"/>
      <c r="E1391" s="8"/>
      <c r="F1391" s="13"/>
      <c r="G1391" s="13" t="str">
        <f t="shared" si="36"/>
        <v/>
      </c>
    </row>
    <row r="1392" spans="1:7" x14ac:dyDescent="0.25">
      <c r="A1392" s="3"/>
      <c r="B1392" s="8"/>
      <c r="C1392" s="18" t="s">
        <v>2493</v>
      </c>
      <c r="D1392" s="8"/>
      <c r="E1392" s="8"/>
      <c r="F1392" s="13"/>
      <c r="G1392" s="13" t="str">
        <f t="shared" si="36"/>
        <v/>
      </c>
    </row>
    <row r="1393" spans="1:7" x14ac:dyDescent="0.25">
      <c r="A1393" s="3"/>
      <c r="B1393" s="8"/>
      <c r="C1393" s="18" t="s">
        <v>4437</v>
      </c>
      <c r="D1393" s="8"/>
      <c r="E1393" s="8"/>
      <c r="F1393" s="13"/>
      <c r="G1393" s="13" t="str">
        <f t="shared" si="36"/>
        <v/>
      </c>
    </row>
    <row r="1394" spans="1:7" x14ac:dyDescent="0.25">
      <c r="A1394" s="3"/>
      <c r="B1394" s="8"/>
      <c r="C1394" s="1"/>
      <c r="D1394" s="8"/>
      <c r="E1394" s="8"/>
      <c r="F1394" s="13"/>
      <c r="G1394" s="13" t="str">
        <f t="shared" si="36"/>
        <v/>
      </c>
    </row>
    <row r="1395" spans="1:7" x14ac:dyDescent="0.25">
      <c r="A1395" s="3"/>
      <c r="B1395" s="8"/>
      <c r="C1395" s="18" t="s">
        <v>2495</v>
      </c>
      <c r="D1395" s="8"/>
      <c r="E1395" s="8"/>
      <c r="F1395" s="13"/>
      <c r="G1395" s="13" t="str">
        <f t="shared" si="36"/>
        <v/>
      </c>
    </row>
    <row r="1396" spans="1:7" x14ac:dyDescent="0.25">
      <c r="A1396" s="3"/>
      <c r="B1396" s="8"/>
      <c r="C1396" s="18" t="s">
        <v>2716</v>
      </c>
      <c r="D1396" s="8"/>
      <c r="E1396" s="8"/>
      <c r="F1396" s="13"/>
      <c r="G1396" s="13" t="str">
        <f t="shared" si="36"/>
        <v/>
      </c>
    </row>
    <row r="1397" spans="1:7" x14ac:dyDescent="0.25">
      <c r="A1397" s="3"/>
      <c r="B1397" s="8"/>
      <c r="C1397" s="1"/>
      <c r="D1397" s="8"/>
      <c r="E1397" s="8"/>
      <c r="F1397" s="13"/>
      <c r="G1397" s="13" t="str">
        <f t="shared" si="36"/>
        <v/>
      </c>
    </row>
    <row r="1398" spans="1:7" x14ac:dyDescent="0.25">
      <c r="A1398" s="3">
        <v>26</v>
      </c>
      <c r="B1398" s="8"/>
      <c r="C1398" s="1" t="s">
        <v>2496</v>
      </c>
      <c r="D1398" s="8" t="s">
        <v>252</v>
      </c>
      <c r="E1398" s="8">
        <v>1</v>
      </c>
      <c r="F1398" s="13">
        <v>0</v>
      </c>
      <c r="G1398" s="13">
        <f t="shared" si="36"/>
        <v>0</v>
      </c>
    </row>
    <row r="1399" spans="1:7" x14ac:dyDescent="0.25">
      <c r="A1399" s="3"/>
      <c r="B1399" s="8"/>
      <c r="C1399" s="1"/>
      <c r="D1399" s="8"/>
      <c r="E1399" s="8"/>
      <c r="F1399" s="13"/>
      <c r="G1399" s="13" t="str">
        <f t="shared" si="36"/>
        <v/>
      </c>
    </row>
    <row r="1400" spans="1:7" x14ac:dyDescent="0.25">
      <c r="A1400" s="3"/>
      <c r="B1400" s="8"/>
      <c r="C1400" s="18" t="s">
        <v>4438</v>
      </c>
      <c r="D1400" s="8"/>
      <c r="E1400" s="8"/>
      <c r="F1400" s="13"/>
      <c r="G1400" s="13" t="str">
        <f t="shared" si="36"/>
        <v/>
      </c>
    </row>
    <row r="1401" spans="1:7" x14ac:dyDescent="0.25">
      <c r="A1401" s="3"/>
      <c r="B1401" s="8"/>
      <c r="C1401" s="18" t="s">
        <v>2499</v>
      </c>
      <c r="D1401" s="8"/>
      <c r="E1401" s="8"/>
      <c r="F1401" s="13"/>
      <c r="G1401" s="13" t="str">
        <f t="shared" si="36"/>
        <v/>
      </c>
    </row>
    <row r="1402" spans="1:7" x14ac:dyDescent="0.25">
      <c r="A1402" s="3"/>
      <c r="B1402" s="8"/>
      <c r="C1402" s="18" t="s">
        <v>1941</v>
      </c>
      <c r="D1402" s="8"/>
      <c r="E1402" s="8"/>
      <c r="F1402" s="13"/>
      <c r="G1402" s="13" t="str">
        <f t="shared" si="36"/>
        <v/>
      </c>
    </row>
    <row r="1403" spans="1:7" x14ac:dyDescent="0.25">
      <c r="A1403" s="3"/>
      <c r="B1403" s="8"/>
      <c r="C1403" s="1"/>
      <c r="D1403" s="8"/>
      <c r="E1403" s="8"/>
      <c r="F1403" s="13"/>
      <c r="G1403" s="13" t="str">
        <f t="shared" si="36"/>
        <v/>
      </c>
    </row>
    <row r="1404" spans="1:7" x14ac:dyDescent="0.25">
      <c r="A1404" s="3">
        <v>27</v>
      </c>
      <c r="B1404" s="8"/>
      <c r="C1404" s="1" t="s">
        <v>2497</v>
      </c>
      <c r="D1404" s="8" t="s">
        <v>252</v>
      </c>
      <c r="E1404" s="8">
        <v>6</v>
      </c>
      <c r="F1404" s="13">
        <v>0</v>
      </c>
      <c r="G1404" s="13">
        <f t="shared" si="36"/>
        <v>0</v>
      </c>
    </row>
    <row r="1405" spans="1:7" x14ac:dyDescent="0.25">
      <c r="A1405" s="3"/>
      <c r="B1405" s="8"/>
      <c r="C1405" s="1"/>
      <c r="D1405" s="8"/>
      <c r="E1405" s="8"/>
      <c r="F1405" s="13" t="s">
        <v>1392</v>
      </c>
      <c r="G1405" s="13" t="str">
        <f t="shared" si="36"/>
        <v/>
      </c>
    </row>
    <row r="1406" spans="1:7" x14ac:dyDescent="0.25">
      <c r="A1406" s="3">
        <v>28</v>
      </c>
      <c r="B1406" s="8"/>
      <c r="C1406" s="1" t="s">
        <v>4439</v>
      </c>
      <c r="D1406" s="8" t="s">
        <v>252</v>
      </c>
      <c r="E1406" s="8">
        <v>1</v>
      </c>
      <c r="F1406" s="13">
        <v>0</v>
      </c>
      <c r="G1406" s="13">
        <f t="shared" si="36"/>
        <v>0</v>
      </c>
    </row>
    <row r="1407" spans="1:7" x14ac:dyDescent="0.25">
      <c r="A1407" s="3"/>
      <c r="B1407" s="8"/>
      <c r="C1407" s="1"/>
      <c r="D1407" s="8"/>
      <c r="E1407" s="8"/>
      <c r="F1407" s="13"/>
      <c r="G1407" s="13" t="str">
        <f t="shared" si="36"/>
        <v/>
      </c>
    </row>
    <row r="1408" spans="1:7" x14ac:dyDescent="0.25">
      <c r="A1408" s="3">
        <v>29</v>
      </c>
      <c r="B1408" s="8"/>
      <c r="C1408" s="1" t="s">
        <v>4440</v>
      </c>
      <c r="D1408" s="8" t="s">
        <v>252</v>
      </c>
      <c r="E1408" s="8">
        <v>1</v>
      </c>
      <c r="F1408" s="13">
        <v>0</v>
      </c>
      <c r="G1408" s="13">
        <f t="shared" si="36"/>
        <v>0</v>
      </c>
    </row>
    <row r="1409" spans="1:7" x14ac:dyDescent="0.25">
      <c r="A1409" s="3"/>
      <c r="B1409" s="8"/>
      <c r="C1409" s="1" t="s">
        <v>4441</v>
      </c>
      <c r="D1409" s="8"/>
      <c r="E1409" s="8"/>
      <c r="F1409" s="13"/>
      <c r="G1409" s="13" t="str">
        <f t="shared" si="36"/>
        <v/>
      </c>
    </row>
    <row r="1410" spans="1:7" x14ac:dyDescent="0.25">
      <c r="A1410" s="3"/>
      <c r="B1410" s="8"/>
      <c r="C1410" s="1" t="s">
        <v>4442</v>
      </c>
      <c r="D1410" s="8"/>
      <c r="E1410" s="8"/>
      <c r="F1410" s="13"/>
      <c r="G1410" s="13" t="str">
        <f t="shared" si="36"/>
        <v/>
      </c>
    </row>
    <row r="1411" spans="1:7" x14ac:dyDescent="0.25">
      <c r="A1411" s="3"/>
      <c r="B1411" s="8"/>
      <c r="C1411" s="1" t="s">
        <v>4443</v>
      </c>
      <c r="D1411" s="8"/>
      <c r="E1411" s="8"/>
      <c r="F1411" s="13"/>
      <c r="G1411" s="13" t="str">
        <f t="shared" si="36"/>
        <v/>
      </c>
    </row>
    <row r="1412" spans="1:7" x14ac:dyDescent="0.25">
      <c r="A1412" s="3"/>
      <c r="B1412" s="8"/>
      <c r="C1412" s="1"/>
      <c r="D1412" s="8"/>
      <c r="E1412" s="8"/>
      <c r="F1412" s="13"/>
      <c r="G1412" s="13" t="str">
        <f t="shared" si="36"/>
        <v/>
      </c>
    </row>
    <row r="1413" spans="1:7" x14ac:dyDescent="0.25">
      <c r="A1413" s="3"/>
      <c r="B1413" s="8"/>
      <c r="C1413" s="18" t="s">
        <v>2523</v>
      </c>
      <c r="D1413" s="8"/>
      <c r="E1413" s="8"/>
      <c r="F1413" s="13"/>
      <c r="G1413" s="13" t="str">
        <f t="shared" si="36"/>
        <v/>
      </c>
    </row>
    <row r="1414" spans="1:7" x14ac:dyDescent="0.25">
      <c r="A1414" s="3"/>
      <c r="B1414" s="8"/>
      <c r="C1414" s="1"/>
      <c r="D1414" s="8"/>
      <c r="E1414" s="8"/>
      <c r="F1414" s="13"/>
      <c r="G1414" s="13" t="str">
        <f t="shared" si="36"/>
        <v/>
      </c>
    </row>
    <row r="1415" spans="1:7" x14ac:dyDescent="0.25">
      <c r="A1415" s="3"/>
      <c r="B1415" s="8"/>
      <c r="C1415" s="18" t="s">
        <v>2524</v>
      </c>
      <c r="D1415" s="8"/>
      <c r="E1415" s="8"/>
      <c r="F1415" s="13"/>
      <c r="G1415" s="13" t="str">
        <f t="shared" si="36"/>
        <v/>
      </c>
    </row>
    <row r="1416" spans="1:7" x14ac:dyDescent="0.25">
      <c r="A1416" s="3"/>
      <c r="B1416" s="8"/>
      <c r="C1416" s="18" t="s">
        <v>2525</v>
      </c>
      <c r="D1416" s="8"/>
      <c r="E1416" s="8"/>
      <c r="F1416" s="13"/>
      <c r="G1416" s="13" t="str">
        <f t="shared" si="36"/>
        <v/>
      </c>
    </row>
    <row r="1417" spans="1:7" x14ac:dyDescent="0.25">
      <c r="A1417" s="3"/>
      <c r="B1417" s="8"/>
      <c r="C1417" s="18" t="s">
        <v>2526</v>
      </c>
      <c r="D1417" s="8"/>
      <c r="E1417" s="8"/>
      <c r="F1417" s="13"/>
      <c r="G1417" s="13" t="str">
        <f t="shared" si="36"/>
        <v/>
      </c>
    </row>
    <row r="1418" spans="1:7" x14ac:dyDescent="0.25">
      <c r="A1418" s="3"/>
      <c r="B1418" s="8"/>
      <c r="C1418" s="18" t="s">
        <v>4476</v>
      </c>
      <c r="D1418" s="8"/>
      <c r="E1418" s="8"/>
      <c r="F1418" s="13"/>
      <c r="G1418" s="13" t="str">
        <f t="shared" si="36"/>
        <v/>
      </c>
    </row>
    <row r="1419" spans="1:7" x14ac:dyDescent="0.25">
      <c r="A1419" s="3"/>
      <c r="B1419" s="8"/>
      <c r="C1419" s="1"/>
      <c r="D1419" s="8"/>
      <c r="E1419" s="8"/>
      <c r="F1419" s="13"/>
      <c r="G1419" s="13" t="str">
        <f t="shared" si="36"/>
        <v/>
      </c>
    </row>
    <row r="1420" spans="1:7" x14ac:dyDescent="0.25">
      <c r="A1420" s="3"/>
      <c r="B1420" s="8"/>
      <c r="C1420" s="1"/>
      <c r="D1420" s="8"/>
      <c r="E1420" s="8"/>
      <c r="F1420" s="13"/>
      <c r="G1420" s="13" t="str">
        <f>IFERROR(IF(E1420&gt;0,((F1420)*E1420),""),"")</f>
        <v/>
      </c>
    </row>
    <row r="1421" spans="1:7" x14ac:dyDescent="0.25">
      <c r="A1421" s="4"/>
      <c r="B1421" s="4"/>
      <c r="C1421" s="160" t="s">
        <v>2560</v>
      </c>
      <c r="D1421" s="161"/>
      <c r="E1421" s="161"/>
      <c r="F1421" s="162"/>
      <c r="G1421" s="14">
        <f>SUM(G1374:G1420)</f>
        <v>0</v>
      </c>
    </row>
    <row r="1422" spans="1:7" ht="30" x14ac:dyDescent="0.25">
      <c r="A1422" s="2" t="s">
        <v>0</v>
      </c>
      <c r="B1422" s="2" t="s">
        <v>1</v>
      </c>
      <c r="C1422" s="2" t="s">
        <v>6</v>
      </c>
      <c r="D1422" s="2" t="s">
        <v>2</v>
      </c>
      <c r="E1422" s="2" t="s">
        <v>3</v>
      </c>
      <c r="F1422" s="12" t="s">
        <v>4</v>
      </c>
      <c r="G1422" s="12" t="s">
        <v>5</v>
      </c>
    </row>
    <row r="1423" spans="1:7" x14ac:dyDescent="0.25">
      <c r="A1423" s="5"/>
      <c r="B1423" s="4"/>
      <c r="C1423" s="160" t="s">
        <v>8</v>
      </c>
      <c r="D1423" s="161"/>
      <c r="E1423" s="161"/>
      <c r="F1423" s="162"/>
      <c r="G1423" s="15">
        <f>G1421</f>
        <v>0</v>
      </c>
    </row>
    <row r="1424" spans="1:7" x14ac:dyDescent="0.25">
      <c r="A1424" s="3">
        <v>30</v>
      </c>
      <c r="B1424" s="8"/>
      <c r="C1424" s="1" t="s">
        <v>4444</v>
      </c>
      <c r="D1424" s="8" t="s">
        <v>252</v>
      </c>
      <c r="E1424" s="8">
        <v>12</v>
      </c>
      <c r="F1424" s="13">
        <v>0</v>
      </c>
      <c r="G1424" s="13">
        <f>IFERROR(IF(E1424&gt;0,((F1424)*E1424),""),"")</f>
        <v>0</v>
      </c>
    </row>
    <row r="1425" spans="1:7" x14ac:dyDescent="0.25">
      <c r="A1425" s="3"/>
      <c r="B1425" s="8"/>
      <c r="C1425" s="18"/>
      <c r="D1425" s="8"/>
      <c r="E1425" s="8"/>
      <c r="F1425" s="13" t="s">
        <v>1392</v>
      </c>
      <c r="G1425" s="13" t="str">
        <f t="shared" ref="G1425:G1429" si="37">IFERROR(IF(E1425&gt;0,((F1425)*E1425),""),"")</f>
        <v/>
      </c>
    </row>
    <row r="1426" spans="1:7" x14ac:dyDescent="0.25">
      <c r="A1426" s="3">
        <v>31</v>
      </c>
      <c r="B1426" s="8"/>
      <c r="C1426" s="1" t="s">
        <v>4478</v>
      </c>
      <c r="D1426" s="8" t="s">
        <v>252</v>
      </c>
      <c r="E1426" s="8">
        <v>10</v>
      </c>
      <c r="F1426" s="13">
        <v>0</v>
      </c>
      <c r="G1426" s="13">
        <f t="shared" si="37"/>
        <v>0</v>
      </c>
    </row>
    <row r="1427" spans="1:7" x14ac:dyDescent="0.25">
      <c r="A1427" s="3"/>
      <c r="B1427" s="8"/>
      <c r="C1427" s="1"/>
      <c r="D1427" s="8"/>
      <c r="E1427" s="8"/>
      <c r="F1427" s="13"/>
      <c r="G1427" s="13" t="str">
        <f t="shared" si="37"/>
        <v/>
      </c>
    </row>
    <row r="1428" spans="1:7" x14ac:dyDescent="0.25">
      <c r="A1428" s="3">
        <v>32</v>
      </c>
      <c r="B1428" s="8"/>
      <c r="C1428" s="1" t="s">
        <v>4445</v>
      </c>
      <c r="D1428" s="8" t="s">
        <v>252</v>
      </c>
      <c r="E1428" s="8">
        <v>6</v>
      </c>
      <c r="F1428" s="13">
        <v>0</v>
      </c>
      <c r="G1428" s="13">
        <f t="shared" ref="G1428" si="38">IFERROR(IF(E1428&gt;0,((F1428)*E1428),""),"")</f>
        <v>0</v>
      </c>
    </row>
    <row r="1429" spans="1:7" x14ac:dyDescent="0.25">
      <c r="A1429" s="3"/>
      <c r="B1429" s="8"/>
      <c r="C1429" s="1"/>
      <c r="D1429" s="8"/>
      <c r="E1429" s="8"/>
      <c r="F1429" s="13"/>
      <c r="G1429" s="13" t="str">
        <f t="shared" si="37"/>
        <v/>
      </c>
    </row>
    <row r="1430" spans="1:7" x14ac:dyDescent="0.25">
      <c r="A1430" s="3"/>
      <c r="B1430" s="8"/>
      <c r="C1430" s="18" t="s">
        <v>2539</v>
      </c>
      <c r="D1430" s="8"/>
      <c r="E1430" s="8"/>
      <c r="F1430" s="13"/>
      <c r="G1430" s="13" t="str">
        <f t="shared" ref="G1430:G1452" si="39">IFERROR(IF(E1430&gt;0,((F1430)*E1430),""),"")</f>
        <v/>
      </c>
    </row>
    <row r="1431" spans="1:7" x14ac:dyDescent="0.25">
      <c r="A1431" s="3"/>
      <c r="B1431" s="8"/>
      <c r="C1431" s="1"/>
      <c r="D1431" s="8"/>
      <c r="E1431" s="8"/>
      <c r="F1431" s="13"/>
      <c r="G1431" s="13" t="str">
        <f t="shared" si="39"/>
        <v/>
      </c>
    </row>
    <row r="1432" spans="1:7" x14ac:dyDescent="0.25">
      <c r="A1432" s="3"/>
      <c r="B1432" s="8"/>
      <c r="C1432" s="18" t="s">
        <v>2993</v>
      </c>
      <c r="D1432" s="8"/>
      <c r="E1432" s="8"/>
      <c r="F1432" s="13"/>
      <c r="G1432" s="13" t="str">
        <f t="shared" si="39"/>
        <v/>
      </c>
    </row>
    <row r="1433" spans="1:7" x14ac:dyDescent="0.25">
      <c r="A1433" s="3"/>
      <c r="B1433" s="8"/>
      <c r="C1433" s="1"/>
      <c r="D1433" s="8"/>
      <c r="E1433" s="8"/>
      <c r="F1433" s="13"/>
      <c r="G1433" s="13" t="str">
        <f t="shared" si="39"/>
        <v/>
      </c>
    </row>
    <row r="1434" spans="1:7" x14ac:dyDescent="0.25">
      <c r="A1434" s="3">
        <v>33</v>
      </c>
      <c r="B1434" s="8"/>
      <c r="C1434" s="1" t="s">
        <v>1447</v>
      </c>
      <c r="D1434" s="8" t="s">
        <v>266</v>
      </c>
      <c r="E1434" s="8">
        <v>1</v>
      </c>
      <c r="F1434" s="13">
        <v>0</v>
      </c>
      <c r="G1434" s="13">
        <f t="shared" si="39"/>
        <v>0</v>
      </c>
    </row>
    <row r="1435" spans="1:7" x14ac:dyDescent="0.25">
      <c r="A1435" s="3"/>
      <c r="B1435" s="8"/>
      <c r="C1435" s="1" t="s">
        <v>1448</v>
      </c>
      <c r="D1435" s="8"/>
      <c r="E1435" s="8"/>
      <c r="F1435" s="13"/>
      <c r="G1435" s="13" t="str">
        <f t="shared" si="39"/>
        <v/>
      </c>
    </row>
    <row r="1436" spans="1:7" x14ac:dyDescent="0.25">
      <c r="A1436" s="3"/>
      <c r="B1436" s="8"/>
      <c r="C1436" s="1" t="s">
        <v>4446</v>
      </c>
      <c r="D1436" s="8"/>
      <c r="E1436" s="8"/>
      <c r="F1436" s="13"/>
      <c r="G1436" s="13" t="str">
        <f t="shared" si="39"/>
        <v/>
      </c>
    </row>
    <row r="1437" spans="1:7" x14ac:dyDescent="0.25">
      <c r="A1437" s="3"/>
      <c r="B1437" s="8"/>
      <c r="C1437" s="1" t="s">
        <v>2542</v>
      </c>
      <c r="D1437" s="8"/>
      <c r="E1437" s="8"/>
      <c r="F1437" s="13"/>
      <c r="G1437" s="13" t="str">
        <f t="shared" si="39"/>
        <v/>
      </c>
    </row>
    <row r="1438" spans="1:7" x14ac:dyDescent="0.25">
      <c r="A1438" s="3"/>
      <c r="B1438" s="8"/>
      <c r="C1438" s="18"/>
      <c r="D1438" s="8"/>
      <c r="E1438" s="8"/>
      <c r="F1438" s="13"/>
      <c r="G1438" s="13" t="str">
        <f t="shared" si="39"/>
        <v/>
      </c>
    </row>
    <row r="1439" spans="1:7" x14ac:dyDescent="0.25">
      <c r="A1439" s="3">
        <v>34</v>
      </c>
      <c r="B1439" s="8"/>
      <c r="C1439" s="1" t="s">
        <v>1440</v>
      </c>
      <c r="D1439" s="8" t="s">
        <v>266</v>
      </c>
      <c r="E1439" s="8">
        <v>1</v>
      </c>
      <c r="F1439" s="13">
        <v>0</v>
      </c>
      <c r="G1439" s="13">
        <f t="shared" si="39"/>
        <v>0</v>
      </c>
    </row>
    <row r="1440" spans="1:7" x14ac:dyDescent="0.25">
      <c r="A1440" s="3"/>
      <c r="B1440" s="8"/>
      <c r="C1440" s="1" t="s">
        <v>2546</v>
      </c>
      <c r="D1440" s="8"/>
      <c r="E1440" s="8"/>
      <c r="F1440" s="13"/>
      <c r="G1440" s="13" t="str">
        <f t="shared" si="39"/>
        <v/>
      </c>
    </row>
    <row r="1441" spans="1:7" x14ac:dyDescent="0.25">
      <c r="A1441" s="3"/>
      <c r="B1441" s="8"/>
      <c r="C1441" s="1" t="s">
        <v>1442</v>
      </c>
      <c r="D1441" s="8"/>
      <c r="E1441" s="8"/>
      <c r="F1441" s="13"/>
      <c r="G1441" s="13" t="str">
        <f t="shared" si="39"/>
        <v/>
      </c>
    </row>
    <row r="1442" spans="1:7" x14ac:dyDescent="0.25">
      <c r="A1442" s="3"/>
      <c r="B1442" s="8"/>
      <c r="C1442" s="1" t="s">
        <v>4447</v>
      </c>
      <c r="D1442" s="8"/>
      <c r="E1442" s="8"/>
      <c r="F1442" s="13"/>
      <c r="G1442" s="13" t="str">
        <f t="shared" si="39"/>
        <v/>
      </c>
    </row>
    <row r="1443" spans="1:7" x14ac:dyDescent="0.25">
      <c r="A1443" s="3"/>
      <c r="B1443" s="8"/>
      <c r="C1443" s="1"/>
      <c r="D1443" s="8"/>
      <c r="E1443" s="8"/>
      <c r="F1443" s="13"/>
      <c r="G1443" s="13" t="str">
        <f t="shared" si="39"/>
        <v/>
      </c>
    </row>
    <row r="1444" spans="1:7" x14ac:dyDescent="0.25">
      <c r="A1444" s="3">
        <v>35</v>
      </c>
      <c r="B1444" s="8"/>
      <c r="C1444" s="1" t="s">
        <v>4448</v>
      </c>
      <c r="D1444" s="8" t="s">
        <v>266</v>
      </c>
      <c r="E1444" s="8">
        <v>1</v>
      </c>
      <c r="F1444" s="13">
        <v>0</v>
      </c>
      <c r="G1444" s="13">
        <f t="shared" si="39"/>
        <v>0</v>
      </c>
    </row>
    <row r="1445" spans="1:7" x14ac:dyDescent="0.25">
      <c r="A1445" s="3"/>
      <c r="B1445" s="8"/>
      <c r="C1445" s="1"/>
      <c r="D1445" s="8"/>
      <c r="E1445" s="8"/>
      <c r="F1445" s="13"/>
      <c r="G1445" s="13" t="str">
        <f t="shared" si="39"/>
        <v/>
      </c>
    </row>
    <row r="1446" spans="1:7" x14ac:dyDescent="0.25">
      <c r="A1446" s="3">
        <v>36</v>
      </c>
      <c r="B1446" s="8"/>
      <c r="C1446" s="1" t="s">
        <v>1443</v>
      </c>
      <c r="D1446" s="8" t="s">
        <v>266</v>
      </c>
      <c r="E1446" s="8">
        <v>1</v>
      </c>
      <c r="F1446" s="13">
        <v>0</v>
      </c>
      <c r="G1446" s="13">
        <f t="shared" si="39"/>
        <v>0</v>
      </c>
    </row>
    <row r="1447" spans="1:7" x14ac:dyDescent="0.25">
      <c r="A1447" s="3"/>
      <c r="B1447" s="8"/>
      <c r="C1447" s="1" t="s">
        <v>1444</v>
      </c>
      <c r="D1447" s="8"/>
      <c r="E1447" s="8"/>
      <c r="F1447" s="13"/>
      <c r="G1447" s="13" t="str">
        <f t="shared" si="39"/>
        <v/>
      </c>
    </row>
    <row r="1448" spans="1:7" x14ac:dyDescent="0.25">
      <c r="A1448" s="3"/>
      <c r="B1448" s="8"/>
      <c r="C1448" s="1" t="s">
        <v>2550</v>
      </c>
      <c r="D1448" s="8"/>
      <c r="E1448" s="8"/>
      <c r="F1448" s="13"/>
      <c r="G1448" s="13" t="str">
        <f t="shared" si="39"/>
        <v/>
      </c>
    </row>
    <row r="1449" spans="1:7" x14ac:dyDescent="0.25">
      <c r="A1449" s="3"/>
      <c r="B1449" s="8"/>
      <c r="C1449" s="1"/>
      <c r="D1449" s="8"/>
      <c r="E1449" s="8"/>
      <c r="F1449" s="13"/>
      <c r="G1449" s="13" t="str">
        <f t="shared" si="39"/>
        <v/>
      </c>
    </row>
    <row r="1450" spans="1:7" x14ac:dyDescent="0.25">
      <c r="A1450" s="3">
        <v>37</v>
      </c>
      <c r="B1450" s="8"/>
      <c r="C1450" s="1" t="s">
        <v>2551</v>
      </c>
      <c r="D1450" s="8" t="s">
        <v>266</v>
      </c>
      <c r="E1450" s="8">
        <v>1</v>
      </c>
      <c r="F1450" s="13">
        <v>0</v>
      </c>
      <c r="G1450" s="13">
        <f t="shared" si="39"/>
        <v>0</v>
      </c>
    </row>
    <row r="1451" spans="1:7" x14ac:dyDescent="0.25">
      <c r="A1451" s="3"/>
      <c r="B1451" s="8"/>
      <c r="C1451" s="1" t="s">
        <v>2552</v>
      </c>
      <c r="D1451" s="8"/>
      <c r="E1451" s="8"/>
      <c r="F1451" s="13"/>
      <c r="G1451" s="13" t="str">
        <f t="shared" si="39"/>
        <v/>
      </c>
    </row>
    <row r="1452" spans="1:7" x14ac:dyDescent="0.25">
      <c r="A1452" s="3"/>
      <c r="B1452" s="8"/>
      <c r="C1452" s="18"/>
      <c r="D1452" s="8"/>
      <c r="E1452" s="8"/>
      <c r="F1452" s="13"/>
      <c r="G1452" s="13" t="str">
        <f t="shared" si="39"/>
        <v/>
      </c>
    </row>
    <row r="1453" spans="1:7" x14ac:dyDescent="0.25">
      <c r="A1453" s="3"/>
      <c r="B1453" s="8"/>
      <c r="C1453" s="18" t="s">
        <v>2553</v>
      </c>
      <c r="D1453" s="8"/>
      <c r="E1453" s="8"/>
      <c r="F1453" s="13"/>
      <c r="G1453" s="13" t="str">
        <f t="shared" ref="G1453:G1468" si="40">IFERROR(IF(E1453&gt;0,((F1453)*E1453),""),"")</f>
        <v/>
      </c>
    </row>
    <row r="1454" spans="1:7" x14ac:dyDescent="0.25">
      <c r="A1454" s="3"/>
      <c r="B1454" s="8"/>
      <c r="C1454" s="1"/>
      <c r="D1454" s="8"/>
      <c r="E1454" s="8"/>
      <c r="F1454" s="13"/>
      <c r="G1454" s="13" t="str">
        <f t="shared" si="40"/>
        <v/>
      </c>
    </row>
    <row r="1455" spans="1:7" x14ac:dyDescent="0.25">
      <c r="A1455" s="3"/>
      <c r="B1455" s="8"/>
      <c r="C1455" s="18" t="s">
        <v>2717</v>
      </c>
      <c r="D1455" s="8"/>
      <c r="E1455" s="8"/>
      <c r="F1455" s="13"/>
      <c r="G1455" s="13" t="str">
        <f t="shared" si="40"/>
        <v/>
      </c>
    </row>
    <row r="1456" spans="1:7" x14ac:dyDescent="0.25">
      <c r="A1456" s="3"/>
      <c r="B1456" s="8"/>
      <c r="C1456" s="1"/>
      <c r="D1456" s="8"/>
      <c r="E1456" s="8"/>
      <c r="F1456" s="13"/>
      <c r="G1456" s="13" t="str">
        <f t="shared" si="40"/>
        <v/>
      </c>
    </row>
    <row r="1457" spans="1:7" x14ac:dyDescent="0.25">
      <c r="A1457" s="3">
        <v>38</v>
      </c>
      <c r="B1457" s="8"/>
      <c r="C1457" s="1" t="s">
        <v>1449</v>
      </c>
      <c r="D1457" s="8" t="s">
        <v>272</v>
      </c>
      <c r="E1457" s="8">
        <v>56</v>
      </c>
      <c r="F1457" s="13">
        <v>0</v>
      </c>
      <c r="G1457" s="13">
        <f t="shared" si="40"/>
        <v>0</v>
      </c>
    </row>
    <row r="1458" spans="1:7" x14ac:dyDescent="0.25">
      <c r="A1458" s="3"/>
      <c r="B1458" s="8"/>
      <c r="C1458" s="1" t="s">
        <v>4449</v>
      </c>
      <c r="D1458" s="8"/>
      <c r="E1458" s="8"/>
      <c r="F1458" s="13"/>
      <c r="G1458" s="13" t="str">
        <f t="shared" si="40"/>
        <v/>
      </c>
    </row>
    <row r="1459" spans="1:7" x14ac:dyDescent="0.25">
      <c r="A1459" s="3"/>
      <c r="B1459" s="8"/>
      <c r="C1459" s="1" t="s">
        <v>2555</v>
      </c>
      <c r="D1459" s="8"/>
      <c r="E1459" s="8"/>
      <c r="F1459" s="13"/>
      <c r="G1459" s="13" t="str">
        <f t="shared" si="40"/>
        <v/>
      </c>
    </row>
    <row r="1460" spans="1:7" x14ac:dyDescent="0.25">
      <c r="A1460" s="3"/>
      <c r="B1460" s="8"/>
      <c r="C1460" s="1" t="s">
        <v>2556</v>
      </c>
      <c r="D1460" s="8"/>
      <c r="E1460" s="8"/>
      <c r="F1460" s="13"/>
      <c r="G1460" s="13" t="str">
        <f t="shared" si="40"/>
        <v/>
      </c>
    </row>
    <row r="1461" spans="1:7" x14ac:dyDescent="0.25">
      <c r="A1461" s="3"/>
      <c r="B1461" s="8"/>
      <c r="C1461" s="1" t="s">
        <v>4477</v>
      </c>
      <c r="D1461" s="8"/>
      <c r="E1461" s="8"/>
      <c r="F1461" s="13"/>
      <c r="G1461" s="13" t="str">
        <f t="shared" si="40"/>
        <v/>
      </c>
    </row>
    <row r="1462" spans="1:7" x14ac:dyDescent="0.25">
      <c r="A1462" s="3"/>
      <c r="B1462" s="8"/>
      <c r="C1462" s="1"/>
      <c r="D1462" s="8"/>
      <c r="E1462" s="8"/>
      <c r="F1462" s="13"/>
      <c r="G1462" s="13" t="str">
        <f t="shared" si="40"/>
        <v/>
      </c>
    </row>
    <row r="1463" spans="1:7" x14ac:dyDescent="0.25">
      <c r="A1463" s="3">
        <v>39</v>
      </c>
      <c r="B1463" s="8"/>
      <c r="C1463" s="1" t="s">
        <v>1457</v>
      </c>
      <c r="D1463" s="8" t="s">
        <v>272</v>
      </c>
      <c r="E1463" s="8">
        <v>6</v>
      </c>
      <c r="F1463" s="13">
        <v>0</v>
      </c>
      <c r="G1463" s="13">
        <f t="shared" si="40"/>
        <v>0</v>
      </c>
    </row>
    <row r="1464" spans="1:7" x14ac:dyDescent="0.25">
      <c r="A1464" s="3"/>
      <c r="B1464" s="8"/>
      <c r="C1464" s="1" t="s">
        <v>2559</v>
      </c>
      <c r="D1464" s="8"/>
      <c r="E1464" s="8"/>
      <c r="F1464" s="13"/>
      <c r="G1464" s="13" t="str">
        <f t="shared" si="40"/>
        <v/>
      </c>
    </row>
    <row r="1465" spans="1:7" x14ac:dyDescent="0.25">
      <c r="A1465" s="3"/>
      <c r="B1465" s="8"/>
      <c r="C1465" s="1"/>
      <c r="D1465" s="8"/>
      <c r="E1465" s="8"/>
      <c r="F1465" s="13"/>
      <c r="G1465" s="13" t="str">
        <f t="shared" si="40"/>
        <v/>
      </c>
    </row>
    <row r="1466" spans="1:7" x14ac:dyDescent="0.25">
      <c r="A1466" s="3"/>
      <c r="B1466" s="8"/>
      <c r="C1466" s="18" t="s">
        <v>4450</v>
      </c>
      <c r="D1466" s="8"/>
      <c r="E1466" s="8"/>
      <c r="F1466" s="13" t="s">
        <v>1392</v>
      </c>
      <c r="G1466" s="13" t="str">
        <f t="shared" si="40"/>
        <v/>
      </c>
    </row>
    <row r="1467" spans="1:7" x14ac:dyDescent="0.25">
      <c r="A1467" s="3"/>
      <c r="B1467" s="8"/>
      <c r="C1467" s="1"/>
      <c r="D1467" s="8"/>
      <c r="E1467" s="8"/>
      <c r="F1467" s="13" t="s">
        <v>1392</v>
      </c>
      <c r="G1467" s="13" t="str">
        <f t="shared" si="40"/>
        <v/>
      </c>
    </row>
    <row r="1468" spans="1:7" x14ac:dyDescent="0.25">
      <c r="A1468" s="3">
        <v>40</v>
      </c>
      <c r="B1468" s="8"/>
      <c r="C1468" s="1" t="s">
        <v>4451</v>
      </c>
      <c r="D1468" s="8" t="s">
        <v>256</v>
      </c>
      <c r="E1468" s="8">
        <v>80</v>
      </c>
      <c r="F1468" s="13">
        <v>0</v>
      </c>
      <c r="G1468" s="13">
        <f t="shared" si="40"/>
        <v>0</v>
      </c>
    </row>
    <row r="1469" spans="1:7" x14ac:dyDescent="0.25">
      <c r="A1469" s="3"/>
      <c r="B1469" s="8"/>
      <c r="C1469" s="1"/>
      <c r="D1469" s="8"/>
      <c r="E1469" s="8"/>
      <c r="F1469" s="13"/>
      <c r="G1469" s="13" t="str">
        <f>IFERROR(IF(E1469&gt;0,((F1469)*E1469),""),"")</f>
        <v/>
      </c>
    </row>
    <row r="1470" spans="1:7" x14ac:dyDescent="0.25">
      <c r="A1470" s="4"/>
      <c r="B1470" s="4"/>
      <c r="C1470" s="160" t="s">
        <v>2560</v>
      </c>
      <c r="D1470" s="161"/>
      <c r="E1470" s="161"/>
      <c r="F1470" s="162"/>
      <c r="G1470" s="14">
        <f>SUM(G1423:G1469)</f>
        <v>0</v>
      </c>
    </row>
    <row r="1471" spans="1:7" ht="30" x14ac:dyDescent="0.25">
      <c r="A1471" s="2" t="s">
        <v>0</v>
      </c>
      <c r="B1471" s="2" t="s">
        <v>1</v>
      </c>
      <c r="C1471" s="2" t="s">
        <v>6</v>
      </c>
      <c r="D1471" s="2" t="s">
        <v>2</v>
      </c>
      <c r="E1471" s="2" t="s">
        <v>3</v>
      </c>
      <c r="F1471" s="12" t="s">
        <v>4</v>
      </c>
      <c r="G1471" s="12" t="s">
        <v>5</v>
      </c>
    </row>
    <row r="1472" spans="1:7" x14ac:dyDescent="0.25">
      <c r="A1472" s="19"/>
      <c r="B1472" s="22"/>
      <c r="C1472" s="20" t="s">
        <v>3577</v>
      </c>
      <c r="D1472" s="20"/>
      <c r="E1472" s="20"/>
      <c r="F1472" s="20"/>
      <c r="G1472" s="21"/>
    </row>
    <row r="1473" spans="1:7" x14ac:dyDescent="0.25">
      <c r="A1473" s="3"/>
      <c r="B1473" s="8"/>
      <c r="C1473" s="18" t="s">
        <v>2562</v>
      </c>
      <c r="D1473" s="8"/>
      <c r="E1473" s="8"/>
      <c r="F1473" s="13"/>
      <c r="G1473" s="13" t="str">
        <f>IFERROR(IF(E1473&gt;0,((F1473)*E1473),""),"")</f>
        <v/>
      </c>
    </row>
    <row r="1474" spans="1:7" x14ac:dyDescent="0.25">
      <c r="A1474" s="3"/>
      <c r="B1474" s="8"/>
      <c r="C1474" s="1"/>
      <c r="D1474" s="8"/>
      <c r="E1474" s="8"/>
      <c r="F1474" s="13"/>
      <c r="G1474" s="13" t="str">
        <f t="shared" ref="G1474:G1513" si="41">IFERROR(IF(E1474&gt;0,((F1474)*E1474),""),"")</f>
        <v/>
      </c>
    </row>
    <row r="1475" spans="1:7" x14ac:dyDescent="0.25">
      <c r="A1475" s="3"/>
      <c r="B1475" s="8"/>
      <c r="C1475" s="18" t="s">
        <v>2563</v>
      </c>
      <c r="D1475" s="8"/>
      <c r="E1475" s="8"/>
      <c r="F1475" s="13"/>
      <c r="G1475" s="13" t="str">
        <f t="shared" si="41"/>
        <v/>
      </c>
    </row>
    <row r="1476" spans="1:7" x14ac:dyDescent="0.25">
      <c r="A1476" s="3"/>
      <c r="B1476" s="8"/>
      <c r="C1476" s="18"/>
      <c r="D1476" s="8"/>
      <c r="E1476" s="8"/>
      <c r="F1476" s="13"/>
      <c r="G1476" s="13" t="str">
        <f t="shared" si="41"/>
        <v/>
      </c>
    </row>
    <row r="1477" spans="1:7" x14ac:dyDescent="0.25">
      <c r="A1477" s="3"/>
      <c r="B1477" s="8"/>
      <c r="C1477" s="18" t="s">
        <v>2564</v>
      </c>
      <c r="D1477" s="8"/>
      <c r="E1477" s="8"/>
      <c r="F1477" s="13"/>
      <c r="G1477" s="13" t="str">
        <f t="shared" si="41"/>
        <v/>
      </c>
    </row>
    <row r="1478" spans="1:7" x14ac:dyDescent="0.25">
      <c r="A1478" s="3"/>
      <c r="B1478" s="8"/>
      <c r="C1478" s="1"/>
      <c r="D1478" s="8"/>
      <c r="E1478" s="8"/>
      <c r="F1478" s="13"/>
      <c r="G1478" s="13" t="str">
        <f t="shared" si="41"/>
        <v/>
      </c>
    </row>
    <row r="1479" spans="1:7" x14ac:dyDescent="0.25">
      <c r="A1479" s="3"/>
      <c r="B1479" s="8"/>
      <c r="C1479" s="18" t="s">
        <v>2565</v>
      </c>
      <c r="D1479" s="8"/>
      <c r="E1479" s="8"/>
      <c r="F1479" s="13"/>
      <c r="G1479" s="13" t="str">
        <f t="shared" si="41"/>
        <v/>
      </c>
    </row>
    <row r="1480" spans="1:7" x14ac:dyDescent="0.25">
      <c r="A1480" s="3"/>
      <c r="B1480" s="8"/>
      <c r="C1480" s="18" t="s">
        <v>2566</v>
      </c>
      <c r="D1480" s="8"/>
      <c r="E1480" s="8"/>
      <c r="F1480" s="13"/>
      <c r="G1480" s="13" t="str">
        <f t="shared" si="41"/>
        <v/>
      </c>
    </row>
    <row r="1481" spans="1:7" x14ac:dyDescent="0.25">
      <c r="A1481" s="3"/>
      <c r="B1481" s="8"/>
      <c r="C1481" s="18" t="s">
        <v>2567</v>
      </c>
      <c r="D1481" s="8"/>
      <c r="E1481" s="8"/>
      <c r="F1481" s="13"/>
      <c r="G1481" s="13" t="str">
        <f t="shared" si="41"/>
        <v/>
      </c>
    </row>
    <row r="1482" spans="1:7" x14ac:dyDescent="0.25">
      <c r="A1482" s="3"/>
      <c r="B1482" s="8"/>
      <c r="C1482" s="18" t="s">
        <v>2568</v>
      </c>
      <c r="D1482" s="8"/>
      <c r="E1482" s="8"/>
      <c r="F1482" s="13"/>
      <c r="G1482" s="13" t="str">
        <f t="shared" si="41"/>
        <v/>
      </c>
    </row>
    <row r="1483" spans="1:7" x14ac:dyDescent="0.25">
      <c r="A1483" s="3"/>
      <c r="B1483" s="8"/>
      <c r="C1483" s="18" t="s">
        <v>2569</v>
      </c>
      <c r="D1483" s="8"/>
      <c r="E1483" s="8"/>
      <c r="F1483" s="13"/>
      <c r="G1483" s="13" t="str">
        <f t="shared" si="41"/>
        <v/>
      </c>
    </row>
    <row r="1484" spans="1:7" x14ac:dyDescent="0.25">
      <c r="A1484" s="3"/>
      <c r="B1484" s="8"/>
      <c r="C1484" s="18" t="s">
        <v>2570</v>
      </c>
      <c r="D1484" s="8"/>
      <c r="E1484" s="8"/>
      <c r="F1484" s="13"/>
      <c r="G1484" s="13" t="str">
        <f t="shared" si="41"/>
        <v/>
      </c>
    </row>
    <row r="1485" spans="1:7" x14ac:dyDescent="0.25">
      <c r="A1485" s="3"/>
      <c r="B1485" s="8"/>
      <c r="C1485" s="18" t="s">
        <v>2577</v>
      </c>
      <c r="D1485" s="8"/>
      <c r="E1485" s="8"/>
      <c r="F1485" s="13"/>
      <c r="G1485" s="13" t="str">
        <f t="shared" si="41"/>
        <v/>
      </c>
    </row>
    <row r="1486" spans="1:7" x14ac:dyDescent="0.25">
      <c r="A1486" s="3"/>
      <c r="B1486" s="8"/>
      <c r="C1486" s="18" t="s">
        <v>2571</v>
      </c>
      <c r="D1486" s="8"/>
      <c r="E1486" s="8"/>
      <c r="F1486" s="13"/>
      <c r="G1486" s="13" t="str">
        <f t="shared" si="41"/>
        <v/>
      </c>
    </row>
    <row r="1487" spans="1:7" x14ac:dyDescent="0.25">
      <c r="A1487" s="3"/>
      <c r="B1487" s="8"/>
      <c r="C1487" s="18" t="s">
        <v>2572</v>
      </c>
      <c r="D1487" s="8"/>
      <c r="E1487" s="8"/>
      <c r="F1487" s="13"/>
      <c r="G1487" s="13" t="str">
        <f t="shared" si="41"/>
        <v/>
      </c>
    </row>
    <row r="1488" spans="1:7" x14ac:dyDescent="0.25">
      <c r="A1488" s="3"/>
      <c r="B1488" s="8"/>
      <c r="C1488" s="18" t="s">
        <v>2573</v>
      </c>
      <c r="D1488" s="8"/>
      <c r="E1488" s="8"/>
      <c r="F1488" s="13"/>
      <c r="G1488" s="13" t="str">
        <f t="shared" si="41"/>
        <v/>
      </c>
    </row>
    <row r="1489" spans="1:7" x14ac:dyDescent="0.25">
      <c r="A1489" s="3"/>
      <c r="B1489" s="8"/>
      <c r="C1489" s="18" t="s">
        <v>2574</v>
      </c>
      <c r="D1489" s="8"/>
      <c r="E1489" s="8"/>
      <c r="F1489" s="13"/>
      <c r="G1489" s="13" t="str">
        <f t="shared" si="41"/>
        <v/>
      </c>
    </row>
    <row r="1490" spans="1:7" x14ac:dyDescent="0.25">
      <c r="A1490" s="3"/>
      <c r="B1490" s="8"/>
      <c r="C1490" s="18" t="s">
        <v>2575</v>
      </c>
      <c r="D1490" s="8"/>
      <c r="E1490" s="8"/>
      <c r="F1490" s="13"/>
      <c r="G1490" s="13" t="str">
        <f t="shared" si="41"/>
        <v/>
      </c>
    </row>
    <row r="1491" spans="1:7" x14ac:dyDescent="0.25">
      <c r="A1491" s="3"/>
      <c r="B1491" s="8"/>
      <c r="C1491" s="18" t="s">
        <v>2576</v>
      </c>
      <c r="D1491" s="8"/>
      <c r="E1491" s="8"/>
      <c r="F1491" s="13"/>
      <c r="G1491" s="13" t="str">
        <f t="shared" si="41"/>
        <v/>
      </c>
    </row>
    <row r="1492" spans="1:7" x14ac:dyDescent="0.25">
      <c r="A1492" s="3"/>
      <c r="B1492" s="8"/>
      <c r="C1492" s="18" t="s">
        <v>313</v>
      </c>
      <c r="D1492" s="8"/>
      <c r="E1492" s="8"/>
      <c r="F1492" s="13"/>
      <c r="G1492" s="13" t="str">
        <f t="shared" si="41"/>
        <v/>
      </c>
    </row>
    <row r="1493" spans="1:7" x14ac:dyDescent="0.25">
      <c r="A1493" s="3"/>
      <c r="B1493" s="8"/>
      <c r="C1493" s="1"/>
      <c r="D1493" s="8"/>
      <c r="E1493" s="8"/>
      <c r="F1493" s="13"/>
      <c r="G1493" s="13" t="str">
        <f t="shared" si="41"/>
        <v/>
      </c>
    </row>
    <row r="1494" spans="1:7" x14ac:dyDescent="0.25">
      <c r="A1494" s="3"/>
      <c r="B1494" s="8"/>
      <c r="C1494" s="18" t="s">
        <v>2578</v>
      </c>
      <c r="D1494" s="8"/>
      <c r="E1494" s="8"/>
      <c r="F1494" s="13"/>
      <c r="G1494" s="13" t="str">
        <f t="shared" si="41"/>
        <v/>
      </c>
    </row>
    <row r="1495" spans="1:7" x14ac:dyDescent="0.25">
      <c r="A1495" s="3"/>
      <c r="B1495" s="8"/>
      <c r="C1495" s="18" t="s">
        <v>2579</v>
      </c>
      <c r="D1495" s="8"/>
      <c r="E1495" s="8"/>
      <c r="F1495" s="13"/>
      <c r="G1495" s="13" t="str">
        <f t="shared" si="41"/>
        <v/>
      </c>
    </row>
    <row r="1496" spans="1:7" x14ac:dyDescent="0.25">
      <c r="A1496" s="3"/>
      <c r="B1496" s="8"/>
      <c r="C1496" s="18"/>
      <c r="D1496" s="8"/>
      <c r="E1496" s="8"/>
      <c r="F1496" s="13"/>
      <c r="G1496" s="13" t="str">
        <f t="shared" si="41"/>
        <v/>
      </c>
    </row>
    <row r="1497" spans="1:7" x14ac:dyDescent="0.25">
      <c r="A1497" s="3"/>
      <c r="B1497" s="8"/>
      <c r="C1497" s="18" t="s">
        <v>2994</v>
      </c>
      <c r="D1497" s="8"/>
      <c r="E1497" s="8"/>
      <c r="F1497" s="13"/>
      <c r="G1497" s="13" t="str">
        <f t="shared" si="41"/>
        <v/>
      </c>
    </row>
    <row r="1498" spans="1:7" x14ac:dyDescent="0.25">
      <c r="A1498" s="3"/>
      <c r="B1498" s="8"/>
      <c r="C1498" s="1"/>
      <c r="D1498" s="8"/>
      <c r="E1498" s="8"/>
      <c r="F1498" s="13"/>
      <c r="G1498" s="13" t="str">
        <f t="shared" si="41"/>
        <v/>
      </c>
    </row>
    <row r="1499" spans="1:7" x14ac:dyDescent="0.25">
      <c r="A1499" s="3">
        <v>1</v>
      </c>
      <c r="B1499" s="8"/>
      <c r="C1499" s="1" t="s">
        <v>2580</v>
      </c>
      <c r="D1499" s="8" t="s">
        <v>252</v>
      </c>
      <c r="E1499" s="8">
        <v>3</v>
      </c>
      <c r="F1499" s="13">
        <v>0</v>
      </c>
      <c r="G1499" s="13">
        <f t="shared" si="41"/>
        <v>0</v>
      </c>
    </row>
    <row r="1500" spans="1:7" x14ac:dyDescent="0.25">
      <c r="A1500" s="3"/>
      <c r="B1500" s="8"/>
      <c r="C1500" s="1" t="s">
        <v>2581</v>
      </c>
      <c r="D1500" s="8"/>
      <c r="E1500" s="8"/>
      <c r="F1500" s="13"/>
      <c r="G1500" s="13" t="str">
        <f t="shared" si="41"/>
        <v/>
      </c>
    </row>
    <row r="1501" spans="1:7" x14ac:dyDescent="0.25">
      <c r="A1501" s="3"/>
      <c r="B1501" s="8"/>
      <c r="C1501" s="1" t="s">
        <v>2582</v>
      </c>
      <c r="D1501" s="8"/>
      <c r="E1501" s="8"/>
      <c r="F1501" s="13"/>
      <c r="G1501" s="13" t="str">
        <f t="shared" si="41"/>
        <v/>
      </c>
    </row>
    <row r="1502" spans="1:7" x14ac:dyDescent="0.25">
      <c r="A1502" s="3"/>
      <c r="B1502" s="8"/>
      <c r="C1502" s="1" t="s">
        <v>2583</v>
      </c>
      <c r="D1502" s="8"/>
      <c r="E1502" s="8"/>
      <c r="F1502" s="13"/>
      <c r="G1502" s="13" t="str">
        <f t="shared" si="41"/>
        <v/>
      </c>
    </row>
    <row r="1503" spans="1:7" x14ac:dyDescent="0.25">
      <c r="A1503" s="3"/>
      <c r="B1503" s="8"/>
      <c r="C1503" s="1" t="s">
        <v>2584</v>
      </c>
      <c r="D1503" s="8"/>
      <c r="E1503" s="8"/>
      <c r="F1503" s="13"/>
      <c r="G1503" s="13" t="str">
        <f t="shared" si="41"/>
        <v/>
      </c>
    </row>
    <row r="1504" spans="1:7" x14ac:dyDescent="0.25">
      <c r="A1504" s="3"/>
      <c r="B1504" s="8"/>
      <c r="C1504" s="1" t="s">
        <v>4479</v>
      </c>
      <c r="D1504" s="8"/>
      <c r="E1504" s="8"/>
      <c r="F1504" s="13"/>
      <c r="G1504" s="13" t="str">
        <f t="shared" si="41"/>
        <v/>
      </c>
    </row>
    <row r="1505" spans="1:7" x14ac:dyDescent="0.25">
      <c r="A1505" s="3"/>
      <c r="B1505" s="8"/>
      <c r="C1505" s="1"/>
      <c r="D1505" s="8"/>
      <c r="E1505" s="8"/>
      <c r="F1505" s="13"/>
      <c r="G1505" s="13" t="str">
        <f t="shared" si="41"/>
        <v/>
      </c>
    </row>
    <row r="1506" spans="1:7" x14ac:dyDescent="0.25">
      <c r="A1506" s="3"/>
      <c r="B1506" s="8"/>
      <c r="C1506" s="18" t="s">
        <v>3336</v>
      </c>
      <c r="D1506" s="8"/>
      <c r="E1506" s="8"/>
      <c r="F1506" s="13"/>
      <c r="G1506" s="13" t="str">
        <f t="shared" si="41"/>
        <v/>
      </c>
    </row>
    <row r="1507" spans="1:7" x14ac:dyDescent="0.25">
      <c r="A1507" s="3"/>
      <c r="B1507" s="8"/>
      <c r="C1507" s="1"/>
      <c r="D1507" s="8"/>
      <c r="E1507" s="8"/>
      <c r="F1507" s="13"/>
      <c r="G1507" s="13" t="str">
        <f t="shared" si="41"/>
        <v/>
      </c>
    </row>
    <row r="1508" spans="1:7" x14ac:dyDescent="0.25">
      <c r="A1508" s="3">
        <v>2</v>
      </c>
      <c r="B1508" s="8"/>
      <c r="C1508" s="1" t="s">
        <v>3337</v>
      </c>
      <c r="D1508" s="8" t="s">
        <v>252</v>
      </c>
      <c r="E1508" s="8">
        <v>3</v>
      </c>
      <c r="F1508" s="13">
        <v>0</v>
      </c>
      <c r="G1508" s="13">
        <f t="shared" si="41"/>
        <v>0</v>
      </c>
    </row>
    <row r="1509" spans="1:7" x14ac:dyDescent="0.25">
      <c r="A1509" s="3"/>
      <c r="B1509" s="8"/>
      <c r="C1509" s="1" t="s">
        <v>3338</v>
      </c>
      <c r="D1509" s="8"/>
      <c r="E1509" s="8"/>
      <c r="F1509" s="13"/>
      <c r="G1509" s="13" t="str">
        <f t="shared" si="41"/>
        <v/>
      </c>
    </row>
    <row r="1510" spans="1:7" x14ac:dyDescent="0.25">
      <c r="A1510" s="3"/>
      <c r="B1510" s="8"/>
      <c r="C1510" s="1" t="s">
        <v>3339</v>
      </c>
      <c r="D1510" s="8"/>
      <c r="E1510" s="8"/>
      <c r="F1510" s="13"/>
      <c r="G1510" s="13" t="str">
        <f t="shared" si="41"/>
        <v/>
      </c>
    </row>
    <row r="1511" spans="1:7" x14ac:dyDescent="0.25">
      <c r="A1511" s="3"/>
      <c r="B1511" s="8"/>
      <c r="C1511" s="1" t="s">
        <v>2710</v>
      </c>
      <c r="D1511" s="8"/>
      <c r="E1511" s="8"/>
      <c r="F1511" s="13"/>
      <c r="G1511" s="13" t="str">
        <f t="shared" si="41"/>
        <v/>
      </c>
    </row>
    <row r="1512" spans="1:7" x14ac:dyDescent="0.25">
      <c r="A1512" s="3"/>
      <c r="B1512" s="8"/>
      <c r="C1512" s="1" t="s">
        <v>2590</v>
      </c>
      <c r="D1512" s="8"/>
      <c r="E1512" s="8"/>
      <c r="F1512" s="13"/>
      <c r="G1512" s="13" t="str">
        <f t="shared" si="41"/>
        <v/>
      </c>
    </row>
    <row r="1513" spans="1:7" x14ac:dyDescent="0.25">
      <c r="A1513" s="3"/>
      <c r="B1513" s="8"/>
      <c r="C1513" s="1" t="s">
        <v>4480</v>
      </c>
      <c r="D1513" s="8"/>
      <c r="E1513" s="8"/>
      <c r="F1513" s="13"/>
      <c r="G1513" s="13" t="str">
        <f t="shared" si="41"/>
        <v/>
      </c>
    </row>
    <row r="1514" spans="1:7" x14ac:dyDescent="0.25">
      <c r="A1514" s="3"/>
      <c r="B1514" s="8"/>
      <c r="C1514" s="1"/>
      <c r="D1514" s="8"/>
      <c r="E1514" s="8"/>
      <c r="F1514" s="13"/>
      <c r="G1514" s="13"/>
    </row>
    <row r="1515" spans="1:7" x14ac:dyDescent="0.25">
      <c r="A1515" s="3"/>
      <c r="B1515" s="8"/>
      <c r="C1515" s="18" t="s">
        <v>4481</v>
      </c>
      <c r="D1515" s="8"/>
      <c r="E1515" s="8"/>
      <c r="F1515" s="13"/>
      <c r="G1515" s="13"/>
    </row>
    <row r="1516" spans="1:7" x14ac:dyDescent="0.25">
      <c r="A1516" s="3"/>
      <c r="B1516" s="8"/>
      <c r="C1516" s="1"/>
      <c r="D1516" s="8"/>
      <c r="E1516" s="8"/>
      <c r="F1516" s="13"/>
      <c r="G1516" s="13"/>
    </row>
    <row r="1517" spans="1:7" x14ac:dyDescent="0.25">
      <c r="A1517" s="3">
        <v>3</v>
      </c>
      <c r="B1517" s="8"/>
      <c r="C1517" s="1" t="s">
        <v>4482</v>
      </c>
      <c r="D1517" s="8" t="s">
        <v>252</v>
      </c>
      <c r="E1517" s="8">
        <v>1</v>
      </c>
      <c r="F1517" s="13">
        <v>0</v>
      </c>
      <c r="G1517" s="13">
        <f t="shared" ref="G1517" si="42">IFERROR(IF(E1517&gt;0,((F1517)*E1517),""),"")</f>
        <v>0</v>
      </c>
    </row>
    <row r="1518" spans="1:7" x14ac:dyDescent="0.25">
      <c r="A1518" s="3"/>
      <c r="B1518" s="8"/>
      <c r="C1518" s="1"/>
      <c r="D1518" s="8"/>
      <c r="E1518" s="8"/>
      <c r="F1518" s="13"/>
      <c r="G1518" s="13"/>
    </row>
    <row r="1519" spans="1:7" x14ac:dyDescent="0.25">
      <c r="A1519" s="4"/>
      <c r="B1519" s="4"/>
      <c r="C1519" s="160" t="s">
        <v>7</v>
      </c>
      <c r="D1519" s="161"/>
      <c r="E1519" s="161"/>
      <c r="F1519" s="162"/>
      <c r="G1519" s="14">
        <f>SUM(G1472:G1518)</f>
        <v>0</v>
      </c>
    </row>
    <row r="1520" spans="1:7" ht="30" x14ac:dyDescent="0.25">
      <c r="A1520" s="2" t="s">
        <v>0</v>
      </c>
      <c r="B1520" s="2" t="s">
        <v>1</v>
      </c>
      <c r="C1520" s="2" t="s">
        <v>6</v>
      </c>
      <c r="D1520" s="2" t="s">
        <v>2</v>
      </c>
      <c r="E1520" s="2" t="s">
        <v>3</v>
      </c>
      <c r="F1520" s="12" t="s">
        <v>4</v>
      </c>
      <c r="G1520" s="12" t="s">
        <v>5</v>
      </c>
    </row>
    <row r="1521" spans="1:7" x14ac:dyDescent="0.25">
      <c r="A1521" s="5"/>
      <c r="B1521" s="4"/>
      <c r="C1521" s="160" t="s">
        <v>8</v>
      </c>
      <c r="D1521" s="161"/>
      <c r="E1521" s="161"/>
      <c r="F1521" s="162"/>
      <c r="G1521" s="15">
        <f>G1519</f>
        <v>0</v>
      </c>
    </row>
    <row r="1522" spans="1:7" x14ac:dyDescent="0.25">
      <c r="A1522" s="3"/>
      <c r="B1522" s="8"/>
      <c r="C1522" s="18" t="s">
        <v>2539</v>
      </c>
      <c r="D1522" s="8"/>
      <c r="E1522" s="8"/>
      <c r="F1522" s="13"/>
      <c r="G1522" s="13"/>
    </row>
    <row r="1523" spans="1:7" x14ac:dyDescent="0.25">
      <c r="A1523" s="3"/>
      <c r="B1523" s="8"/>
      <c r="C1523" s="1"/>
      <c r="D1523" s="8"/>
      <c r="E1523" s="8"/>
      <c r="F1523" s="13"/>
      <c r="G1523" s="13"/>
    </row>
    <row r="1524" spans="1:7" x14ac:dyDescent="0.25">
      <c r="A1524" s="3">
        <v>4</v>
      </c>
      <c r="B1524" s="8"/>
      <c r="C1524" s="1" t="s">
        <v>2623</v>
      </c>
      <c r="D1524" s="8" t="s">
        <v>266</v>
      </c>
      <c r="E1524" s="8">
        <v>1</v>
      </c>
      <c r="F1524" s="13">
        <v>0</v>
      </c>
      <c r="G1524" s="13">
        <f t="shared" ref="G1524:G1552" si="43">IFERROR(IF(E1524&gt;0,((F1524)*E1524),""),"")</f>
        <v>0</v>
      </c>
    </row>
    <row r="1525" spans="1:7" x14ac:dyDescent="0.25">
      <c r="A1525" s="3"/>
      <c r="B1525" s="8"/>
      <c r="C1525" s="1" t="s">
        <v>2624</v>
      </c>
      <c r="D1525" s="8"/>
      <c r="E1525" s="8"/>
      <c r="F1525" s="13"/>
      <c r="G1525" s="13" t="str">
        <f t="shared" si="43"/>
        <v/>
      </c>
    </row>
    <row r="1526" spans="1:7" x14ac:dyDescent="0.25">
      <c r="A1526" s="3"/>
      <c r="B1526" s="8"/>
      <c r="C1526" s="1" t="s">
        <v>2625</v>
      </c>
      <c r="D1526" s="8"/>
      <c r="E1526" s="8"/>
      <c r="F1526" s="13"/>
      <c r="G1526" s="13" t="str">
        <f t="shared" si="43"/>
        <v/>
      </c>
    </row>
    <row r="1527" spans="1:7" x14ac:dyDescent="0.25">
      <c r="A1527" s="3"/>
      <c r="B1527" s="8"/>
      <c r="C1527" s="1" t="s">
        <v>2626</v>
      </c>
      <c r="D1527" s="8"/>
      <c r="E1527" s="8"/>
      <c r="F1527" s="13"/>
      <c r="G1527" s="13" t="str">
        <f t="shared" si="43"/>
        <v/>
      </c>
    </row>
    <row r="1528" spans="1:7" x14ac:dyDescent="0.25">
      <c r="A1528" s="3"/>
      <c r="B1528" s="8"/>
      <c r="C1528" s="1" t="s">
        <v>2627</v>
      </c>
      <c r="D1528" s="8"/>
      <c r="E1528" s="8"/>
      <c r="F1528" s="13"/>
      <c r="G1528" s="13" t="str">
        <f t="shared" si="43"/>
        <v/>
      </c>
    </row>
    <row r="1529" spans="1:7" x14ac:dyDescent="0.25">
      <c r="A1529" s="3"/>
      <c r="B1529" s="8"/>
      <c r="C1529" s="1" t="s">
        <v>2628</v>
      </c>
      <c r="D1529" s="8"/>
      <c r="E1529" s="8"/>
      <c r="F1529" s="13"/>
      <c r="G1529" s="13" t="str">
        <f t="shared" si="43"/>
        <v/>
      </c>
    </row>
    <row r="1530" spans="1:7" x14ac:dyDescent="0.25">
      <c r="A1530" s="3"/>
      <c r="B1530" s="8"/>
      <c r="C1530" s="1" t="s">
        <v>2629</v>
      </c>
      <c r="D1530" s="8"/>
      <c r="E1530" s="8"/>
      <c r="F1530" s="13"/>
      <c r="G1530" s="13" t="str">
        <f t="shared" si="43"/>
        <v/>
      </c>
    </row>
    <row r="1531" spans="1:7" x14ac:dyDescent="0.25">
      <c r="A1531" s="3"/>
      <c r="B1531" s="8"/>
      <c r="C1531" s="1" t="s">
        <v>2630</v>
      </c>
      <c r="D1531" s="8"/>
      <c r="E1531" s="8"/>
      <c r="F1531" s="13"/>
      <c r="G1531" s="13" t="str">
        <f t="shared" si="43"/>
        <v/>
      </c>
    </row>
    <row r="1532" spans="1:7" x14ac:dyDescent="0.25">
      <c r="A1532" s="3"/>
      <c r="B1532" s="8"/>
      <c r="C1532" s="1" t="s">
        <v>2631</v>
      </c>
      <c r="D1532" s="8"/>
      <c r="E1532" s="8"/>
      <c r="F1532" s="13"/>
      <c r="G1532" s="13" t="str">
        <f t="shared" si="43"/>
        <v/>
      </c>
    </row>
    <row r="1533" spans="1:7" x14ac:dyDescent="0.25">
      <c r="A1533" s="3"/>
      <c r="B1533" s="8"/>
      <c r="C1533" s="1" t="s">
        <v>2632</v>
      </c>
      <c r="D1533" s="8"/>
      <c r="E1533" s="8"/>
      <c r="F1533" s="13"/>
      <c r="G1533" s="13" t="str">
        <f t="shared" si="43"/>
        <v/>
      </c>
    </row>
    <row r="1534" spans="1:7" x14ac:dyDescent="0.25">
      <c r="A1534" s="3"/>
      <c r="B1534" s="8"/>
      <c r="C1534" s="1"/>
      <c r="D1534" s="8"/>
      <c r="E1534" s="8"/>
      <c r="F1534" s="13"/>
      <c r="G1534" s="13" t="str">
        <f t="shared" si="43"/>
        <v/>
      </c>
    </row>
    <row r="1535" spans="1:7" x14ac:dyDescent="0.25">
      <c r="A1535" s="3">
        <v>5</v>
      </c>
      <c r="B1535" s="8"/>
      <c r="C1535" s="1" t="s">
        <v>2633</v>
      </c>
      <c r="D1535" s="8" t="s">
        <v>266</v>
      </c>
      <c r="E1535" s="8">
        <v>1</v>
      </c>
      <c r="F1535" s="13">
        <v>0</v>
      </c>
      <c r="G1535" s="13">
        <f t="shared" si="43"/>
        <v>0</v>
      </c>
    </row>
    <row r="1536" spans="1:7" x14ac:dyDescent="0.25">
      <c r="A1536" s="3"/>
      <c r="B1536" s="8"/>
      <c r="C1536" s="1" t="s">
        <v>2634</v>
      </c>
      <c r="D1536" s="8"/>
      <c r="E1536" s="8"/>
      <c r="F1536" s="13"/>
      <c r="G1536" s="13" t="str">
        <f t="shared" si="43"/>
        <v/>
      </c>
    </row>
    <row r="1537" spans="1:7" x14ac:dyDescent="0.25">
      <c r="A1537" s="3"/>
      <c r="B1537" s="8"/>
      <c r="C1537" s="18"/>
      <c r="D1537" s="8"/>
      <c r="E1537" s="8"/>
      <c r="F1537" s="13"/>
      <c r="G1537" s="13" t="str">
        <f t="shared" si="43"/>
        <v/>
      </c>
    </row>
    <row r="1538" spans="1:7" x14ac:dyDescent="0.25">
      <c r="A1538" s="3">
        <v>6</v>
      </c>
      <c r="B1538" s="8"/>
      <c r="C1538" s="1" t="s">
        <v>2635</v>
      </c>
      <c r="D1538" s="8" t="s">
        <v>266</v>
      </c>
      <c r="E1538" s="8">
        <v>1</v>
      </c>
      <c r="F1538" s="13">
        <v>0</v>
      </c>
      <c r="G1538" s="13">
        <f t="shared" si="43"/>
        <v>0</v>
      </c>
    </row>
    <row r="1539" spans="1:7" x14ac:dyDescent="0.25">
      <c r="A1539" s="3"/>
      <c r="B1539" s="8"/>
      <c r="C1539" s="1" t="s">
        <v>2636</v>
      </c>
      <c r="D1539" s="8"/>
      <c r="E1539" s="8"/>
      <c r="F1539" s="13"/>
      <c r="G1539" s="13" t="str">
        <f t="shared" si="43"/>
        <v/>
      </c>
    </row>
    <row r="1540" spans="1:7" x14ac:dyDescent="0.25">
      <c r="A1540" s="3"/>
      <c r="B1540" s="8"/>
      <c r="C1540" s="1" t="s">
        <v>2637</v>
      </c>
      <c r="D1540" s="8"/>
      <c r="E1540" s="8"/>
      <c r="F1540" s="13"/>
      <c r="G1540" s="13" t="str">
        <f t="shared" si="43"/>
        <v/>
      </c>
    </row>
    <row r="1541" spans="1:7" x14ac:dyDescent="0.25">
      <c r="A1541" s="3"/>
      <c r="B1541" s="8"/>
      <c r="C1541" s="1"/>
      <c r="D1541" s="8"/>
      <c r="E1541" s="8"/>
      <c r="F1541" s="13"/>
      <c r="G1541" s="13" t="str">
        <f t="shared" si="43"/>
        <v/>
      </c>
    </row>
    <row r="1542" spans="1:7" x14ac:dyDescent="0.25">
      <c r="A1542" s="3">
        <v>7</v>
      </c>
      <c r="B1542" s="8"/>
      <c r="C1542" s="1" t="s">
        <v>2638</v>
      </c>
      <c r="D1542" s="8" t="s">
        <v>266</v>
      </c>
      <c r="E1542" s="8">
        <v>1</v>
      </c>
      <c r="F1542" s="13">
        <v>0</v>
      </c>
      <c r="G1542" s="13">
        <f t="shared" si="43"/>
        <v>0</v>
      </c>
    </row>
    <row r="1543" spans="1:7" x14ac:dyDescent="0.25">
      <c r="A1543" s="3"/>
      <c r="B1543" s="8"/>
      <c r="C1543" s="1" t="s">
        <v>2639</v>
      </c>
      <c r="D1543" s="8"/>
      <c r="E1543" s="8"/>
      <c r="F1543" s="13"/>
      <c r="G1543" s="13" t="str">
        <f t="shared" si="43"/>
        <v/>
      </c>
    </row>
    <row r="1544" spans="1:7" x14ac:dyDescent="0.25">
      <c r="A1544" s="3"/>
      <c r="B1544" s="8"/>
      <c r="C1544" s="1"/>
      <c r="D1544" s="8"/>
      <c r="E1544" s="8"/>
      <c r="F1544" s="13"/>
      <c r="G1544" s="13" t="str">
        <f t="shared" si="43"/>
        <v/>
      </c>
    </row>
    <row r="1545" spans="1:7" x14ac:dyDescent="0.25">
      <c r="A1545" s="3"/>
      <c r="B1545" s="8"/>
      <c r="C1545" s="18" t="s">
        <v>2640</v>
      </c>
      <c r="D1545" s="8"/>
      <c r="E1545" s="8"/>
      <c r="F1545" s="13"/>
      <c r="G1545" s="13" t="str">
        <f t="shared" si="43"/>
        <v/>
      </c>
    </row>
    <row r="1546" spans="1:7" x14ac:dyDescent="0.25">
      <c r="A1546" s="3"/>
      <c r="B1546" s="8"/>
      <c r="C1546" s="1"/>
      <c r="D1546" s="8"/>
      <c r="E1546" s="8"/>
      <c r="F1546" s="13"/>
      <c r="G1546" s="13" t="str">
        <f t="shared" si="43"/>
        <v/>
      </c>
    </row>
    <row r="1547" spans="1:7" x14ac:dyDescent="0.25">
      <c r="A1547" s="3">
        <v>8</v>
      </c>
      <c r="B1547" s="8"/>
      <c r="C1547" s="1" t="s">
        <v>2641</v>
      </c>
      <c r="D1547" s="8" t="s">
        <v>252</v>
      </c>
      <c r="E1547" s="8">
        <v>4</v>
      </c>
      <c r="F1547" s="13">
        <v>0</v>
      </c>
      <c r="G1547" s="13">
        <f t="shared" si="43"/>
        <v>0</v>
      </c>
    </row>
    <row r="1548" spans="1:7" x14ac:dyDescent="0.25">
      <c r="A1548" s="3"/>
      <c r="B1548" s="8"/>
      <c r="C1548" s="1" t="s">
        <v>2642</v>
      </c>
      <c r="D1548" s="8"/>
      <c r="E1548" s="8"/>
      <c r="F1548" s="13"/>
      <c r="G1548" s="13" t="str">
        <f t="shared" si="43"/>
        <v/>
      </c>
    </row>
    <row r="1549" spans="1:7" x14ac:dyDescent="0.25">
      <c r="A1549" s="3"/>
      <c r="B1549" s="8"/>
      <c r="C1549" s="1" t="s">
        <v>2643</v>
      </c>
      <c r="D1549" s="8"/>
      <c r="E1549" s="8"/>
      <c r="F1549" s="13"/>
      <c r="G1549" s="13" t="str">
        <f t="shared" si="43"/>
        <v/>
      </c>
    </row>
    <row r="1550" spans="1:7" x14ac:dyDescent="0.25">
      <c r="A1550" s="3"/>
      <c r="B1550" s="8"/>
      <c r="C1550" s="1"/>
      <c r="D1550" s="8"/>
      <c r="E1550" s="8"/>
      <c r="F1550" s="13"/>
      <c r="G1550" s="13" t="str">
        <f t="shared" si="43"/>
        <v/>
      </c>
    </row>
    <row r="1551" spans="1:7" x14ac:dyDescent="0.25">
      <c r="A1551" s="3">
        <v>9</v>
      </c>
      <c r="B1551" s="8"/>
      <c r="C1551" s="1" t="s">
        <v>2644</v>
      </c>
      <c r="D1551" s="8" t="s">
        <v>252</v>
      </c>
      <c r="E1551" s="8">
        <v>1</v>
      </c>
      <c r="F1551" s="13">
        <v>0</v>
      </c>
      <c r="G1551" s="13">
        <f t="shared" si="43"/>
        <v>0</v>
      </c>
    </row>
    <row r="1552" spans="1:7" x14ac:dyDescent="0.25">
      <c r="A1552" s="3"/>
      <c r="B1552" s="8"/>
      <c r="C1552" s="1" t="s">
        <v>2645</v>
      </c>
      <c r="D1552" s="8"/>
      <c r="E1552" s="8"/>
      <c r="F1552" s="13"/>
      <c r="G1552" s="13" t="str">
        <f t="shared" si="43"/>
        <v/>
      </c>
    </row>
    <row r="1553" spans="1:7" x14ac:dyDescent="0.25">
      <c r="A1553" s="3"/>
      <c r="B1553" s="8"/>
      <c r="C1553" s="1"/>
      <c r="D1553" s="8"/>
      <c r="E1553" s="8"/>
      <c r="F1553" s="13"/>
      <c r="G1553" s="13" t="str">
        <f t="shared" ref="G1553:G1559" si="44">IFERROR(IF(E1553&gt;0,((F1553)*E1553),""),"")</f>
        <v/>
      </c>
    </row>
    <row r="1554" spans="1:7" x14ac:dyDescent="0.25">
      <c r="A1554" s="3">
        <v>10</v>
      </c>
      <c r="B1554" s="8"/>
      <c r="C1554" s="1" t="s">
        <v>2641</v>
      </c>
      <c r="D1554" s="8" t="s">
        <v>252</v>
      </c>
      <c r="E1554" s="8">
        <v>4</v>
      </c>
      <c r="F1554" s="13">
        <v>0</v>
      </c>
      <c r="G1554" s="13">
        <f t="shared" si="44"/>
        <v>0</v>
      </c>
    </row>
    <row r="1555" spans="1:7" x14ac:dyDescent="0.25">
      <c r="A1555" s="3"/>
      <c r="B1555" s="8"/>
      <c r="C1555" s="1" t="s">
        <v>2642</v>
      </c>
      <c r="D1555" s="8"/>
      <c r="E1555" s="8"/>
      <c r="F1555" s="13"/>
      <c r="G1555" s="13" t="str">
        <f t="shared" si="44"/>
        <v/>
      </c>
    </row>
    <row r="1556" spans="1:7" x14ac:dyDescent="0.25">
      <c r="A1556" s="3"/>
      <c r="B1556" s="8"/>
      <c r="C1556" s="1" t="s">
        <v>2643</v>
      </c>
      <c r="D1556" s="8"/>
      <c r="E1556" s="8"/>
      <c r="F1556" s="13"/>
      <c r="G1556" s="13" t="str">
        <f t="shared" si="44"/>
        <v/>
      </c>
    </row>
    <row r="1557" spans="1:7" x14ac:dyDescent="0.25">
      <c r="A1557" s="3"/>
      <c r="B1557" s="8"/>
      <c r="C1557" s="1"/>
      <c r="D1557" s="8"/>
      <c r="E1557" s="8"/>
      <c r="F1557" s="13"/>
      <c r="G1557" s="13" t="str">
        <f t="shared" si="44"/>
        <v/>
      </c>
    </row>
    <row r="1558" spans="1:7" x14ac:dyDescent="0.25">
      <c r="A1558" s="3">
        <v>11</v>
      </c>
      <c r="B1558" s="8"/>
      <c r="C1558" s="1" t="s">
        <v>2644</v>
      </c>
      <c r="D1558" s="8" t="s">
        <v>252</v>
      </c>
      <c r="E1558" s="8">
        <v>1</v>
      </c>
      <c r="F1558" s="13">
        <v>0</v>
      </c>
      <c r="G1558" s="13">
        <f t="shared" si="44"/>
        <v>0</v>
      </c>
    </row>
    <row r="1559" spans="1:7" x14ac:dyDescent="0.25">
      <c r="A1559" s="3"/>
      <c r="B1559" s="8"/>
      <c r="C1559" s="1" t="s">
        <v>2645</v>
      </c>
      <c r="D1559" s="8"/>
      <c r="E1559" s="8"/>
      <c r="F1559" s="13"/>
      <c r="G1559" s="13" t="str">
        <f t="shared" si="44"/>
        <v/>
      </c>
    </row>
    <row r="1560" spans="1:7" x14ac:dyDescent="0.25">
      <c r="A1560" s="3"/>
      <c r="B1560" s="8"/>
      <c r="C1560" s="1"/>
      <c r="D1560" s="8"/>
      <c r="E1560" s="8"/>
      <c r="F1560" s="13"/>
      <c r="G1560" s="13"/>
    </row>
    <row r="1561" spans="1:7" x14ac:dyDescent="0.25">
      <c r="A1561" s="3"/>
      <c r="B1561" s="8"/>
      <c r="C1561" s="1"/>
      <c r="D1561" s="8"/>
      <c r="E1561" s="8"/>
      <c r="F1561" s="13"/>
      <c r="G1561" s="13" t="str">
        <f t="shared" ref="G1561:G1566" si="45">IFERROR(IF(E1561&gt;0,((F1561)*E1561),""),"")</f>
        <v/>
      </c>
    </row>
    <row r="1562" spans="1:7" x14ac:dyDescent="0.25">
      <c r="A1562" s="3"/>
      <c r="B1562" s="8"/>
      <c r="C1562" s="18"/>
      <c r="D1562" s="8"/>
      <c r="E1562" s="8"/>
      <c r="F1562" s="13"/>
      <c r="G1562" s="13" t="str">
        <f t="shared" si="45"/>
        <v/>
      </c>
    </row>
    <row r="1563" spans="1:7" x14ac:dyDescent="0.25">
      <c r="A1563" s="3"/>
      <c r="B1563" s="8"/>
      <c r="C1563" s="1"/>
      <c r="D1563" s="8"/>
      <c r="E1563" s="8"/>
      <c r="F1563" s="13"/>
      <c r="G1563" s="13" t="str">
        <f t="shared" si="45"/>
        <v/>
      </c>
    </row>
    <row r="1564" spans="1:7" x14ac:dyDescent="0.25">
      <c r="A1564" s="3"/>
      <c r="B1564" s="8"/>
      <c r="C1564" s="1"/>
      <c r="D1564" s="8"/>
      <c r="E1564" s="8"/>
      <c r="F1564" s="13"/>
      <c r="G1564" s="13" t="str">
        <f t="shared" si="45"/>
        <v/>
      </c>
    </row>
    <row r="1565" spans="1:7" x14ac:dyDescent="0.25">
      <c r="A1565" s="3"/>
      <c r="B1565" s="8"/>
      <c r="C1565" s="1"/>
      <c r="D1565" s="8"/>
      <c r="E1565" s="8"/>
      <c r="F1565" s="13"/>
      <c r="G1565" s="13" t="str">
        <f t="shared" si="45"/>
        <v/>
      </c>
    </row>
    <row r="1566" spans="1:7" x14ac:dyDescent="0.25">
      <c r="A1566" s="3"/>
      <c r="B1566" s="8"/>
      <c r="C1566" s="1"/>
      <c r="D1566" s="8"/>
      <c r="E1566" s="8"/>
      <c r="F1566" s="13"/>
      <c r="G1566" s="13" t="str">
        <f t="shared" si="45"/>
        <v/>
      </c>
    </row>
    <row r="1567" spans="1:7" x14ac:dyDescent="0.25">
      <c r="A1567" s="3"/>
      <c r="B1567" s="8"/>
      <c r="C1567" s="1"/>
      <c r="D1567" s="8"/>
      <c r="E1567" s="8"/>
      <c r="F1567" s="13"/>
      <c r="G1567" s="13" t="str">
        <f>IFERROR(IF(E1567&gt;0,((F1567)*E1567),""),"")</f>
        <v/>
      </c>
    </row>
    <row r="1568" spans="1:7" x14ac:dyDescent="0.25">
      <c r="A1568" s="4"/>
      <c r="B1568" s="4"/>
      <c r="C1568" s="160" t="s">
        <v>3564</v>
      </c>
      <c r="D1568" s="161"/>
      <c r="E1568" s="161"/>
      <c r="F1568" s="162"/>
      <c r="G1568" s="14">
        <f>SUM(G1521:G1567)</f>
        <v>0</v>
      </c>
    </row>
    <row r="1569" spans="1:7" ht="30" x14ac:dyDescent="0.25">
      <c r="A1569" s="2" t="s">
        <v>0</v>
      </c>
      <c r="B1569" s="2" t="s">
        <v>1</v>
      </c>
      <c r="C1569" s="2" t="s">
        <v>6</v>
      </c>
      <c r="D1569" s="2" t="s">
        <v>2</v>
      </c>
      <c r="E1569" s="2" t="s">
        <v>3</v>
      </c>
      <c r="F1569" s="12" t="s">
        <v>4</v>
      </c>
      <c r="G1569" s="12" t="s">
        <v>5</v>
      </c>
    </row>
    <row r="1570" spans="1:7" x14ac:dyDescent="0.25">
      <c r="A1570" s="19"/>
      <c r="B1570" s="22"/>
      <c r="C1570" s="20" t="s">
        <v>3578</v>
      </c>
      <c r="D1570" s="20"/>
      <c r="E1570" s="20"/>
      <c r="F1570" s="20"/>
      <c r="G1570" s="21"/>
    </row>
    <row r="1571" spans="1:7" x14ac:dyDescent="0.25">
      <c r="A1571" s="3"/>
      <c r="B1571" s="8"/>
      <c r="C1571" s="18" t="s">
        <v>2655</v>
      </c>
      <c r="D1571" s="8"/>
      <c r="E1571" s="8"/>
      <c r="F1571" s="13"/>
      <c r="G1571" s="13" t="str">
        <f>IFERROR(IF(E1571&gt;0,((F1571)*E1571),""),"")</f>
        <v/>
      </c>
    </row>
    <row r="1572" spans="1:7" x14ac:dyDescent="0.25">
      <c r="A1572" s="3"/>
      <c r="B1572" s="8"/>
      <c r="C1572" s="18"/>
      <c r="D1572" s="8"/>
      <c r="E1572" s="8"/>
      <c r="F1572" s="13"/>
      <c r="G1572" s="13" t="str">
        <f t="shared" ref="G1572:G1615" si="46">IFERROR(IF(E1572&gt;0,((F1572)*E1572),""),"")</f>
        <v/>
      </c>
    </row>
    <row r="1573" spans="1:7" x14ac:dyDescent="0.25">
      <c r="A1573" s="3"/>
      <c r="B1573" s="8"/>
      <c r="C1573" s="18" t="s">
        <v>2656</v>
      </c>
      <c r="D1573" s="8"/>
      <c r="E1573" s="8"/>
      <c r="F1573" s="13"/>
      <c r="G1573" s="13" t="str">
        <f t="shared" si="46"/>
        <v/>
      </c>
    </row>
    <row r="1574" spans="1:7" x14ac:dyDescent="0.25">
      <c r="A1574" s="3"/>
      <c r="B1574" s="8"/>
      <c r="C1574" s="1"/>
      <c r="D1574" s="8"/>
      <c r="E1574" s="8"/>
      <c r="F1574" s="13"/>
      <c r="G1574" s="13" t="str">
        <f t="shared" si="46"/>
        <v/>
      </c>
    </row>
    <row r="1575" spans="1:7" x14ac:dyDescent="0.25">
      <c r="A1575" s="3"/>
      <c r="B1575" s="8"/>
      <c r="C1575" s="18" t="s">
        <v>2657</v>
      </c>
      <c r="D1575" s="8"/>
      <c r="E1575" s="8"/>
      <c r="F1575" s="13"/>
      <c r="G1575" s="13" t="str">
        <f t="shared" si="46"/>
        <v/>
      </c>
    </row>
    <row r="1576" spans="1:7" x14ac:dyDescent="0.25">
      <c r="A1576" s="3"/>
      <c r="B1576" s="8"/>
      <c r="C1576" s="1"/>
      <c r="D1576" s="8"/>
      <c r="E1576" s="8"/>
      <c r="F1576" s="13"/>
      <c r="G1576" s="13" t="str">
        <f t="shared" si="46"/>
        <v/>
      </c>
    </row>
    <row r="1577" spans="1:7" x14ac:dyDescent="0.25">
      <c r="A1577" s="3"/>
      <c r="B1577" s="8"/>
      <c r="C1577" s="18" t="s">
        <v>2658</v>
      </c>
      <c r="D1577" s="8"/>
      <c r="E1577" s="8"/>
      <c r="F1577" s="13"/>
      <c r="G1577" s="13" t="str">
        <f t="shared" si="46"/>
        <v/>
      </c>
    </row>
    <row r="1578" spans="1:7" x14ac:dyDescent="0.25">
      <c r="A1578" s="3"/>
      <c r="B1578" s="8"/>
      <c r="C1578" s="18" t="s">
        <v>2659</v>
      </c>
      <c r="D1578" s="8"/>
      <c r="E1578" s="8"/>
      <c r="F1578" s="13"/>
      <c r="G1578" s="13" t="str">
        <f t="shared" si="46"/>
        <v/>
      </c>
    </row>
    <row r="1579" spans="1:7" x14ac:dyDescent="0.25">
      <c r="A1579" s="3"/>
      <c r="B1579" s="8"/>
      <c r="C1579" s="18" t="s">
        <v>4452</v>
      </c>
      <c r="D1579" s="8"/>
      <c r="E1579" s="8"/>
      <c r="F1579" s="13"/>
      <c r="G1579" s="13" t="str">
        <f t="shared" si="46"/>
        <v/>
      </c>
    </row>
    <row r="1580" spans="1:7" x14ac:dyDescent="0.25">
      <c r="A1580" s="3"/>
      <c r="B1580" s="8"/>
      <c r="C1580" s="18"/>
      <c r="D1580" s="8"/>
      <c r="E1580" s="8"/>
      <c r="F1580" s="13"/>
      <c r="G1580" s="13" t="str">
        <f t="shared" si="46"/>
        <v/>
      </c>
    </row>
    <row r="1581" spans="1:7" x14ac:dyDescent="0.25">
      <c r="A1581" s="3">
        <v>1</v>
      </c>
      <c r="B1581" s="8"/>
      <c r="C1581" s="1" t="s">
        <v>2660</v>
      </c>
      <c r="D1581" s="8" t="s">
        <v>247</v>
      </c>
      <c r="E1581" s="8">
        <v>407</v>
      </c>
      <c r="F1581" s="13">
        <v>0</v>
      </c>
      <c r="G1581" s="13">
        <f t="shared" si="46"/>
        <v>0</v>
      </c>
    </row>
    <row r="1582" spans="1:7" x14ac:dyDescent="0.25">
      <c r="A1582" s="3"/>
      <c r="B1582" s="8"/>
      <c r="C1582" s="18"/>
      <c r="D1582" s="8"/>
      <c r="E1582" s="8"/>
      <c r="F1582" s="13"/>
      <c r="G1582" s="13" t="str">
        <f t="shared" si="46"/>
        <v/>
      </c>
    </row>
    <row r="1583" spans="1:7" x14ac:dyDescent="0.25">
      <c r="A1583" s="3"/>
      <c r="B1583" s="8"/>
      <c r="C1583" s="18" t="s">
        <v>2661</v>
      </c>
      <c r="D1583" s="8"/>
      <c r="E1583" s="8"/>
      <c r="F1583" s="13"/>
      <c r="G1583" s="13" t="str">
        <f t="shared" si="46"/>
        <v/>
      </c>
    </row>
    <row r="1584" spans="1:7" x14ac:dyDescent="0.25">
      <c r="A1584" s="3"/>
      <c r="B1584" s="8"/>
      <c r="C1584" s="18"/>
      <c r="D1584" s="8"/>
      <c r="E1584" s="8"/>
      <c r="F1584" s="13"/>
      <c r="G1584" s="13" t="str">
        <f t="shared" si="46"/>
        <v/>
      </c>
    </row>
    <row r="1585" spans="1:7" x14ac:dyDescent="0.25">
      <c r="A1585" s="3"/>
      <c r="B1585" s="8"/>
      <c r="C1585" s="18" t="s">
        <v>4453</v>
      </c>
      <c r="D1585" s="8"/>
      <c r="E1585" s="8"/>
      <c r="F1585" s="13"/>
      <c r="G1585" s="13" t="str">
        <f t="shared" si="46"/>
        <v/>
      </c>
    </row>
    <row r="1586" spans="1:7" x14ac:dyDescent="0.25">
      <c r="A1586" s="3"/>
      <c r="B1586" s="8"/>
      <c r="C1586" s="18" t="s">
        <v>4454</v>
      </c>
      <c r="D1586" s="8"/>
      <c r="E1586" s="8"/>
      <c r="F1586" s="13"/>
      <c r="G1586" s="13" t="str">
        <f t="shared" si="46"/>
        <v/>
      </c>
    </row>
    <row r="1587" spans="1:7" x14ac:dyDescent="0.25">
      <c r="A1587" s="3"/>
      <c r="B1587" s="8"/>
      <c r="C1587" s="1"/>
      <c r="D1587" s="8"/>
      <c r="E1587" s="8"/>
      <c r="F1587" s="13"/>
      <c r="G1587" s="13" t="str">
        <f t="shared" si="46"/>
        <v/>
      </c>
    </row>
    <row r="1588" spans="1:7" x14ac:dyDescent="0.25">
      <c r="A1588" s="3">
        <v>2</v>
      </c>
      <c r="B1588" s="8"/>
      <c r="C1588" s="1" t="s">
        <v>2664</v>
      </c>
      <c r="D1588" s="8" t="s">
        <v>247</v>
      </c>
      <c r="E1588" s="8">
        <v>252</v>
      </c>
      <c r="F1588" s="13">
        <v>0</v>
      </c>
      <c r="G1588" s="13">
        <f t="shared" si="46"/>
        <v>0</v>
      </c>
    </row>
    <row r="1589" spans="1:7" x14ac:dyDescent="0.25">
      <c r="A1589" s="3"/>
      <c r="B1589" s="8"/>
      <c r="C1589" s="1"/>
      <c r="D1589" s="8"/>
      <c r="E1589" s="8"/>
      <c r="F1589" s="13"/>
      <c r="G1589" s="13" t="str">
        <f t="shared" si="46"/>
        <v/>
      </c>
    </row>
    <row r="1590" spans="1:7" x14ac:dyDescent="0.25">
      <c r="A1590" s="3"/>
      <c r="B1590" s="8"/>
      <c r="C1590" s="18" t="s">
        <v>2666</v>
      </c>
      <c r="D1590" s="8"/>
      <c r="E1590" s="8"/>
      <c r="F1590" s="13"/>
      <c r="G1590" s="13" t="str">
        <f t="shared" si="46"/>
        <v/>
      </c>
    </row>
    <row r="1591" spans="1:7" x14ac:dyDescent="0.25">
      <c r="A1591" s="3"/>
      <c r="B1591" s="8"/>
      <c r="C1591" s="1"/>
      <c r="D1591" s="8"/>
      <c r="E1591" s="8"/>
      <c r="F1591" s="13"/>
      <c r="G1591" s="13" t="str">
        <f t="shared" si="46"/>
        <v/>
      </c>
    </row>
    <row r="1592" spans="1:7" x14ac:dyDescent="0.25">
      <c r="A1592" s="3"/>
      <c r="B1592" s="8"/>
      <c r="C1592" s="18" t="s">
        <v>2667</v>
      </c>
      <c r="D1592" s="8"/>
      <c r="E1592" s="8"/>
      <c r="F1592" s="13"/>
      <c r="G1592" s="13" t="str">
        <f t="shared" si="46"/>
        <v/>
      </c>
    </row>
    <row r="1593" spans="1:7" x14ac:dyDescent="0.25">
      <c r="A1593" s="3"/>
      <c r="B1593" s="8"/>
      <c r="C1593" s="18" t="s">
        <v>2668</v>
      </c>
      <c r="D1593" s="8"/>
      <c r="E1593" s="8"/>
      <c r="F1593" s="13"/>
      <c r="G1593" s="13" t="str">
        <f t="shared" si="46"/>
        <v/>
      </c>
    </row>
    <row r="1594" spans="1:7" x14ac:dyDescent="0.25">
      <c r="A1594" s="3"/>
      <c r="B1594" s="8"/>
      <c r="C1594" s="18" t="s">
        <v>2669</v>
      </c>
      <c r="D1594" s="8"/>
      <c r="E1594" s="8"/>
      <c r="F1594" s="13"/>
      <c r="G1594" s="13" t="str">
        <f t="shared" si="46"/>
        <v/>
      </c>
    </row>
    <row r="1595" spans="1:7" x14ac:dyDescent="0.25">
      <c r="A1595" s="3"/>
      <c r="B1595" s="8"/>
      <c r="C1595" s="18" t="s">
        <v>2670</v>
      </c>
      <c r="D1595" s="8"/>
      <c r="E1595" s="8"/>
      <c r="F1595" s="13"/>
      <c r="G1595" s="13" t="str">
        <f t="shared" si="46"/>
        <v/>
      </c>
    </row>
    <row r="1596" spans="1:7" x14ac:dyDescent="0.25">
      <c r="A1596" s="3"/>
      <c r="B1596" s="8"/>
      <c r="C1596" s="18" t="s">
        <v>4455</v>
      </c>
      <c r="D1596" s="8"/>
      <c r="E1596" s="8"/>
      <c r="F1596" s="13"/>
      <c r="G1596" s="13" t="str">
        <f t="shared" si="46"/>
        <v/>
      </c>
    </row>
    <row r="1597" spans="1:7" x14ac:dyDescent="0.25">
      <c r="A1597" s="3"/>
      <c r="B1597" s="8"/>
      <c r="C1597" s="1"/>
      <c r="D1597" s="8"/>
      <c r="E1597" s="8"/>
      <c r="F1597" s="13"/>
      <c r="G1597" s="13" t="str">
        <f t="shared" si="46"/>
        <v/>
      </c>
    </row>
    <row r="1598" spans="1:7" x14ac:dyDescent="0.25">
      <c r="A1598" s="3">
        <v>3</v>
      </c>
      <c r="B1598" s="8"/>
      <c r="C1598" s="1" t="s">
        <v>2671</v>
      </c>
      <c r="D1598" s="8" t="s">
        <v>247</v>
      </c>
      <c r="E1598" s="8">
        <v>12</v>
      </c>
      <c r="F1598" s="13">
        <v>0</v>
      </c>
      <c r="G1598" s="13">
        <f t="shared" si="46"/>
        <v>0</v>
      </c>
    </row>
    <row r="1599" spans="1:7" x14ac:dyDescent="0.25">
      <c r="A1599" s="3"/>
      <c r="B1599" s="8"/>
      <c r="C1599" s="1"/>
      <c r="D1599" s="8"/>
      <c r="E1599" s="8"/>
      <c r="F1599" s="13"/>
      <c r="G1599" s="13" t="str">
        <f t="shared" si="46"/>
        <v/>
      </c>
    </row>
    <row r="1600" spans="1:7" x14ac:dyDescent="0.25">
      <c r="A1600" s="3"/>
      <c r="B1600" s="8"/>
      <c r="C1600" s="18" t="s">
        <v>2677</v>
      </c>
      <c r="D1600" s="8"/>
      <c r="E1600" s="8"/>
      <c r="F1600" s="13"/>
      <c r="G1600" s="13" t="str">
        <f t="shared" si="46"/>
        <v/>
      </c>
    </row>
    <row r="1601" spans="1:7" x14ac:dyDescent="0.25">
      <c r="A1601" s="3"/>
      <c r="B1601" s="8"/>
      <c r="C1601" s="1"/>
      <c r="D1601" s="8"/>
      <c r="E1601" s="8"/>
      <c r="F1601" s="13"/>
      <c r="G1601" s="13" t="str">
        <f t="shared" si="46"/>
        <v/>
      </c>
    </row>
    <row r="1602" spans="1:7" x14ac:dyDescent="0.25">
      <c r="A1602" s="3"/>
      <c r="B1602" s="8"/>
      <c r="C1602" s="18" t="s">
        <v>4456</v>
      </c>
      <c r="D1602" s="8"/>
      <c r="E1602" s="8"/>
      <c r="F1602" s="13"/>
      <c r="G1602" s="13" t="str">
        <f t="shared" si="46"/>
        <v/>
      </c>
    </row>
    <row r="1603" spans="1:7" x14ac:dyDescent="0.25">
      <c r="A1603" s="3"/>
      <c r="B1603" s="8"/>
      <c r="C1603" s="1"/>
      <c r="D1603" s="8"/>
      <c r="E1603" s="8"/>
      <c r="F1603" s="13"/>
      <c r="G1603" s="13" t="str">
        <f t="shared" si="46"/>
        <v/>
      </c>
    </row>
    <row r="1604" spans="1:7" x14ac:dyDescent="0.25">
      <c r="A1604" s="3">
        <v>4</v>
      </c>
      <c r="B1604" s="8"/>
      <c r="C1604" s="1" t="s">
        <v>2678</v>
      </c>
      <c r="D1604" s="8" t="s">
        <v>247</v>
      </c>
      <c r="E1604" s="8">
        <v>10</v>
      </c>
      <c r="F1604" s="13">
        <v>0</v>
      </c>
      <c r="G1604" s="13">
        <f t="shared" si="46"/>
        <v>0</v>
      </c>
    </row>
    <row r="1605" spans="1:7" x14ac:dyDescent="0.25">
      <c r="A1605" s="3"/>
      <c r="B1605" s="8"/>
      <c r="C1605" s="1"/>
      <c r="D1605" s="8"/>
      <c r="E1605" s="8"/>
      <c r="F1605" s="13"/>
      <c r="G1605" s="13" t="str">
        <f t="shared" si="46"/>
        <v/>
      </c>
    </row>
    <row r="1606" spans="1:7" x14ac:dyDescent="0.25">
      <c r="A1606" s="3">
        <v>5</v>
      </c>
      <c r="B1606" s="8"/>
      <c r="C1606" s="1" t="s">
        <v>4457</v>
      </c>
      <c r="D1606" s="8" t="s">
        <v>256</v>
      </c>
      <c r="E1606" s="8">
        <v>4</v>
      </c>
      <c r="F1606" s="13">
        <v>0</v>
      </c>
      <c r="G1606" s="13">
        <f t="shared" si="46"/>
        <v>0</v>
      </c>
    </row>
    <row r="1607" spans="1:7" x14ac:dyDescent="0.25">
      <c r="A1607" s="3"/>
      <c r="B1607" s="8"/>
      <c r="C1607" s="1" t="s">
        <v>2680</v>
      </c>
      <c r="D1607" s="8"/>
      <c r="E1607" s="8"/>
      <c r="F1607" s="13"/>
      <c r="G1607" s="13" t="str">
        <f t="shared" si="46"/>
        <v/>
      </c>
    </row>
    <row r="1608" spans="1:7" x14ac:dyDescent="0.25">
      <c r="A1608" s="3"/>
      <c r="B1608" s="8"/>
      <c r="C1608" s="1"/>
      <c r="D1608" s="8"/>
      <c r="E1608" s="8"/>
      <c r="F1608" s="13"/>
      <c r="G1608" s="13" t="str">
        <f t="shared" si="46"/>
        <v/>
      </c>
    </row>
    <row r="1609" spans="1:7" x14ac:dyDescent="0.25">
      <c r="A1609" s="3"/>
      <c r="B1609" s="8"/>
      <c r="C1609" s="1"/>
      <c r="D1609" s="8"/>
      <c r="E1609" s="8"/>
      <c r="F1609" s="13"/>
      <c r="G1609" s="13" t="str">
        <f t="shared" si="46"/>
        <v/>
      </c>
    </row>
    <row r="1610" spans="1:7" x14ac:dyDescent="0.25">
      <c r="A1610" s="3"/>
      <c r="B1610" s="8"/>
      <c r="C1610" s="1"/>
      <c r="D1610" s="8"/>
      <c r="E1610" s="8"/>
      <c r="F1610" s="13"/>
      <c r="G1610" s="13" t="str">
        <f t="shared" si="46"/>
        <v/>
      </c>
    </row>
    <row r="1611" spans="1:7" x14ac:dyDescent="0.25">
      <c r="A1611" s="3"/>
      <c r="B1611" s="8"/>
      <c r="C1611" s="1"/>
      <c r="D1611" s="8"/>
      <c r="E1611" s="8"/>
      <c r="F1611" s="13"/>
      <c r="G1611" s="13" t="str">
        <f t="shared" si="46"/>
        <v/>
      </c>
    </row>
    <row r="1612" spans="1:7" x14ac:dyDescent="0.25">
      <c r="A1612" s="3"/>
      <c r="B1612" s="8"/>
      <c r="C1612" s="1"/>
      <c r="D1612" s="8"/>
      <c r="E1612" s="8"/>
      <c r="F1612" s="13"/>
      <c r="G1612" s="13" t="str">
        <f t="shared" si="46"/>
        <v/>
      </c>
    </row>
    <row r="1613" spans="1:7" x14ac:dyDescent="0.25">
      <c r="A1613" s="3"/>
      <c r="B1613" s="8"/>
      <c r="C1613" s="1"/>
      <c r="D1613" s="8"/>
      <c r="E1613" s="8"/>
      <c r="F1613" s="13"/>
      <c r="G1613" s="13" t="str">
        <f t="shared" si="46"/>
        <v/>
      </c>
    </row>
    <row r="1614" spans="1:7" x14ac:dyDescent="0.25">
      <c r="A1614" s="3"/>
      <c r="B1614" s="8"/>
      <c r="C1614" s="1"/>
      <c r="D1614" s="8"/>
      <c r="E1614" s="8"/>
      <c r="F1614" s="13"/>
      <c r="G1614" s="13" t="str">
        <f t="shared" si="46"/>
        <v/>
      </c>
    </row>
    <row r="1615" spans="1:7" x14ac:dyDescent="0.25">
      <c r="A1615" s="3"/>
      <c r="B1615" s="8"/>
      <c r="C1615" s="1"/>
      <c r="D1615" s="8"/>
      <c r="E1615" s="8"/>
      <c r="F1615" s="13"/>
      <c r="G1615" s="13" t="str">
        <f t="shared" si="46"/>
        <v/>
      </c>
    </row>
    <row r="1616" spans="1:7" x14ac:dyDescent="0.25">
      <c r="A1616" s="3"/>
      <c r="B1616" s="8"/>
      <c r="C1616" s="1"/>
      <c r="D1616" s="8"/>
      <c r="E1616" s="8"/>
      <c r="F1616" s="13"/>
      <c r="G1616" s="13" t="str">
        <f>IFERROR(IF(E1616&gt;0,((F1616)*E1616),""),"")</f>
        <v/>
      </c>
    </row>
    <row r="1617" spans="1:7" x14ac:dyDescent="0.25">
      <c r="A1617" s="4"/>
      <c r="B1617" s="4"/>
      <c r="C1617" s="160" t="s">
        <v>3564</v>
      </c>
      <c r="D1617" s="161"/>
      <c r="E1617" s="161"/>
      <c r="F1617" s="162"/>
      <c r="G1617" s="14">
        <f>SUM(G1570:G1616)</f>
        <v>0</v>
      </c>
    </row>
    <row r="1618" spans="1:7" ht="30" customHeight="1" x14ac:dyDescent="0.25">
      <c r="A1618" s="2" t="s">
        <v>2681</v>
      </c>
      <c r="B1618" s="157" t="s">
        <v>4458</v>
      </c>
      <c r="C1618" s="158"/>
      <c r="D1618" s="158"/>
      <c r="E1618" s="158"/>
      <c r="F1618" s="159"/>
      <c r="G1618" s="12" t="s">
        <v>5</v>
      </c>
    </row>
    <row r="1619" spans="1:7" x14ac:dyDescent="0.25">
      <c r="A1619" s="129"/>
      <c r="B1619" s="142"/>
      <c r="C1619" s="143"/>
      <c r="D1619" s="143"/>
      <c r="E1619" s="143"/>
      <c r="F1619" s="144"/>
      <c r="G1619" s="129"/>
    </row>
    <row r="1620" spans="1:7" x14ac:dyDescent="0.25">
      <c r="A1620" s="3">
        <v>1</v>
      </c>
      <c r="B1620" s="136" t="s">
        <v>279</v>
      </c>
      <c r="C1620" s="137"/>
      <c r="D1620" s="137"/>
      <c r="E1620" s="137"/>
      <c r="F1620" s="138"/>
      <c r="G1620" s="13">
        <f>G147</f>
        <v>0</v>
      </c>
    </row>
    <row r="1621" spans="1:7" x14ac:dyDescent="0.25">
      <c r="A1621" s="3"/>
      <c r="B1621" s="136"/>
      <c r="C1621" s="137"/>
      <c r="D1621" s="137"/>
      <c r="E1621" s="137"/>
      <c r="F1621" s="138"/>
      <c r="G1621" s="13" t="str">
        <f t="shared" ref="G1621:G1664" si="47">IFERROR(IF(E1621&gt;0,((F1621)*E1621),""),"")</f>
        <v/>
      </c>
    </row>
    <row r="1622" spans="1:7" x14ac:dyDescent="0.25">
      <c r="A1622" s="3">
        <v>2</v>
      </c>
      <c r="B1622" s="136" t="s">
        <v>2682</v>
      </c>
      <c r="C1622" s="137"/>
      <c r="D1622" s="137"/>
      <c r="E1622" s="137"/>
      <c r="F1622" s="138"/>
      <c r="G1622" s="13">
        <f>G245</f>
        <v>0</v>
      </c>
    </row>
    <row r="1623" spans="1:7" x14ac:dyDescent="0.25">
      <c r="A1623" s="3"/>
      <c r="B1623" s="136"/>
      <c r="C1623" s="137"/>
      <c r="D1623" s="137"/>
      <c r="E1623" s="137"/>
      <c r="F1623" s="138"/>
      <c r="G1623" s="13" t="str">
        <f t="shared" si="47"/>
        <v/>
      </c>
    </row>
    <row r="1624" spans="1:7" x14ac:dyDescent="0.25">
      <c r="A1624" s="3">
        <v>3</v>
      </c>
      <c r="B1624" s="136" t="s">
        <v>1178</v>
      </c>
      <c r="C1624" s="137"/>
      <c r="D1624" s="137"/>
      <c r="E1624" s="137"/>
      <c r="F1624" s="138"/>
      <c r="G1624" s="13">
        <f>G343</f>
        <v>0</v>
      </c>
    </row>
    <row r="1625" spans="1:7" x14ac:dyDescent="0.25">
      <c r="A1625" s="3"/>
      <c r="B1625" s="136"/>
      <c r="C1625" s="137"/>
      <c r="D1625" s="137"/>
      <c r="E1625" s="137"/>
      <c r="F1625" s="138"/>
      <c r="G1625" s="13" t="str">
        <f t="shared" si="47"/>
        <v/>
      </c>
    </row>
    <row r="1626" spans="1:7" x14ac:dyDescent="0.25">
      <c r="A1626" s="3">
        <v>4</v>
      </c>
      <c r="B1626" s="136" t="s">
        <v>1193</v>
      </c>
      <c r="C1626" s="137"/>
      <c r="D1626" s="137"/>
      <c r="E1626" s="137"/>
      <c r="F1626" s="138"/>
      <c r="G1626" s="13">
        <f>G392</f>
        <v>0</v>
      </c>
    </row>
    <row r="1627" spans="1:7" x14ac:dyDescent="0.25">
      <c r="A1627" s="3"/>
      <c r="B1627" s="136"/>
      <c r="C1627" s="137"/>
      <c r="D1627" s="137"/>
      <c r="E1627" s="137"/>
      <c r="F1627" s="138"/>
      <c r="G1627" s="13" t="str">
        <f t="shared" si="47"/>
        <v/>
      </c>
    </row>
    <row r="1628" spans="1:7" x14ac:dyDescent="0.25">
      <c r="A1628" s="3">
        <v>5</v>
      </c>
      <c r="B1628" s="136" t="s">
        <v>4459</v>
      </c>
      <c r="C1628" s="137"/>
      <c r="D1628" s="137"/>
      <c r="E1628" s="137"/>
      <c r="F1628" s="138"/>
      <c r="G1628" s="13">
        <f>G441</f>
        <v>0</v>
      </c>
    </row>
    <row r="1629" spans="1:7" x14ac:dyDescent="0.25">
      <c r="A1629" s="3"/>
      <c r="B1629" s="136"/>
      <c r="C1629" s="137"/>
      <c r="D1629" s="137"/>
      <c r="E1629" s="137"/>
      <c r="F1629" s="138"/>
      <c r="G1629" s="13" t="str">
        <f t="shared" si="47"/>
        <v/>
      </c>
    </row>
    <row r="1630" spans="1:7" x14ac:dyDescent="0.25">
      <c r="A1630" s="3">
        <v>6</v>
      </c>
      <c r="B1630" s="136" t="s">
        <v>2684</v>
      </c>
      <c r="C1630" s="137"/>
      <c r="D1630" s="137"/>
      <c r="E1630" s="137"/>
      <c r="F1630" s="138"/>
      <c r="G1630" s="13">
        <f>G588</f>
        <v>0</v>
      </c>
    </row>
    <row r="1631" spans="1:7" x14ac:dyDescent="0.25">
      <c r="A1631" s="3"/>
      <c r="B1631" s="136"/>
      <c r="C1631" s="137"/>
      <c r="D1631" s="137"/>
      <c r="E1631" s="137"/>
      <c r="F1631" s="138"/>
      <c r="G1631" s="13" t="str">
        <f t="shared" si="47"/>
        <v/>
      </c>
    </row>
    <row r="1632" spans="1:7" x14ac:dyDescent="0.25">
      <c r="A1632" s="3">
        <v>7</v>
      </c>
      <c r="B1632" s="136" t="s">
        <v>2685</v>
      </c>
      <c r="C1632" s="137"/>
      <c r="D1632" s="137"/>
      <c r="E1632" s="137"/>
      <c r="F1632" s="138"/>
      <c r="G1632" s="13">
        <f>G637</f>
        <v>0</v>
      </c>
    </row>
    <row r="1633" spans="1:7" x14ac:dyDescent="0.25">
      <c r="A1633" s="3"/>
      <c r="B1633" s="136"/>
      <c r="C1633" s="137"/>
      <c r="D1633" s="137"/>
      <c r="E1633" s="137"/>
      <c r="F1633" s="138"/>
      <c r="G1633" s="13" t="str">
        <f t="shared" si="47"/>
        <v/>
      </c>
    </row>
    <row r="1634" spans="1:7" x14ac:dyDescent="0.25">
      <c r="A1634" s="3">
        <v>8</v>
      </c>
      <c r="B1634" s="136" t="s">
        <v>2686</v>
      </c>
      <c r="C1634" s="137"/>
      <c r="D1634" s="137"/>
      <c r="E1634" s="137"/>
      <c r="F1634" s="138"/>
      <c r="G1634" s="13">
        <f>G735</f>
        <v>0</v>
      </c>
    </row>
    <row r="1635" spans="1:7" x14ac:dyDescent="0.25">
      <c r="A1635" s="3"/>
      <c r="B1635" s="136"/>
      <c r="C1635" s="137"/>
      <c r="D1635" s="137"/>
      <c r="E1635" s="137"/>
      <c r="F1635" s="138"/>
      <c r="G1635" s="13" t="str">
        <f t="shared" si="47"/>
        <v/>
      </c>
    </row>
    <row r="1636" spans="1:7" x14ac:dyDescent="0.25">
      <c r="A1636" s="3">
        <v>9</v>
      </c>
      <c r="B1636" s="136" t="s">
        <v>624</v>
      </c>
      <c r="C1636" s="137"/>
      <c r="D1636" s="137"/>
      <c r="E1636" s="137"/>
      <c r="F1636" s="138"/>
      <c r="G1636" s="13">
        <f>G833</f>
        <v>0</v>
      </c>
    </row>
    <row r="1637" spans="1:7" x14ac:dyDescent="0.25">
      <c r="A1637" s="3"/>
      <c r="B1637" s="136"/>
      <c r="C1637" s="137"/>
      <c r="D1637" s="137"/>
      <c r="E1637" s="137"/>
      <c r="F1637" s="138"/>
      <c r="G1637" s="13" t="str">
        <f t="shared" si="47"/>
        <v/>
      </c>
    </row>
    <row r="1638" spans="1:7" x14ac:dyDescent="0.25">
      <c r="A1638" s="3">
        <v>10</v>
      </c>
      <c r="B1638" s="136" t="s">
        <v>4460</v>
      </c>
      <c r="C1638" s="137"/>
      <c r="D1638" s="137"/>
      <c r="E1638" s="137"/>
      <c r="F1638" s="138"/>
      <c r="G1638" s="13">
        <f>G931</f>
        <v>0</v>
      </c>
    </row>
    <row r="1639" spans="1:7" x14ac:dyDescent="0.25">
      <c r="A1639" s="3"/>
      <c r="B1639" s="136"/>
      <c r="C1639" s="137"/>
      <c r="D1639" s="137"/>
      <c r="E1639" s="137"/>
      <c r="F1639" s="138"/>
      <c r="G1639" s="13" t="str">
        <f t="shared" si="47"/>
        <v/>
      </c>
    </row>
    <row r="1640" spans="1:7" x14ac:dyDescent="0.25">
      <c r="A1640" s="3">
        <v>11</v>
      </c>
      <c r="B1640" s="136" t="s">
        <v>2688</v>
      </c>
      <c r="C1640" s="137"/>
      <c r="D1640" s="137"/>
      <c r="E1640" s="137"/>
      <c r="F1640" s="138"/>
      <c r="G1640" s="13">
        <f>G980</f>
        <v>0</v>
      </c>
    </row>
    <row r="1641" spans="1:7" x14ac:dyDescent="0.25">
      <c r="A1641" s="3"/>
      <c r="B1641" s="136"/>
      <c r="C1641" s="137"/>
      <c r="D1641" s="137"/>
      <c r="E1641" s="137"/>
      <c r="F1641" s="138"/>
      <c r="G1641" s="13" t="str">
        <f t="shared" si="47"/>
        <v/>
      </c>
    </row>
    <row r="1642" spans="1:7" x14ac:dyDescent="0.25">
      <c r="A1642" s="3">
        <v>12</v>
      </c>
      <c r="B1642" s="136" t="s">
        <v>2690</v>
      </c>
      <c r="C1642" s="137"/>
      <c r="D1642" s="137"/>
      <c r="E1642" s="137"/>
      <c r="F1642" s="138"/>
      <c r="G1642" s="13">
        <f>G1176</f>
        <v>0</v>
      </c>
    </row>
    <row r="1643" spans="1:7" x14ac:dyDescent="0.25">
      <c r="A1643" s="3"/>
      <c r="B1643" s="136"/>
      <c r="C1643" s="137"/>
      <c r="D1643" s="137"/>
      <c r="E1643" s="137"/>
      <c r="F1643" s="138"/>
      <c r="G1643" s="13" t="str">
        <f t="shared" si="47"/>
        <v/>
      </c>
    </row>
    <row r="1644" spans="1:7" x14ac:dyDescent="0.25">
      <c r="A1644" s="3">
        <v>13</v>
      </c>
      <c r="B1644" s="136" t="s">
        <v>2691</v>
      </c>
      <c r="C1644" s="137"/>
      <c r="D1644" s="137"/>
      <c r="E1644" s="137"/>
      <c r="F1644" s="138"/>
      <c r="G1644" s="13">
        <f>G1470</f>
        <v>0</v>
      </c>
    </row>
    <row r="1645" spans="1:7" x14ac:dyDescent="0.25">
      <c r="A1645" s="3"/>
      <c r="B1645" s="136"/>
      <c r="C1645" s="137"/>
      <c r="D1645" s="137"/>
      <c r="E1645" s="137"/>
      <c r="F1645" s="138"/>
      <c r="G1645" s="13" t="str">
        <f t="shared" si="47"/>
        <v/>
      </c>
    </row>
    <row r="1646" spans="1:7" x14ac:dyDescent="0.25">
      <c r="A1646" s="3">
        <v>14</v>
      </c>
      <c r="B1646" s="175" t="s">
        <v>2692</v>
      </c>
      <c r="C1646" s="176"/>
      <c r="D1646" s="176"/>
      <c r="E1646" s="176"/>
      <c r="F1646" s="177"/>
      <c r="G1646" s="13">
        <f>G1568</f>
        <v>0</v>
      </c>
    </row>
    <row r="1647" spans="1:7" x14ac:dyDescent="0.25">
      <c r="A1647" s="3"/>
      <c r="B1647" s="136"/>
      <c r="C1647" s="137"/>
      <c r="D1647" s="137"/>
      <c r="E1647" s="137"/>
      <c r="F1647" s="138"/>
      <c r="G1647" s="13" t="str">
        <f t="shared" si="47"/>
        <v/>
      </c>
    </row>
    <row r="1648" spans="1:7" x14ac:dyDescent="0.25">
      <c r="A1648" s="3">
        <v>15</v>
      </c>
      <c r="B1648" s="136" t="s">
        <v>2693</v>
      </c>
      <c r="C1648" s="137"/>
      <c r="D1648" s="137"/>
      <c r="E1648" s="137"/>
      <c r="F1648" s="138"/>
      <c r="G1648" s="13">
        <f>G1617</f>
        <v>0</v>
      </c>
    </row>
    <row r="1649" spans="1:7" x14ac:dyDescent="0.25">
      <c r="A1649" s="3"/>
      <c r="B1649" s="136"/>
      <c r="C1649" s="137"/>
      <c r="D1649" s="137"/>
      <c r="E1649" s="137"/>
      <c r="F1649" s="138"/>
      <c r="G1649" s="13" t="str">
        <f t="shared" si="47"/>
        <v/>
      </c>
    </row>
    <row r="1650" spans="1:7" x14ac:dyDescent="0.25">
      <c r="A1650" s="3"/>
      <c r="B1650" s="136"/>
      <c r="C1650" s="137"/>
      <c r="D1650" s="137"/>
      <c r="E1650" s="137"/>
      <c r="F1650" s="138"/>
      <c r="G1650" s="13" t="str">
        <f t="shared" si="47"/>
        <v/>
      </c>
    </row>
    <row r="1651" spans="1:7" x14ac:dyDescent="0.25">
      <c r="A1651" s="3"/>
      <c r="B1651" s="136"/>
      <c r="C1651" s="137"/>
      <c r="D1651" s="137"/>
      <c r="E1651" s="137"/>
      <c r="F1651" s="138"/>
      <c r="G1651" s="13" t="str">
        <f t="shared" si="47"/>
        <v/>
      </c>
    </row>
    <row r="1652" spans="1:7" x14ac:dyDescent="0.25">
      <c r="A1652" s="3"/>
      <c r="B1652" s="155"/>
      <c r="C1652" s="146"/>
      <c r="D1652" s="146"/>
      <c r="E1652" s="146"/>
      <c r="F1652" s="156"/>
      <c r="G1652" s="13" t="str">
        <f t="shared" si="47"/>
        <v/>
      </c>
    </row>
    <row r="1653" spans="1:7" x14ac:dyDescent="0.25">
      <c r="A1653" s="3"/>
      <c r="B1653" s="155"/>
      <c r="C1653" s="146"/>
      <c r="D1653" s="146"/>
      <c r="E1653" s="146"/>
      <c r="F1653" s="156"/>
      <c r="G1653" s="13" t="str">
        <f t="shared" si="47"/>
        <v/>
      </c>
    </row>
    <row r="1654" spans="1:7" x14ac:dyDescent="0.25">
      <c r="A1654" s="3"/>
      <c r="B1654" s="155"/>
      <c r="C1654" s="146"/>
      <c r="D1654" s="146"/>
      <c r="E1654" s="146"/>
      <c r="F1654" s="156"/>
      <c r="G1654" s="13" t="str">
        <f t="shared" si="47"/>
        <v/>
      </c>
    </row>
    <row r="1655" spans="1:7" x14ac:dyDescent="0.25">
      <c r="A1655" s="3"/>
      <c r="B1655" s="155"/>
      <c r="C1655" s="146"/>
      <c r="D1655" s="146"/>
      <c r="E1655" s="146"/>
      <c r="F1655" s="156"/>
      <c r="G1655" s="13" t="str">
        <f t="shared" si="47"/>
        <v/>
      </c>
    </row>
    <row r="1656" spans="1:7" x14ac:dyDescent="0.25">
      <c r="A1656" s="3"/>
      <c r="B1656" s="155"/>
      <c r="C1656" s="146"/>
      <c r="D1656" s="146"/>
      <c r="E1656" s="146"/>
      <c r="F1656" s="156"/>
      <c r="G1656" s="13" t="str">
        <f t="shared" si="47"/>
        <v/>
      </c>
    </row>
    <row r="1657" spans="1:7" x14ac:dyDescent="0.25">
      <c r="A1657" s="3"/>
      <c r="B1657" s="155"/>
      <c r="C1657" s="146"/>
      <c r="D1657" s="146"/>
      <c r="E1657" s="146"/>
      <c r="F1657" s="156"/>
      <c r="G1657" s="13" t="str">
        <f t="shared" si="47"/>
        <v/>
      </c>
    </row>
    <row r="1658" spans="1:7" x14ac:dyDescent="0.25">
      <c r="A1658" s="3"/>
      <c r="B1658" s="155"/>
      <c r="C1658" s="146"/>
      <c r="D1658" s="146"/>
      <c r="E1658" s="146"/>
      <c r="F1658" s="156"/>
      <c r="G1658" s="13" t="str">
        <f t="shared" si="47"/>
        <v/>
      </c>
    </row>
    <row r="1659" spans="1:7" x14ac:dyDescent="0.25">
      <c r="A1659" s="3"/>
      <c r="B1659" s="155"/>
      <c r="C1659" s="146"/>
      <c r="D1659" s="146"/>
      <c r="E1659" s="146"/>
      <c r="F1659" s="156"/>
      <c r="G1659" s="13" t="str">
        <f t="shared" si="47"/>
        <v/>
      </c>
    </row>
    <row r="1660" spans="1:7" x14ac:dyDescent="0.25">
      <c r="A1660" s="3"/>
      <c r="B1660" s="155"/>
      <c r="C1660" s="146"/>
      <c r="D1660" s="146"/>
      <c r="E1660" s="146"/>
      <c r="F1660" s="156"/>
      <c r="G1660" s="13" t="str">
        <f t="shared" si="47"/>
        <v/>
      </c>
    </row>
    <row r="1661" spans="1:7" x14ac:dyDescent="0.25">
      <c r="A1661" s="3"/>
      <c r="B1661" s="155"/>
      <c r="C1661" s="146"/>
      <c r="D1661" s="146"/>
      <c r="E1661" s="146"/>
      <c r="F1661" s="156"/>
      <c r="G1661" s="13" t="str">
        <f t="shared" si="47"/>
        <v/>
      </c>
    </row>
    <row r="1662" spans="1:7" x14ac:dyDescent="0.25">
      <c r="A1662" s="3"/>
      <c r="B1662" s="155"/>
      <c r="C1662" s="146"/>
      <c r="D1662" s="146"/>
      <c r="E1662" s="146"/>
      <c r="F1662" s="156"/>
      <c r="G1662" s="13" t="str">
        <f t="shared" si="47"/>
        <v/>
      </c>
    </row>
    <row r="1663" spans="1:7" x14ac:dyDescent="0.25">
      <c r="A1663" s="3"/>
      <c r="B1663" s="155"/>
      <c r="C1663" s="146"/>
      <c r="D1663" s="146"/>
      <c r="E1663" s="146"/>
      <c r="F1663" s="156"/>
      <c r="G1663" s="13" t="str">
        <f t="shared" si="47"/>
        <v/>
      </c>
    </row>
    <row r="1664" spans="1:7" x14ac:dyDescent="0.25">
      <c r="A1664" s="3"/>
      <c r="B1664" s="155"/>
      <c r="C1664" s="146"/>
      <c r="D1664" s="146"/>
      <c r="E1664" s="146"/>
      <c r="F1664" s="156"/>
      <c r="G1664" s="13" t="str">
        <f t="shared" si="47"/>
        <v/>
      </c>
    </row>
    <row r="1665" spans="1:7" x14ac:dyDescent="0.25">
      <c r="A1665" s="3"/>
      <c r="B1665" s="169"/>
      <c r="C1665" s="170"/>
      <c r="D1665" s="170"/>
      <c r="E1665" s="170"/>
      <c r="F1665" s="171"/>
      <c r="G1665" s="13" t="str">
        <f>IFERROR(IF(E1665&gt;0,((F1665)*E1665),""),"")</f>
        <v/>
      </c>
    </row>
    <row r="1666" spans="1:7" x14ac:dyDescent="0.25">
      <c r="A1666" s="4"/>
      <c r="B1666" s="160" t="s">
        <v>202</v>
      </c>
      <c r="C1666" s="161"/>
      <c r="D1666" s="161"/>
      <c r="E1666" s="161"/>
      <c r="F1666" s="162"/>
      <c r="G1666" s="14">
        <f>SUM(G1619:G1665)</f>
        <v>0</v>
      </c>
    </row>
  </sheetData>
  <mergeCells count="100">
    <mergeCell ref="C1519:F1519"/>
    <mergeCell ref="C1521:F1521"/>
    <mergeCell ref="C1568:F1568"/>
    <mergeCell ref="B1666:F1666"/>
    <mergeCell ref="B1655:F1655"/>
    <mergeCell ref="B1656:F1656"/>
    <mergeCell ref="B1657:F1657"/>
    <mergeCell ref="B1658:F1658"/>
    <mergeCell ref="B1659:F1659"/>
    <mergeCell ref="B1660:F1660"/>
    <mergeCell ref="B1661:F1661"/>
    <mergeCell ref="B1662:F1662"/>
    <mergeCell ref="B1663:F1663"/>
    <mergeCell ref="B1664:F1664"/>
    <mergeCell ref="B1665:F1665"/>
    <mergeCell ref="B1654:F1654"/>
    <mergeCell ref="B1651:F1651"/>
    <mergeCell ref="B1652:F1652"/>
    <mergeCell ref="B1643:F1643"/>
    <mergeCell ref="B1644:F1644"/>
    <mergeCell ref="B1645:F1645"/>
    <mergeCell ref="B1646:F1646"/>
    <mergeCell ref="B1647:F1647"/>
    <mergeCell ref="B1653:F1653"/>
    <mergeCell ref="B1642:F1642"/>
    <mergeCell ref="B1631:F1631"/>
    <mergeCell ref="B1632:F1632"/>
    <mergeCell ref="B1633:F1633"/>
    <mergeCell ref="B1634:F1634"/>
    <mergeCell ref="B1635:F1635"/>
    <mergeCell ref="B1636:F1636"/>
    <mergeCell ref="B1637:F1637"/>
    <mergeCell ref="B1638:F1638"/>
    <mergeCell ref="B1639:F1639"/>
    <mergeCell ref="B1640:F1640"/>
    <mergeCell ref="B1641:F1641"/>
    <mergeCell ref="B1648:F1648"/>
    <mergeCell ref="B1649:F1649"/>
    <mergeCell ref="B1650:F1650"/>
    <mergeCell ref="B1625:F1625"/>
    <mergeCell ref="B1626:F1626"/>
    <mergeCell ref="B1627:F1627"/>
    <mergeCell ref="B1628:F1628"/>
    <mergeCell ref="B1629:F1629"/>
    <mergeCell ref="B1630:F1630"/>
    <mergeCell ref="C1031:F1031"/>
    <mergeCell ref="C1423:F1423"/>
    <mergeCell ref="B1618:F1618"/>
    <mergeCell ref="B1619:F1619"/>
    <mergeCell ref="B1620:F1620"/>
    <mergeCell ref="C1617:F1617"/>
    <mergeCell ref="B1621:F1621"/>
    <mergeCell ref="B1622:F1622"/>
    <mergeCell ref="B1623:F1623"/>
    <mergeCell ref="B1624:F1624"/>
    <mergeCell ref="C1325:F1325"/>
    <mergeCell ref="C1372:F1372"/>
    <mergeCell ref="C1374:F1374"/>
    <mergeCell ref="C1421:F1421"/>
    <mergeCell ref="C1470:F1470"/>
    <mergeCell ref="C1225:F1225"/>
    <mergeCell ref="C1227:F1227"/>
    <mergeCell ref="C1274:F1274"/>
    <mergeCell ref="C1276:F1276"/>
    <mergeCell ref="C1323:F1323"/>
    <mergeCell ref="C1176:F1176"/>
    <mergeCell ref="C786:F786"/>
    <mergeCell ref="C833:F833"/>
    <mergeCell ref="C882:F882"/>
    <mergeCell ref="C884:F884"/>
    <mergeCell ref="C931:F931"/>
    <mergeCell ref="C980:F980"/>
    <mergeCell ref="C1029:F1029"/>
    <mergeCell ref="C1078:F1078"/>
    <mergeCell ref="C1080:F1080"/>
    <mergeCell ref="C1127:F1127"/>
    <mergeCell ref="C1129:F1129"/>
    <mergeCell ref="C637:F637"/>
    <mergeCell ref="C686:F686"/>
    <mergeCell ref="C688:F688"/>
    <mergeCell ref="C735:F735"/>
    <mergeCell ref="C784:F784"/>
    <mergeCell ref="C588:F588"/>
    <mergeCell ref="C198:F198"/>
    <mergeCell ref="C245:F245"/>
    <mergeCell ref="C294:F294"/>
    <mergeCell ref="C296:F296"/>
    <mergeCell ref="C343:F343"/>
    <mergeCell ref="C392:F392"/>
    <mergeCell ref="C441:F441"/>
    <mergeCell ref="C490:F490"/>
    <mergeCell ref="C492:F492"/>
    <mergeCell ref="C539:F539"/>
    <mergeCell ref="C541:F541"/>
    <mergeCell ref="C196:F196"/>
    <mergeCell ref="C49:F49"/>
    <mergeCell ref="C51:F51"/>
    <mergeCell ref="C98:F98"/>
    <mergeCell ref="C100:F100"/>
    <mergeCell ref="C147:F14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53"/>
  <sheetViews>
    <sheetView view="pageLayout" zoomScaleNormal="100" workbookViewId="0">
      <selection activeCell="C291" sqref="C291"/>
    </sheetView>
  </sheetViews>
  <sheetFormatPr defaultRowHeight="15" x14ac:dyDescent="0.25"/>
  <cols>
    <col min="1" max="1" width="7.42578125" customWidth="1"/>
    <col min="2" max="2" width="9" customWidth="1"/>
    <col min="3" max="3" width="35.140625" customWidth="1"/>
    <col min="4" max="4" width="4.85546875" customWidth="1"/>
    <col min="5" max="5" width="8.42578125" customWidth="1"/>
    <col min="6" max="6" width="13" customWidth="1"/>
    <col min="7" max="7" width="17.28515625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3562</v>
      </c>
      <c r="D2" s="20"/>
      <c r="E2" s="20"/>
      <c r="F2" s="20"/>
      <c r="G2" s="21" t="str">
        <f>IFERROR(IF(E2&gt;0,((F2)*E2),""),"")</f>
        <v/>
      </c>
    </row>
    <row r="3" spans="1:7" x14ac:dyDescent="0.25">
      <c r="A3" s="3"/>
      <c r="B3" s="8"/>
      <c r="C3" s="18" t="s">
        <v>3119</v>
      </c>
      <c r="D3" s="8"/>
      <c r="E3" s="8"/>
      <c r="F3" s="13"/>
      <c r="G3" s="25" t="str">
        <f t="shared" ref="G3" si="0">IFERROR(IF(E3&gt;0,((F3)*E3),""),"")</f>
        <v/>
      </c>
    </row>
    <row r="4" spans="1:7" x14ac:dyDescent="0.25">
      <c r="A4" s="3"/>
      <c r="B4" s="8"/>
      <c r="C4" s="18" t="s">
        <v>3732</v>
      </c>
      <c r="D4" s="8"/>
      <c r="E4" s="8"/>
      <c r="F4" s="13"/>
      <c r="G4" s="25"/>
    </row>
    <row r="5" spans="1:7" x14ac:dyDescent="0.25">
      <c r="A5" s="3"/>
      <c r="B5" s="8"/>
      <c r="C5" s="18" t="s">
        <v>208</v>
      </c>
      <c r="D5" s="8"/>
      <c r="E5" s="8"/>
      <c r="F5" s="13"/>
      <c r="G5" s="25" t="str">
        <f t="shared" ref="G5:G24" si="1">IFERROR(IF(E5&gt;0,((F5)*E5),""),"")</f>
        <v/>
      </c>
    </row>
    <row r="6" spans="1:7" x14ac:dyDescent="0.25">
      <c r="A6" s="3"/>
      <c r="B6" s="8"/>
      <c r="C6" s="18"/>
      <c r="D6" s="8"/>
      <c r="E6" s="8"/>
      <c r="F6" s="13"/>
      <c r="G6" s="25" t="str">
        <f t="shared" si="1"/>
        <v/>
      </c>
    </row>
    <row r="7" spans="1:7" x14ac:dyDescent="0.25">
      <c r="A7" s="3"/>
      <c r="B7" s="8"/>
      <c r="C7" s="18" t="s">
        <v>1687</v>
      </c>
      <c r="D7" s="8"/>
      <c r="E7" s="8"/>
      <c r="F7" s="13"/>
      <c r="G7" s="25" t="str">
        <f t="shared" si="1"/>
        <v/>
      </c>
    </row>
    <row r="8" spans="1:7" x14ac:dyDescent="0.25">
      <c r="A8" s="3"/>
      <c r="B8" s="8"/>
      <c r="C8" s="18"/>
      <c r="D8" s="8"/>
      <c r="E8" s="8"/>
      <c r="F8" s="13"/>
      <c r="G8" s="25" t="str">
        <f t="shared" si="1"/>
        <v/>
      </c>
    </row>
    <row r="9" spans="1:7" x14ac:dyDescent="0.25">
      <c r="A9" s="3"/>
      <c r="B9" s="8"/>
      <c r="C9" s="18" t="s">
        <v>1688</v>
      </c>
      <c r="D9" s="8"/>
      <c r="E9" s="8"/>
      <c r="F9" s="13"/>
      <c r="G9" s="25" t="str">
        <f t="shared" si="1"/>
        <v/>
      </c>
    </row>
    <row r="10" spans="1:7" x14ac:dyDescent="0.25">
      <c r="A10" s="3"/>
      <c r="B10" s="8"/>
      <c r="C10" s="18"/>
      <c r="D10" s="8"/>
      <c r="E10" s="8"/>
      <c r="F10" s="13"/>
      <c r="G10" s="25" t="str">
        <f t="shared" si="1"/>
        <v/>
      </c>
    </row>
    <row r="11" spans="1:7" x14ac:dyDescent="0.25">
      <c r="A11" s="3"/>
      <c r="B11" s="8"/>
      <c r="C11" s="18" t="s">
        <v>1689</v>
      </c>
      <c r="D11" s="8"/>
      <c r="E11" s="8"/>
      <c r="F11" s="13"/>
      <c r="G11" s="25" t="str">
        <f t="shared" si="1"/>
        <v/>
      </c>
    </row>
    <row r="12" spans="1:7" x14ac:dyDescent="0.25">
      <c r="A12" s="3"/>
      <c r="B12" s="8"/>
      <c r="C12" s="1"/>
      <c r="D12" s="8"/>
      <c r="E12" s="8"/>
      <c r="F12" s="13"/>
      <c r="G12" s="25" t="str">
        <f t="shared" si="1"/>
        <v/>
      </c>
    </row>
    <row r="13" spans="1:7" x14ac:dyDescent="0.25">
      <c r="A13" s="3"/>
      <c r="B13" s="8"/>
      <c r="C13" s="18" t="s">
        <v>1690</v>
      </c>
      <c r="D13" s="8"/>
      <c r="E13" s="8"/>
      <c r="F13" s="13"/>
      <c r="G13" s="25" t="str">
        <f t="shared" si="1"/>
        <v/>
      </c>
    </row>
    <row r="14" spans="1:7" x14ac:dyDescent="0.25">
      <c r="A14" s="3"/>
      <c r="B14" s="8"/>
      <c r="C14" s="18" t="s">
        <v>1691</v>
      </c>
      <c r="D14" s="8"/>
      <c r="E14" s="8"/>
      <c r="F14" s="13"/>
      <c r="G14" s="25" t="str">
        <f t="shared" si="1"/>
        <v/>
      </c>
    </row>
    <row r="15" spans="1:7" x14ac:dyDescent="0.25">
      <c r="A15" s="3"/>
      <c r="B15" s="8"/>
      <c r="C15" s="18" t="s">
        <v>1692</v>
      </c>
      <c r="D15" s="8"/>
      <c r="E15" s="8"/>
      <c r="F15" s="13"/>
      <c r="G15" s="25" t="str">
        <f t="shared" si="1"/>
        <v/>
      </c>
    </row>
    <row r="16" spans="1:7" x14ac:dyDescent="0.25">
      <c r="A16" s="3"/>
      <c r="B16" s="8"/>
      <c r="C16" s="18" t="s">
        <v>1693</v>
      </c>
      <c r="D16" s="8"/>
      <c r="E16" s="8"/>
      <c r="F16" s="13"/>
      <c r="G16" s="25" t="str">
        <f t="shared" si="1"/>
        <v/>
      </c>
    </row>
    <row r="17" spans="1:7" x14ac:dyDescent="0.25">
      <c r="A17" s="3"/>
      <c r="B17" s="8"/>
      <c r="C17" s="18" t="s">
        <v>1694</v>
      </c>
      <c r="D17" s="8"/>
      <c r="E17" s="8"/>
      <c r="F17" s="13"/>
      <c r="G17" s="25" t="str">
        <f t="shared" si="1"/>
        <v/>
      </c>
    </row>
    <row r="18" spans="1:7" x14ac:dyDescent="0.25">
      <c r="A18" s="3"/>
      <c r="B18" s="8"/>
      <c r="C18" s="18" t="s">
        <v>1695</v>
      </c>
      <c r="D18" s="8"/>
      <c r="E18" s="8"/>
      <c r="F18" s="13"/>
      <c r="G18" s="25" t="str">
        <f t="shared" si="1"/>
        <v/>
      </c>
    </row>
    <row r="19" spans="1:7" x14ac:dyDescent="0.25">
      <c r="A19" s="3"/>
      <c r="B19" s="8"/>
      <c r="C19" s="1"/>
      <c r="D19" s="8"/>
      <c r="E19" s="8"/>
      <c r="F19" s="13"/>
      <c r="G19" s="25" t="str">
        <f t="shared" si="1"/>
        <v/>
      </c>
    </row>
    <row r="20" spans="1:7" x14ac:dyDescent="0.25">
      <c r="A20" s="3"/>
      <c r="B20" s="8"/>
      <c r="C20" s="18" t="s">
        <v>1696</v>
      </c>
      <c r="D20" s="8"/>
      <c r="E20" s="8"/>
      <c r="F20" s="13"/>
      <c r="G20" s="25" t="str">
        <f t="shared" si="1"/>
        <v/>
      </c>
    </row>
    <row r="21" spans="1:7" x14ac:dyDescent="0.25">
      <c r="A21" s="3"/>
      <c r="B21" s="8"/>
      <c r="C21" s="1"/>
      <c r="D21" s="8"/>
      <c r="E21" s="8"/>
      <c r="F21" s="13"/>
      <c r="G21" s="25" t="str">
        <f t="shared" si="1"/>
        <v/>
      </c>
    </row>
    <row r="22" spans="1:7" x14ac:dyDescent="0.25">
      <c r="A22" s="3"/>
      <c r="B22" s="8"/>
      <c r="C22" s="18" t="s">
        <v>3731</v>
      </c>
      <c r="D22" s="8"/>
      <c r="E22" s="8" t="s">
        <v>3120</v>
      </c>
      <c r="F22" s="13"/>
      <c r="G22" s="25" t="str">
        <f t="shared" si="1"/>
        <v/>
      </c>
    </row>
    <row r="23" spans="1:7" x14ac:dyDescent="0.25">
      <c r="A23" s="3"/>
      <c r="B23" s="8"/>
      <c r="C23" s="1"/>
      <c r="D23" s="8"/>
      <c r="E23" s="8"/>
      <c r="F23" s="13"/>
      <c r="G23" s="13" t="str">
        <f t="shared" si="1"/>
        <v/>
      </c>
    </row>
    <row r="24" spans="1:7" x14ac:dyDescent="0.25">
      <c r="A24" s="3">
        <v>1</v>
      </c>
      <c r="B24" s="8"/>
      <c r="C24" s="1" t="s">
        <v>3121</v>
      </c>
      <c r="D24" s="8" t="s">
        <v>272</v>
      </c>
      <c r="E24" s="8">
        <v>8</v>
      </c>
      <c r="F24" s="13">
        <v>0</v>
      </c>
      <c r="G24" s="13">
        <f t="shared" si="1"/>
        <v>0</v>
      </c>
    </row>
    <row r="25" spans="1:7" x14ac:dyDescent="0.25">
      <c r="A25" s="3"/>
      <c r="B25" s="8"/>
      <c r="C25" s="1"/>
      <c r="D25" s="8"/>
      <c r="E25" s="8"/>
      <c r="F25" s="13"/>
      <c r="G25" s="13"/>
    </row>
    <row r="26" spans="1:7" x14ac:dyDescent="0.25">
      <c r="A26" s="3">
        <v>2</v>
      </c>
      <c r="B26" s="8"/>
      <c r="C26" s="1" t="s">
        <v>1699</v>
      </c>
      <c r="D26" s="8" t="s">
        <v>272</v>
      </c>
      <c r="E26" s="8">
        <v>10</v>
      </c>
      <c r="F26" s="13">
        <v>0</v>
      </c>
      <c r="G26" s="13">
        <f t="shared" ref="G26:G43" si="2">IFERROR(IF(E26&gt;0,((F26)*E26),""),"")</f>
        <v>0</v>
      </c>
    </row>
    <row r="27" spans="1:7" x14ac:dyDescent="0.25">
      <c r="A27" s="3"/>
      <c r="B27" s="8"/>
      <c r="C27" s="1"/>
      <c r="D27" s="8"/>
      <c r="E27" s="8"/>
      <c r="F27" s="13"/>
      <c r="G27" s="13" t="str">
        <f t="shared" si="2"/>
        <v/>
      </c>
    </row>
    <row r="28" spans="1:7" x14ac:dyDescent="0.25">
      <c r="A28" s="3"/>
      <c r="B28" s="8"/>
      <c r="C28" s="18" t="s">
        <v>1702</v>
      </c>
      <c r="D28" s="8"/>
      <c r="E28" s="8"/>
      <c r="F28" s="13"/>
      <c r="G28" s="13" t="str">
        <f t="shared" si="2"/>
        <v/>
      </c>
    </row>
    <row r="29" spans="1:7" x14ac:dyDescent="0.25">
      <c r="A29" s="3"/>
      <c r="B29" s="8"/>
      <c r="C29" s="18" t="s">
        <v>1703</v>
      </c>
      <c r="D29" s="8"/>
      <c r="E29" s="8"/>
      <c r="F29" s="13"/>
      <c r="G29" s="13" t="str">
        <f t="shared" si="2"/>
        <v/>
      </c>
    </row>
    <row r="30" spans="1:7" x14ac:dyDescent="0.25">
      <c r="A30" s="3"/>
      <c r="B30" s="8"/>
      <c r="C30" s="1"/>
      <c r="D30" s="8"/>
      <c r="E30" s="8"/>
      <c r="F30" s="13"/>
      <c r="G30" s="13" t="str">
        <f t="shared" si="2"/>
        <v/>
      </c>
    </row>
    <row r="31" spans="1:7" x14ac:dyDescent="0.25">
      <c r="A31" s="3">
        <v>3</v>
      </c>
      <c r="B31" s="8"/>
      <c r="C31" s="1" t="s">
        <v>1701</v>
      </c>
      <c r="D31" s="8" t="s">
        <v>272</v>
      </c>
      <c r="E31" s="8">
        <v>5</v>
      </c>
      <c r="F31" s="13">
        <v>0</v>
      </c>
      <c r="G31" s="13">
        <f t="shared" si="2"/>
        <v>0</v>
      </c>
    </row>
    <row r="32" spans="1:7" x14ac:dyDescent="0.25">
      <c r="A32" s="3"/>
      <c r="B32" s="8"/>
      <c r="C32" s="1"/>
      <c r="D32" s="8"/>
      <c r="E32" s="8"/>
      <c r="F32" s="13"/>
      <c r="G32" s="13" t="str">
        <f t="shared" si="2"/>
        <v/>
      </c>
    </row>
    <row r="33" spans="1:7" x14ac:dyDescent="0.25">
      <c r="A33" s="3">
        <v>4</v>
      </c>
      <c r="B33" s="8"/>
      <c r="C33" s="1" t="s">
        <v>1473</v>
      </c>
      <c r="D33" s="8" t="s">
        <v>272</v>
      </c>
      <c r="E33" s="8">
        <v>5</v>
      </c>
      <c r="F33" s="13">
        <v>0</v>
      </c>
      <c r="G33" s="13">
        <f t="shared" si="2"/>
        <v>0</v>
      </c>
    </row>
    <row r="34" spans="1:7" x14ac:dyDescent="0.25">
      <c r="A34" s="3"/>
      <c r="B34" s="8"/>
      <c r="C34" s="1"/>
      <c r="D34" s="8"/>
      <c r="E34" s="8"/>
      <c r="F34" s="13"/>
      <c r="G34" s="13" t="str">
        <f t="shared" si="2"/>
        <v/>
      </c>
    </row>
    <row r="35" spans="1:7" x14ac:dyDescent="0.25">
      <c r="A35" s="3"/>
      <c r="B35" s="8"/>
      <c r="C35" s="18" t="s">
        <v>1704</v>
      </c>
      <c r="D35" s="8"/>
      <c r="E35" s="8"/>
      <c r="F35" s="13"/>
      <c r="G35" s="13" t="str">
        <f t="shared" si="2"/>
        <v/>
      </c>
    </row>
    <row r="36" spans="1:7" x14ac:dyDescent="0.25">
      <c r="A36" s="3"/>
      <c r="B36" s="8"/>
      <c r="C36" s="18" t="s">
        <v>1705</v>
      </c>
      <c r="D36" s="8"/>
      <c r="E36" s="8"/>
      <c r="F36" s="13"/>
      <c r="G36" s="13" t="str">
        <f t="shared" si="2"/>
        <v/>
      </c>
    </row>
    <row r="37" spans="1:7" x14ac:dyDescent="0.25">
      <c r="A37" s="3"/>
      <c r="B37" s="8"/>
      <c r="C37" s="18" t="s">
        <v>1706</v>
      </c>
      <c r="D37" s="8"/>
      <c r="E37" s="8"/>
      <c r="F37" s="13"/>
      <c r="G37" s="13" t="str">
        <f t="shared" si="2"/>
        <v/>
      </c>
    </row>
    <row r="38" spans="1:7" x14ac:dyDescent="0.25">
      <c r="A38" s="3"/>
      <c r="B38" s="8"/>
      <c r="C38" s="1"/>
      <c r="D38" s="8"/>
      <c r="E38" s="8"/>
      <c r="F38" s="13"/>
      <c r="G38" s="13" t="str">
        <f t="shared" si="2"/>
        <v/>
      </c>
    </row>
    <row r="39" spans="1:7" x14ac:dyDescent="0.25">
      <c r="A39" s="3">
        <v>5</v>
      </c>
      <c r="B39" s="8"/>
      <c r="C39" s="1" t="s">
        <v>1707</v>
      </c>
      <c r="D39" s="8" t="s">
        <v>272</v>
      </c>
      <c r="E39" s="8">
        <v>4</v>
      </c>
      <c r="F39" s="13">
        <v>0</v>
      </c>
      <c r="G39" s="13">
        <f t="shared" si="2"/>
        <v>0</v>
      </c>
    </row>
    <row r="40" spans="1:7" x14ac:dyDescent="0.25">
      <c r="A40" s="3"/>
      <c r="B40" s="8"/>
      <c r="C40" s="1" t="s">
        <v>1708</v>
      </c>
      <c r="D40" s="8"/>
      <c r="E40" s="8"/>
      <c r="F40" s="13"/>
      <c r="G40" s="13" t="str">
        <f t="shared" si="2"/>
        <v/>
      </c>
    </row>
    <row r="41" spans="1:7" x14ac:dyDescent="0.25">
      <c r="A41" s="3"/>
      <c r="B41" s="8"/>
      <c r="C41" s="1" t="s">
        <v>1709</v>
      </c>
      <c r="D41" s="8"/>
      <c r="E41" s="8"/>
      <c r="F41" s="13"/>
      <c r="G41" s="13" t="str">
        <f t="shared" si="2"/>
        <v/>
      </c>
    </row>
    <row r="42" spans="1:7" x14ac:dyDescent="0.25">
      <c r="A42" s="3"/>
      <c r="B42" s="8"/>
      <c r="C42" s="1"/>
      <c r="D42" s="8"/>
      <c r="E42" s="8"/>
      <c r="F42" s="13"/>
      <c r="G42" s="13" t="str">
        <f t="shared" si="2"/>
        <v/>
      </c>
    </row>
    <row r="43" spans="1:7" x14ac:dyDescent="0.25">
      <c r="A43" s="3"/>
      <c r="B43" s="8"/>
      <c r="C43" s="18" t="s">
        <v>1710</v>
      </c>
      <c r="D43" s="8"/>
      <c r="E43" s="8"/>
      <c r="F43" s="13"/>
      <c r="G43" s="13" t="str">
        <f t="shared" si="2"/>
        <v/>
      </c>
    </row>
    <row r="44" spans="1:7" x14ac:dyDescent="0.25">
      <c r="A44" s="3"/>
      <c r="B44" s="8"/>
      <c r="C44" s="18"/>
      <c r="D44" s="8"/>
      <c r="E44" s="8"/>
      <c r="F44" s="13"/>
      <c r="G44" s="25"/>
    </row>
    <row r="45" spans="1:7" x14ac:dyDescent="0.25">
      <c r="A45" s="3">
        <v>6</v>
      </c>
      <c r="B45" s="8"/>
      <c r="C45" s="1" t="s">
        <v>1711</v>
      </c>
      <c r="D45" s="8" t="s">
        <v>247</v>
      </c>
      <c r="E45" s="8">
        <v>34</v>
      </c>
      <c r="F45" s="13">
        <v>0</v>
      </c>
      <c r="G45" s="13">
        <f>IFERROR(IF(E45&gt;0,((F45)*E45),""),"")</f>
        <v>0</v>
      </c>
    </row>
    <row r="46" spans="1:7" x14ac:dyDescent="0.25">
      <c r="A46" s="3"/>
      <c r="B46" s="8"/>
      <c r="C46" s="1" t="s">
        <v>1712</v>
      </c>
      <c r="D46" s="8"/>
      <c r="E46" s="8"/>
      <c r="F46" s="13"/>
      <c r="G46" s="13" t="str">
        <f t="shared" ref="G46" si="3">IFERROR(IF(E46&gt;0,((F46)*E46),""),"")</f>
        <v/>
      </c>
    </row>
    <row r="47" spans="1:7" x14ac:dyDescent="0.25">
      <c r="A47" s="3"/>
      <c r="B47" s="8"/>
      <c r="C47" s="1"/>
      <c r="D47" s="8"/>
      <c r="E47" s="8"/>
      <c r="F47" s="13"/>
      <c r="G47" s="13" t="str">
        <f t="shared" ref="G47" si="4">IFERROR(IF(E47&gt;0,((F47)*E47),""),"")</f>
        <v/>
      </c>
    </row>
    <row r="48" spans="1:7" x14ac:dyDescent="0.25">
      <c r="A48" s="4"/>
      <c r="B48" s="4"/>
      <c r="C48" s="160" t="s">
        <v>7</v>
      </c>
      <c r="D48" s="161"/>
      <c r="E48" s="161"/>
      <c r="F48" s="162"/>
      <c r="G48" s="14">
        <f>SUM(G2:G47)</f>
        <v>0</v>
      </c>
    </row>
    <row r="49" spans="1:7" ht="30" x14ac:dyDescent="0.25">
      <c r="A49" s="2" t="s">
        <v>0</v>
      </c>
      <c r="B49" s="2" t="s">
        <v>1</v>
      </c>
      <c r="C49" s="2" t="s">
        <v>6</v>
      </c>
      <c r="D49" s="2" t="s">
        <v>2</v>
      </c>
      <c r="E49" s="2" t="s">
        <v>3</v>
      </c>
      <c r="F49" s="12" t="s">
        <v>4</v>
      </c>
      <c r="G49" s="12" t="s">
        <v>5</v>
      </c>
    </row>
    <row r="50" spans="1:7" x14ac:dyDescent="0.25">
      <c r="A50" s="5"/>
      <c r="B50" s="4"/>
      <c r="C50" s="160" t="s">
        <v>8</v>
      </c>
      <c r="D50" s="161"/>
      <c r="E50" s="161"/>
      <c r="F50" s="162"/>
      <c r="G50" s="15">
        <f>G48</f>
        <v>0</v>
      </c>
    </row>
    <row r="51" spans="1:7" x14ac:dyDescent="0.25">
      <c r="A51" s="3"/>
      <c r="B51" s="8"/>
      <c r="C51" s="18" t="s">
        <v>1713</v>
      </c>
      <c r="D51" s="8"/>
      <c r="E51" s="8"/>
      <c r="F51" s="13"/>
      <c r="G51" s="13" t="str">
        <f t="shared" ref="G51:G92" si="5">IFERROR(IF(E51&gt;0,((F51)*E51),""),"")</f>
        <v/>
      </c>
    </row>
    <row r="52" spans="1:7" x14ac:dyDescent="0.25">
      <c r="A52" s="3"/>
      <c r="B52" s="8"/>
      <c r="C52" s="1"/>
      <c r="D52" s="8"/>
      <c r="E52" s="8"/>
      <c r="F52" s="13"/>
      <c r="G52" s="13" t="str">
        <f t="shared" si="5"/>
        <v/>
      </c>
    </row>
    <row r="53" spans="1:7" x14ac:dyDescent="0.25">
      <c r="A53" s="3">
        <v>7</v>
      </c>
      <c r="B53" s="8"/>
      <c r="C53" s="1" t="s">
        <v>1714</v>
      </c>
      <c r="D53" s="8" t="s">
        <v>266</v>
      </c>
      <c r="E53" s="8">
        <v>1</v>
      </c>
      <c r="F53" s="13">
        <v>0</v>
      </c>
      <c r="G53" s="13">
        <f t="shared" si="5"/>
        <v>0</v>
      </c>
    </row>
    <row r="54" spans="1:7" x14ac:dyDescent="0.25">
      <c r="A54" s="3"/>
      <c r="B54" s="8"/>
      <c r="C54" s="1"/>
      <c r="D54" s="8"/>
      <c r="E54" s="8"/>
      <c r="F54" s="13"/>
      <c r="G54" s="13" t="str">
        <f t="shared" si="5"/>
        <v/>
      </c>
    </row>
    <row r="55" spans="1:7" x14ac:dyDescent="0.25">
      <c r="A55" s="3"/>
      <c r="B55" s="8"/>
      <c r="C55" s="18" t="s">
        <v>3122</v>
      </c>
      <c r="D55" s="8"/>
      <c r="E55" s="8"/>
      <c r="F55" s="13"/>
      <c r="G55" s="13" t="str">
        <f t="shared" si="5"/>
        <v/>
      </c>
    </row>
    <row r="56" spans="1:7" x14ac:dyDescent="0.25">
      <c r="A56" s="3"/>
      <c r="B56" s="8"/>
      <c r="C56" s="18" t="s">
        <v>1716</v>
      </c>
      <c r="D56" s="8"/>
      <c r="E56" s="8"/>
      <c r="F56" s="13"/>
      <c r="G56" s="13"/>
    </row>
    <row r="57" spans="1:7" x14ac:dyDescent="0.25">
      <c r="A57" s="3"/>
      <c r="B57" s="8"/>
      <c r="C57" s="1"/>
      <c r="D57" s="8"/>
      <c r="E57" s="8"/>
      <c r="F57" s="13"/>
      <c r="G57" s="13" t="str">
        <f t="shared" si="5"/>
        <v/>
      </c>
    </row>
    <row r="58" spans="1:7" x14ac:dyDescent="0.25">
      <c r="A58" s="3">
        <v>8</v>
      </c>
      <c r="B58" s="8"/>
      <c r="C58" s="1" t="s">
        <v>1717</v>
      </c>
      <c r="D58" s="8" t="s">
        <v>272</v>
      </c>
      <c r="E58" s="8">
        <v>5</v>
      </c>
      <c r="F58" s="13">
        <v>0</v>
      </c>
      <c r="G58" s="13">
        <f t="shared" si="5"/>
        <v>0</v>
      </c>
    </row>
    <row r="59" spans="1:7" x14ac:dyDescent="0.25">
      <c r="A59" s="3"/>
      <c r="B59" s="8"/>
      <c r="C59" s="1" t="s">
        <v>1718</v>
      </c>
      <c r="D59" s="8"/>
      <c r="E59" s="8"/>
      <c r="F59" s="13"/>
      <c r="G59" s="13" t="str">
        <f t="shared" si="5"/>
        <v/>
      </c>
    </row>
    <row r="60" spans="1:7" x14ac:dyDescent="0.25">
      <c r="A60" s="3"/>
      <c r="B60" s="8"/>
      <c r="C60" s="1" t="s">
        <v>1719</v>
      </c>
      <c r="D60" s="8"/>
      <c r="E60" s="8"/>
      <c r="F60" s="13"/>
      <c r="G60" s="13" t="str">
        <f t="shared" si="5"/>
        <v/>
      </c>
    </row>
    <row r="61" spans="1:7" x14ac:dyDescent="0.25">
      <c r="A61" s="3"/>
      <c r="B61" s="8"/>
      <c r="C61" s="1"/>
      <c r="D61" s="8"/>
      <c r="E61" s="8"/>
      <c r="F61" s="13"/>
      <c r="G61" s="13" t="str">
        <f t="shared" si="5"/>
        <v/>
      </c>
    </row>
    <row r="62" spans="1:7" x14ac:dyDescent="0.25">
      <c r="A62" s="3"/>
      <c r="B62" s="8"/>
      <c r="C62" s="18" t="s">
        <v>1720</v>
      </c>
      <c r="D62" s="8"/>
      <c r="E62" s="8"/>
      <c r="F62" s="13"/>
      <c r="G62" s="13" t="str">
        <f t="shared" si="5"/>
        <v/>
      </c>
    </row>
    <row r="63" spans="1:7" x14ac:dyDescent="0.25">
      <c r="A63" s="3"/>
      <c r="B63" s="8"/>
      <c r="C63" s="18" t="s">
        <v>1721</v>
      </c>
      <c r="D63" s="8"/>
      <c r="E63" s="8"/>
      <c r="F63" s="13"/>
      <c r="G63" s="13" t="str">
        <f t="shared" si="5"/>
        <v/>
      </c>
    </row>
    <row r="64" spans="1:7" x14ac:dyDescent="0.25">
      <c r="A64" s="3"/>
      <c r="B64" s="8"/>
      <c r="C64" s="1"/>
      <c r="D64" s="8"/>
      <c r="E64" s="8"/>
      <c r="F64" s="13"/>
      <c r="G64" s="13" t="str">
        <f t="shared" si="5"/>
        <v/>
      </c>
    </row>
    <row r="65" spans="1:7" x14ac:dyDescent="0.25">
      <c r="A65" s="3">
        <v>9</v>
      </c>
      <c r="B65" s="8"/>
      <c r="C65" s="1" t="s">
        <v>1722</v>
      </c>
      <c r="D65" s="8" t="s">
        <v>272</v>
      </c>
      <c r="E65" s="8">
        <v>16</v>
      </c>
      <c r="F65" s="13">
        <v>0</v>
      </c>
      <c r="G65" s="13">
        <f t="shared" si="5"/>
        <v>0</v>
      </c>
    </row>
    <row r="66" spans="1:7" x14ac:dyDescent="0.25">
      <c r="A66" s="3"/>
      <c r="B66" s="8"/>
      <c r="C66" s="1" t="s">
        <v>1723</v>
      </c>
      <c r="D66" s="8"/>
      <c r="E66" s="8"/>
      <c r="F66" s="13"/>
      <c r="G66" s="13" t="str">
        <f t="shared" si="5"/>
        <v/>
      </c>
    </row>
    <row r="67" spans="1:7" x14ac:dyDescent="0.25">
      <c r="A67" s="3"/>
      <c r="B67" s="8"/>
      <c r="C67" s="1" t="s">
        <v>1724</v>
      </c>
      <c r="D67" s="8"/>
      <c r="E67" s="8"/>
      <c r="F67" s="13"/>
      <c r="G67" s="13" t="str">
        <f t="shared" si="5"/>
        <v/>
      </c>
    </row>
    <row r="68" spans="1:7" x14ac:dyDescent="0.25">
      <c r="A68" s="3"/>
      <c r="B68" s="8"/>
      <c r="C68" s="1" t="s">
        <v>1718</v>
      </c>
      <c r="D68" s="8"/>
      <c r="E68" s="8"/>
      <c r="F68" s="13"/>
      <c r="G68" s="13" t="str">
        <f t="shared" si="5"/>
        <v/>
      </c>
    </row>
    <row r="69" spans="1:7" x14ac:dyDescent="0.25">
      <c r="A69" s="3"/>
      <c r="B69" s="8"/>
      <c r="C69" s="1" t="s">
        <v>1719</v>
      </c>
      <c r="D69" s="8"/>
      <c r="E69" s="8"/>
      <c r="F69" s="13"/>
      <c r="G69" s="13" t="str">
        <f t="shared" si="5"/>
        <v/>
      </c>
    </row>
    <row r="70" spans="1:7" x14ac:dyDescent="0.25">
      <c r="A70" s="3"/>
      <c r="B70" s="8"/>
      <c r="C70" s="1"/>
      <c r="D70" s="8"/>
      <c r="E70" s="8"/>
      <c r="F70" s="13"/>
      <c r="G70" s="13" t="str">
        <f t="shared" si="5"/>
        <v/>
      </c>
    </row>
    <row r="71" spans="1:7" x14ac:dyDescent="0.25">
      <c r="A71" s="3"/>
      <c r="B71" s="8"/>
      <c r="C71" s="18" t="s">
        <v>1725</v>
      </c>
      <c r="D71" s="8"/>
      <c r="E71" s="8"/>
      <c r="F71" s="13"/>
      <c r="G71" s="13" t="str">
        <f t="shared" si="5"/>
        <v/>
      </c>
    </row>
    <row r="72" spans="1:7" x14ac:dyDescent="0.25">
      <c r="A72" s="3"/>
      <c r="B72" s="8"/>
      <c r="C72" s="1"/>
      <c r="D72" s="8"/>
      <c r="E72" s="8"/>
      <c r="F72" s="13"/>
      <c r="G72" s="13" t="str">
        <f t="shared" si="5"/>
        <v/>
      </c>
    </row>
    <row r="73" spans="1:7" x14ac:dyDescent="0.25">
      <c r="A73" s="3">
        <v>10</v>
      </c>
      <c r="B73" s="8"/>
      <c r="C73" s="1" t="s">
        <v>1726</v>
      </c>
      <c r="D73" s="8" t="s">
        <v>247</v>
      </c>
      <c r="E73" s="8">
        <v>40</v>
      </c>
      <c r="F73" s="13">
        <v>0</v>
      </c>
      <c r="G73" s="13">
        <f t="shared" si="5"/>
        <v>0</v>
      </c>
    </row>
    <row r="74" spans="1:7" x14ac:dyDescent="0.25">
      <c r="A74" s="3"/>
      <c r="B74" s="8"/>
      <c r="C74" s="1" t="s">
        <v>1727</v>
      </c>
      <c r="D74" s="8"/>
      <c r="E74" s="8"/>
      <c r="F74" s="13"/>
      <c r="G74" s="13" t="str">
        <f t="shared" si="5"/>
        <v/>
      </c>
    </row>
    <row r="75" spans="1:7" x14ac:dyDescent="0.25">
      <c r="A75" s="3"/>
      <c r="B75" s="8"/>
      <c r="C75" s="1" t="s">
        <v>1728</v>
      </c>
      <c r="D75" s="8"/>
      <c r="E75" s="8"/>
      <c r="F75" s="13"/>
      <c r="G75" s="13" t="str">
        <f t="shared" si="5"/>
        <v/>
      </c>
    </row>
    <row r="76" spans="1:7" x14ac:dyDescent="0.25">
      <c r="A76" s="3"/>
      <c r="B76" s="8"/>
      <c r="C76" s="1" t="s">
        <v>1729</v>
      </c>
      <c r="D76" s="8"/>
      <c r="E76" s="8"/>
      <c r="F76" s="13"/>
      <c r="G76" s="13" t="str">
        <f t="shared" si="5"/>
        <v/>
      </c>
    </row>
    <row r="77" spans="1:7" x14ac:dyDescent="0.25">
      <c r="A77" s="3"/>
      <c r="B77" s="8"/>
      <c r="C77" s="1" t="s">
        <v>1730</v>
      </c>
      <c r="D77" s="8"/>
      <c r="E77" s="8"/>
      <c r="F77" s="13"/>
      <c r="G77" s="13" t="str">
        <f t="shared" si="5"/>
        <v/>
      </c>
    </row>
    <row r="78" spans="1:7" x14ac:dyDescent="0.25">
      <c r="A78" s="3"/>
      <c r="B78" s="8"/>
      <c r="C78" s="1" t="s">
        <v>1731</v>
      </c>
      <c r="D78" s="8"/>
      <c r="E78" s="8"/>
      <c r="F78" s="13"/>
      <c r="G78" s="13" t="str">
        <f t="shared" si="5"/>
        <v/>
      </c>
    </row>
    <row r="79" spans="1:7" x14ac:dyDescent="0.25">
      <c r="A79" s="3"/>
      <c r="B79" s="8"/>
      <c r="C79" s="1" t="s">
        <v>1732</v>
      </c>
      <c r="D79" s="8"/>
      <c r="E79" s="8"/>
      <c r="F79" s="13"/>
      <c r="G79" s="13" t="str">
        <f t="shared" si="5"/>
        <v/>
      </c>
    </row>
    <row r="80" spans="1:7" x14ac:dyDescent="0.25">
      <c r="A80" s="3"/>
      <c r="B80" s="8"/>
      <c r="C80" s="1" t="s">
        <v>1733</v>
      </c>
      <c r="D80" s="8"/>
      <c r="E80" s="8"/>
      <c r="F80" s="13"/>
      <c r="G80" s="13" t="str">
        <f t="shared" si="5"/>
        <v/>
      </c>
    </row>
    <row r="81" spans="1:7" x14ac:dyDescent="0.25">
      <c r="A81" s="3"/>
      <c r="B81" s="8"/>
      <c r="C81" s="1" t="s">
        <v>1734</v>
      </c>
      <c r="D81" s="8"/>
      <c r="E81" s="8"/>
      <c r="F81" s="13"/>
      <c r="G81" s="13" t="str">
        <f t="shared" si="5"/>
        <v/>
      </c>
    </row>
    <row r="82" spans="1:7" x14ac:dyDescent="0.25">
      <c r="A82" s="3"/>
      <c r="B82" s="8"/>
      <c r="C82" s="1"/>
      <c r="D82" s="8"/>
      <c r="E82" s="8"/>
      <c r="F82" s="13"/>
      <c r="G82" s="13" t="str">
        <f t="shared" si="5"/>
        <v/>
      </c>
    </row>
    <row r="83" spans="1:7" x14ac:dyDescent="0.25">
      <c r="A83" s="3"/>
      <c r="B83" s="8"/>
      <c r="C83" s="18" t="s">
        <v>1735</v>
      </c>
      <c r="D83" s="8"/>
      <c r="E83" s="8"/>
      <c r="F83" s="13"/>
      <c r="G83" s="13" t="str">
        <f t="shared" si="5"/>
        <v/>
      </c>
    </row>
    <row r="84" spans="1:7" x14ac:dyDescent="0.25">
      <c r="A84" s="3"/>
      <c r="B84" s="8"/>
      <c r="C84" s="1"/>
      <c r="D84" s="8"/>
      <c r="E84" s="8"/>
      <c r="F84" s="13"/>
      <c r="G84" s="13" t="str">
        <f t="shared" si="5"/>
        <v/>
      </c>
    </row>
    <row r="85" spans="1:7" x14ac:dyDescent="0.25">
      <c r="A85" s="3">
        <v>11</v>
      </c>
      <c r="B85" s="8"/>
      <c r="C85" s="1" t="s">
        <v>1736</v>
      </c>
      <c r="D85" s="8" t="s">
        <v>252</v>
      </c>
      <c r="E85" s="8">
        <v>4</v>
      </c>
      <c r="F85" s="13">
        <v>0</v>
      </c>
      <c r="G85" s="13">
        <f t="shared" si="5"/>
        <v>0</v>
      </c>
    </row>
    <row r="86" spans="1:7" x14ac:dyDescent="0.25">
      <c r="A86" s="3"/>
      <c r="B86" s="8"/>
      <c r="C86" s="1" t="s">
        <v>1737</v>
      </c>
      <c r="D86" s="8"/>
      <c r="E86" s="8"/>
      <c r="F86" s="13"/>
      <c r="G86" s="13" t="str">
        <f t="shared" si="5"/>
        <v/>
      </c>
    </row>
    <row r="87" spans="1:7" x14ac:dyDescent="0.25">
      <c r="A87" s="3"/>
      <c r="B87" s="8"/>
      <c r="C87" s="1"/>
      <c r="D87" s="8"/>
      <c r="E87" s="8"/>
      <c r="F87" s="13"/>
      <c r="G87" s="13" t="str">
        <f t="shared" si="5"/>
        <v/>
      </c>
    </row>
    <row r="88" spans="1:7" x14ac:dyDescent="0.25">
      <c r="A88" s="3"/>
      <c r="B88" s="8"/>
      <c r="C88" s="18" t="s">
        <v>3123</v>
      </c>
      <c r="D88" s="8"/>
      <c r="E88" s="8"/>
      <c r="F88" s="13"/>
      <c r="G88" s="13" t="str">
        <f t="shared" si="5"/>
        <v/>
      </c>
    </row>
    <row r="89" spans="1:7" x14ac:dyDescent="0.25">
      <c r="A89" s="3"/>
      <c r="B89" s="8"/>
      <c r="C89" s="1"/>
      <c r="D89" s="8"/>
      <c r="E89" s="8"/>
      <c r="F89" s="13"/>
      <c r="G89" s="13" t="str">
        <f t="shared" si="5"/>
        <v/>
      </c>
    </row>
    <row r="90" spans="1:7" x14ac:dyDescent="0.25">
      <c r="A90" s="3">
        <v>12</v>
      </c>
      <c r="B90" s="8"/>
      <c r="C90" s="1" t="s">
        <v>1739</v>
      </c>
      <c r="D90" s="8" t="s">
        <v>247</v>
      </c>
      <c r="E90" s="8">
        <v>40</v>
      </c>
      <c r="F90" s="13">
        <v>0</v>
      </c>
      <c r="G90" s="13">
        <f t="shared" si="5"/>
        <v>0</v>
      </c>
    </row>
    <row r="91" spans="1:7" x14ac:dyDescent="0.25">
      <c r="A91" s="3"/>
      <c r="B91" s="8"/>
      <c r="C91" s="1" t="s">
        <v>1740</v>
      </c>
      <c r="D91" s="8"/>
      <c r="E91" s="8"/>
      <c r="F91" s="13"/>
      <c r="G91" s="13" t="str">
        <f t="shared" si="5"/>
        <v/>
      </c>
    </row>
    <row r="92" spans="1:7" x14ac:dyDescent="0.25">
      <c r="A92" s="3"/>
      <c r="B92" s="8"/>
      <c r="C92" s="1" t="s">
        <v>1741</v>
      </c>
      <c r="D92" s="8"/>
      <c r="E92" s="8"/>
      <c r="F92" s="13"/>
      <c r="G92" s="13" t="str">
        <f t="shared" si="5"/>
        <v/>
      </c>
    </row>
    <row r="93" spans="1:7" x14ac:dyDescent="0.25">
      <c r="A93" s="3"/>
      <c r="B93" s="8"/>
      <c r="C93" s="1" t="s">
        <v>1742</v>
      </c>
      <c r="D93" s="8"/>
      <c r="E93" s="8"/>
      <c r="F93" s="13"/>
      <c r="G93" s="13" t="str">
        <f>IFERROR(IF(E93&gt;0,((F93)*E93),""),"")</f>
        <v/>
      </c>
    </row>
    <row r="94" spans="1:7" x14ac:dyDescent="0.25">
      <c r="A94" s="3"/>
      <c r="B94" s="8"/>
      <c r="C94" s="62"/>
      <c r="D94" s="8"/>
      <c r="E94" s="8"/>
      <c r="F94" s="13"/>
      <c r="G94" s="13"/>
    </row>
    <row r="95" spans="1:7" x14ac:dyDescent="0.25">
      <c r="A95" s="3">
        <v>14</v>
      </c>
      <c r="B95" s="8"/>
      <c r="C95" s="1" t="s">
        <v>1743</v>
      </c>
      <c r="D95" s="8" t="s">
        <v>247</v>
      </c>
      <c r="E95" s="8">
        <v>54</v>
      </c>
      <c r="F95" s="13">
        <v>0</v>
      </c>
      <c r="G95" s="13">
        <f>IFERROR(IF(E95&gt;0,((F95)*E95),""),"")</f>
        <v>0</v>
      </c>
    </row>
    <row r="96" spans="1:7" x14ac:dyDescent="0.25">
      <c r="A96" s="3"/>
      <c r="B96" s="8"/>
      <c r="C96" s="62"/>
      <c r="D96" s="58"/>
      <c r="E96" s="58"/>
      <c r="F96" s="24"/>
      <c r="G96" s="13"/>
    </row>
    <row r="97" spans="1:7" x14ac:dyDescent="0.25">
      <c r="A97" s="4"/>
      <c r="B97" s="4"/>
      <c r="C97" s="160" t="s">
        <v>1744</v>
      </c>
      <c r="D97" s="161"/>
      <c r="E97" s="161"/>
      <c r="F97" s="162"/>
      <c r="G97" s="14">
        <f>SUM(G50:G96)</f>
        <v>0</v>
      </c>
    </row>
    <row r="98" spans="1:7" ht="30" x14ac:dyDescent="0.25">
      <c r="A98" s="2" t="s">
        <v>0</v>
      </c>
      <c r="B98" s="2" t="s">
        <v>1</v>
      </c>
      <c r="C98" s="2" t="s">
        <v>6</v>
      </c>
      <c r="D98" s="2" t="s">
        <v>2</v>
      </c>
      <c r="E98" s="2" t="s">
        <v>3</v>
      </c>
      <c r="F98" s="12" t="s">
        <v>4</v>
      </c>
      <c r="G98" s="12" t="s">
        <v>5</v>
      </c>
    </row>
    <row r="99" spans="1:7" x14ac:dyDescent="0.25">
      <c r="A99" s="19"/>
      <c r="B99" s="22"/>
      <c r="C99" s="20" t="s">
        <v>3565</v>
      </c>
      <c r="D99" s="20"/>
      <c r="E99" s="20"/>
      <c r="F99" s="20"/>
      <c r="G99" s="21"/>
    </row>
    <row r="100" spans="1:7" x14ac:dyDescent="0.25">
      <c r="A100" s="3"/>
      <c r="B100" s="8"/>
      <c r="C100" s="18" t="s">
        <v>1746</v>
      </c>
      <c r="D100" s="8"/>
      <c r="E100" s="8"/>
      <c r="F100" s="13"/>
      <c r="G100" s="13" t="str">
        <f>IFERROR(IF(E100&gt;0,((F100)*E100),""),"")</f>
        <v/>
      </c>
    </row>
    <row r="101" spans="1:7" x14ac:dyDescent="0.25">
      <c r="A101" s="3"/>
      <c r="B101" s="8"/>
      <c r="C101" s="18" t="s">
        <v>382</v>
      </c>
      <c r="D101" s="8"/>
      <c r="E101" s="8"/>
      <c r="F101" s="13"/>
      <c r="G101" s="13" t="str">
        <f t="shared" ref="G101:G142" si="6">IFERROR(IF(E101&gt;0,((F101)*E101),""),"")</f>
        <v/>
      </c>
    </row>
    <row r="102" spans="1:7" x14ac:dyDescent="0.25">
      <c r="A102" s="3"/>
      <c r="B102" s="8"/>
      <c r="C102" s="1"/>
      <c r="D102" s="8"/>
      <c r="E102" s="8"/>
      <c r="F102" s="13"/>
      <c r="G102" s="13" t="str">
        <f t="shared" si="6"/>
        <v/>
      </c>
    </row>
    <row r="103" spans="1:7" x14ac:dyDescent="0.25">
      <c r="A103" s="3"/>
      <c r="B103" s="8"/>
      <c r="C103" s="18" t="s">
        <v>1688</v>
      </c>
      <c r="D103" s="8"/>
      <c r="E103" s="8"/>
      <c r="F103" s="13"/>
      <c r="G103" s="13" t="str">
        <f t="shared" si="6"/>
        <v/>
      </c>
    </row>
    <row r="104" spans="1:7" x14ac:dyDescent="0.25">
      <c r="A104" s="3"/>
      <c r="B104" s="8"/>
      <c r="C104" s="1"/>
      <c r="D104" s="8"/>
      <c r="E104" s="8"/>
      <c r="F104" s="13"/>
      <c r="G104" s="13" t="str">
        <f t="shared" si="6"/>
        <v/>
      </c>
    </row>
    <row r="105" spans="1:7" x14ac:dyDescent="0.25">
      <c r="A105" s="3"/>
      <c r="B105" s="8"/>
      <c r="C105" s="18" t="s">
        <v>2946</v>
      </c>
      <c r="D105" s="8"/>
      <c r="E105" s="8"/>
      <c r="F105" s="13"/>
      <c r="G105" s="13" t="str">
        <f t="shared" si="6"/>
        <v/>
      </c>
    </row>
    <row r="106" spans="1:7" x14ac:dyDescent="0.25">
      <c r="A106" s="3"/>
      <c r="B106" s="8"/>
      <c r="C106" s="1"/>
      <c r="D106" s="8"/>
      <c r="E106" s="8"/>
      <c r="F106" s="13"/>
      <c r="G106" s="13" t="str">
        <f t="shared" si="6"/>
        <v/>
      </c>
    </row>
    <row r="107" spans="1:7" x14ac:dyDescent="0.25">
      <c r="A107" s="3"/>
      <c r="B107" s="8"/>
      <c r="C107" s="18" t="s">
        <v>1747</v>
      </c>
      <c r="D107" s="8"/>
      <c r="E107" s="8"/>
      <c r="F107" s="13"/>
      <c r="G107" s="13" t="str">
        <f t="shared" si="6"/>
        <v/>
      </c>
    </row>
    <row r="108" spans="1:7" x14ac:dyDescent="0.25">
      <c r="A108" s="3"/>
      <c r="B108" s="8"/>
      <c r="C108" s="18" t="s">
        <v>1748</v>
      </c>
      <c r="D108" s="8"/>
      <c r="E108" s="8"/>
      <c r="F108" s="13"/>
      <c r="G108" s="13" t="str">
        <f t="shared" si="6"/>
        <v/>
      </c>
    </row>
    <row r="109" spans="1:7" x14ac:dyDescent="0.25">
      <c r="A109" s="3"/>
      <c r="B109" s="8"/>
      <c r="C109" s="18" t="s">
        <v>1749</v>
      </c>
      <c r="D109" s="8"/>
      <c r="E109" s="8"/>
      <c r="F109" s="13"/>
      <c r="G109" s="13" t="str">
        <f t="shared" si="6"/>
        <v/>
      </c>
    </row>
    <row r="110" spans="1:7" x14ac:dyDescent="0.25">
      <c r="A110" s="3"/>
      <c r="B110" s="8"/>
      <c r="C110" s="18" t="s">
        <v>1750</v>
      </c>
      <c r="D110" s="8"/>
      <c r="E110" s="8"/>
      <c r="F110" s="13"/>
      <c r="G110" s="13" t="str">
        <f t="shared" si="6"/>
        <v/>
      </c>
    </row>
    <row r="111" spans="1:7" x14ac:dyDescent="0.25">
      <c r="A111" s="3"/>
      <c r="B111" s="8"/>
      <c r="C111" s="18" t="s">
        <v>1751</v>
      </c>
      <c r="D111" s="8"/>
      <c r="E111" s="8"/>
      <c r="F111" s="13"/>
      <c r="G111" s="13" t="str">
        <f t="shared" si="6"/>
        <v/>
      </c>
    </row>
    <row r="112" spans="1:7" x14ac:dyDescent="0.25">
      <c r="A112" s="3"/>
      <c r="B112" s="8"/>
      <c r="C112" s="18" t="s">
        <v>1752</v>
      </c>
      <c r="D112" s="8"/>
      <c r="E112" s="8"/>
      <c r="F112" s="13"/>
      <c r="G112" s="13" t="str">
        <f t="shared" si="6"/>
        <v/>
      </c>
    </row>
    <row r="113" spans="1:7" x14ac:dyDescent="0.25">
      <c r="A113" s="3"/>
      <c r="B113" s="8"/>
      <c r="C113" s="18" t="s">
        <v>1753</v>
      </c>
      <c r="D113" s="8"/>
      <c r="E113" s="8"/>
      <c r="F113" s="13"/>
      <c r="G113" s="13" t="str">
        <f t="shared" si="6"/>
        <v/>
      </c>
    </row>
    <row r="114" spans="1:7" x14ac:dyDescent="0.25">
      <c r="A114" s="3"/>
      <c r="B114" s="8"/>
      <c r="C114" s="18" t="s">
        <v>1754</v>
      </c>
      <c r="D114" s="8"/>
      <c r="E114" s="8"/>
      <c r="F114" s="13"/>
      <c r="G114" s="13" t="str">
        <f t="shared" si="6"/>
        <v/>
      </c>
    </row>
    <row r="115" spans="1:7" x14ac:dyDescent="0.25">
      <c r="A115" s="3"/>
      <c r="B115" s="8"/>
      <c r="C115" s="18" t="s">
        <v>1755</v>
      </c>
      <c r="D115" s="8"/>
      <c r="E115" s="8"/>
      <c r="F115" s="13"/>
      <c r="G115" s="13" t="str">
        <f t="shared" si="6"/>
        <v/>
      </c>
    </row>
    <row r="116" spans="1:7" x14ac:dyDescent="0.25">
      <c r="A116" s="3"/>
      <c r="B116" s="8"/>
      <c r="C116" s="18" t="s">
        <v>1756</v>
      </c>
      <c r="D116" s="8"/>
      <c r="E116" s="8"/>
      <c r="F116" s="13"/>
      <c r="G116" s="13" t="str">
        <f t="shared" si="6"/>
        <v/>
      </c>
    </row>
    <row r="117" spans="1:7" x14ac:dyDescent="0.25">
      <c r="A117" s="3"/>
      <c r="B117" s="8"/>
      <c r="C117" s="1"/>
      <c r="D117" s="8"/>
      <c r="E117" s="8"/>
      <c r="F117" s="13"/>
      <c r="G117" s="13" t="str">
        <f t="shared" si="6"/>
        <v/>
      </c>
    </row>
    <row r="118" spans="1:7" x14ac:dyDescent="0.25">
      <c r="A118" s="3"/>
      <c r="B118" s="8"/>
      <c r="C118" s="18" t="s">
        <v>1757</v>
      </c>
      <c r="D118" s="8"/>
      <c r="E118" s="8"/>
      <c r="F118" s="13"/>
      <c r="G118" s="13" t="str">
        <f t="shared" si="6"/>
        <v/>
      </c>
    </row>
    <row r="119" spans="1:7" x14ac:dyDescent="0.25">
      <c r="A119" s="3"/>
      <c r="B119" s="8"/>
      <c r="C119" s="18" t="s">
        <v>1758</v>
      </c>
      <c r="D119" s="8"/>
      <c r="E119" s="8"/>
      <c r="F119" s="13"/>
      <c r="G119" s="13" t="str">
        <f t="shared" si="6"/>
        <v/>
      </c>
    </row>
    <row r="120" spans="1:7" x14ac:dyDescent="0.25">
      <c r="A120" s="3"/>
      <c r="B120" s="8"/>
      <c r="C120" s="1"/>
      <c r="D120" s="8"/>
      <c r="E120" s="8"/>
      <c r="F120" s="13"/>
      <c r="G120" s="13" t="str">
        <f t="shared" si="6"/>
        <v/>
      </c>
    </row>
    <row r="121" spans="1:7" x14ac:dyDescent="0.25">
      <c r="A121" s="3"/>
      <c r="B121" s="8"/>
      <c r="C121" s="18" t="s">
        <v>2945</v>
      </c>
      <c r="D121" s="8"/>
      <c r="E121" s="8"/>
      <c r="F121" s="13"/>
      <c r="G121" s="13" t="str">
        <f t="shared" si="6"/>
        <v/>
      </c>
    </row>
    <row r="122" spans="1:7" x14ac:dyDescent="0.25">
      <c r="A122" s="3"/>
      <c r="B122" s="8"/>
      <c r="C122" s="1"/>
      <c r="D122" s="8"/>
      <c r="E122" s="8"/>
      <c r="F122" s="13"/>
      <c r="G122" s="13" t="str">
        <f t="shared" si="6"/>
        <v/>
      </c>
    </row>
    <row r="123" spans="1:7" x14ac:dyDescent="0.25">
      <c r="A123" s="3">
        <v>1</v>
      </c>
      <c r="B123" s="8"/>
      <c r="C123" s="1" t="s">
        <v>1759</v>
      </c>
      <c r="D123" s="8" t="s">
        <v>272</v>
      </c>
      <c r="E123" s="8">
        <v>1</v>
      </c>
      <c r="F123" s="13">
        <v>0</v>
      </c>
      <c r="G123" s="13">
        <f t="shared" si="6"/>
        <v>0</v>
      </c>
    </row>
    <row r="124" spans="1:7" x14ac:dyDescent="0.25">
      <c r="A124" s="3"/>
      <c r="B124" s="8"/>
      <c r="C124" s="1"/>
      <c r="D124" s="8"/>
      <c r="E124" s="8"/>
      <c r="F124" s="13"/>
      <c r="G124" s="13" t="str">
        <f t="shared" si="6"/>
        <v/>
      </c>
    </row>
    <row r="125" spans="1:7" x14ac:dyDescent="0.25">
      <c r="A125" s="3"/>
      <c r="B125" s="8"/>
      <c r="C125" s="18" t="s">
        <v>1760</v>
      </c>
      <c r="D125" s="8"/>
      <c r="E125" s="8"/>
      <c r="F125" s="13"/>
      <c r="G125" s="13" t="str">
        <f t="shared" si="6"/>
        <v/>
      </c>
    </row>
    <row r="126" spans="1:7" x14ac:dyDescent="0.25">
      <c r="A126" s="3"/>
      <c r="B126" s="8"/>
      <c r="C126" s="1"/>
      <c r="D126" s="8"/>
      <c r="E126" s="8"/>
      <c r="F126" s="13"/>
      <c r="G126" s="13" t="str">
        <f t="shared" si="6"/>
        <v/>
      </c>
    </row>
    <row r="127" spans="1:7" x14ac:dyDescent="0.25">
      <c r="A127" s="3"/>
      <c r="B127" s="8"/>
      <c r="C127" s="18" t="s">
        <v>2694</v>
      </c>
      <c r="D127" s="8"/>
      <c r="E127" s="8"/>
      <c r="F127" s="13"/>
      <c r="G127" s="13" t="str">
        <f t="shared" si="6"/>
        <v/>
      </c>
    </row>
    <row r="128" spans="1:7" x14ac:dyDescent="0.25">
      <c r="A128" s="3"/>
      <c r="B128" s="8"/>
      <c r="C128" s="1"/>
      <c r="D128" s="8"/>
      <c r="E128" s="8"/>
      <c r="F128" s="13"/>
      <c r="G128" s="13" t="str">
        <f t="shared" si="6"/>
        <v/>
      </c>
    </row>
    <row r="129" spans="1:7" x14ac:dyDescent="0.25">
      <c r="A129" s="3">
        <v>2</v>
      </c>
      <c r="B129" s="8"/>
      <c r="C129" s="1" t="s">
        <v>1761</v>
      </c>
      <c r="D129" s="8" t="s">
        <v>272</v>
      </c>
      <c r="E129" s="8">
        <v>8</v>
      </c>
      <c r="F129" s="13">
        <v>0</v>
      </c>
      <c r="G129" s="13">
        <f t="shared" si="6"/>
        <v>0</v>
      </c>
    </row>
    <row r="130" spans="1:7" x14ac:dyDescent="0.25">
      <c r="A130" s="3"/>
      <c r="B130" s="8"/>
      <c r="C130" s="1"/>
      <c r="D130" s="8"/>
      <c r="E130" s="8"/>
      <c r="F130" s="13"/>
      <c r="G130" s="13" t="str">
        <f t="shared" si="6"/>
        <v/>
      </c>
    </row>
    <row r="131" spans="1:7" x14ac:dyDescent="0.25">
      <c r="A131" s="3">
        <v>3</v>
      </c>
      <c r="B131" s="8"/>
      <c r="C131" s="1" t="s">
        <v>1476</v>
      </c>
      <c r="D131" s="8" t="s">
        <v>272</v>
      </c>
      <c r="E131" s="8">
        <v>4</v>
      </c>
      <c r="F131" s="13">
        <v>0</v>
      </c>
      <c r="G131" s="13">
        <f t="shared" si="6"/>
        <v>0</v>
      </c>
    </row>
    <row r="132" spans="1:7" x14ac:dyDescent="0.25">
      <c r="A132" s="3"/>
      <c r="B132" s="8"/>
      <c r="C132" s="1"/>
      <c r="D132" s="8"/>
      <c r="E132" s="8"/>
      <c r="F132" s="13"/>
      <c r="G132" s="13"/>
    </row>
    <row r="133" spans="1:7" x14ac:dyDescent="0.25">
      <c r="A133" s="3">
        <v>4</v>
      </c>
      <c r="B133" s="8"/>
      <c r="C133" s="1" t="s">
        <v>3124</v>
      </c>
      <c r="D133" s="8" t="s">
        <v>272</v>
      </c>
      <c r="E133" s="8">
        <v>1</v>
      </c>
      <c r="F133" s="13">
        <v>0</v>
      </c>
      <c r="G133" s="13">
        <f t="shared" ref="G133" si="7">IFERROR(IF(E133&gt;0,((F133)*E133),""),"")</f>
        <v>0</v>
      </c>
    </row>
    <row r="134" spans="1:7" x14ac:dyDescent="0.25">
      <c r="A134" s="3"/>
      <c r="B134" s="8"/>
      <c r="C134" s="1"/>
      <c r="D134" s="8"/>
      <c r="E134" s="8"/>
      <c r="F134" s="13"/>
      <c r="G134" s="13" t="str">
        <f t="shared" si="6"/>
        <v/>
      </c>
    </row>
    <row r="135" spans="1:7" x14ac:dyDescent="0.25">
      <c r="A135" s="3">
        <v>5</v>
      </c>
      <c r="B135" s="8"/>
      <c r="C135" s="1" t="s">
        <v>3125</v>
      </c>
      <c r="D135" s="8" t="s">
        <v>272</v>
      </c>
      <c r="E135" s="8">
        <v>5</v>
      </c>
      <c r="F135" s="13">
        <v>0</v>
      </c>
      <c r="G135" s="13">
        <f t="shared" si="6"/>
        <v>0</v>
      </c>
    </row>
    <row r="136" spans="1:7" x14ac:dyDescent="0.25">
      <c r="A136" s="3"/>
      <c r="B136" s="8"/>
      <c r="C136" s="1"/>
      <c r="D136" s="8"/>
      <c r="E136" s="8"/>
      <c r="F136" s="13"/>
      <c r="G136" s="13" t="str">
        <f t="shared" si="6"/>
        <v/>
      </c>
    </row>
    <row r="137" spans="1:7" x14ac:dyDescent="0.25">
      <c r="A137" s="3"/>
      <c r="B137" s="8"/>
      <c r="C137" s="18" t="s">
        <v>1765</v>
      </c>
      <c r="D137" s="8"/>
      <c r="E137" s="8"/>
      <c r="F137" s="13"/>
      <c r="G137" s="13" t="str">
        <f t="shared" si="6"/>
        <v/>
      </c>
    </row>
    <row r="138" spans="1:7" x14ac:dyDescent="0.25">
      <c r="A138" s="3"/>
      <c r="B138" s="8"/>
      <c r="C138" s="1"/>
      <c r="D138" s="8"/>
      <c r="E138" s="8"/>
      <c r="F138" s="13"/>
      <c r="G138" s="13" t="str">
        <f t="shared" si="6"/>
        <v/>
      </c>
    </row>
    <row r="139" spans="1:7" x14ac:dyDescent="0.25">
      <c r="A139" s="3">
        <v>6</v>
      </c>
      <c r="B139" s="8"/>
      <c r="C139" s="1" t="s">
        <v>596</v>
      </c>
      <c r="D139" s="8" t="s">
        <v>252</v>
      </c>
      <c r="E139" s="8">
        <v>4</v>
      </c>
      <c r="F139" s="13">
        <v>0</v>
      </c>
      <c r="G139" s="13">
        <f t="shared" si="6"/>
        <v>0</v>
      </c>
    </row>
    <row r="140" spans="1:7" x14ac:dyDescent="0.25">
      <c r="A140" s="3"/>
      <c r="B140" s="8"/>
      <c r="C140" s="1" t="s">
        <v>1766</v>
      </c>
      <c r="D140" s="8"/>
      <c r="E140" s="8"/>
      <c r="F140" s="13"/>
      <c r="G140" s="13" t="str">
        <f t="shared" si="6"/>
        <v/>
      </c>
    </row>
    <row r="141" spans="1:7" x14ac:dyDescent="0.25">
      <c r="A141" s="3"/>
      <c r="B141" s="8"/>
      <c r="C141" s="1"/>
      <c r="D141" s="8"/>
      <c r="E141" s="8"/>
      <c r="F141" s="13"/>
      <c r="G141" s="13" t="str">
        <f t="shared" si="6"/>
        <v/>
      </c>
    </row>
    <row r="142" spans="1:7" x14ac:dyDescent="0.25">
      <c r="A142" s="3"/>
      <c r="B142" s="8"/>
      <c r="C142" s="18" t="s">
        <v>1767</v>
      </c>
      <c r="D142" s="8"/>
      <c r="E142" s="8"/>
      <c r="F142" s="13"/>
      <c r="G142" s="13" t="str">
        <f t="shared" si="6"/>
        <v/>
      </c>
    </row>
    <row r="143" spans="1:7" x14ac:dyDescent="0.25">
      <c r="A143" s="3"/>
      <c r="B143" s="8"/>
      <c r="C143" s="18" t="s">
        <v>2695</v>
      </c>
      <c r="D143" s="8"/>
      <c r="E143" s="8"/>
      <c r="F143" s="13"/>
      <c r="G143" s="13" t="str">
        <f>IFERROR(IF(E143&gt;0,((F143)*E143),""),"")</f>
        <v/>
      </c>
    </row>
    <row r="144" spans="1:7" x14ac:dyDescent="0.25">
      <c r="A144" s="3"/>
      <c r="B144" s="8"/>
      <c r="C144" s="18"/>
      <c r="D144" s="8"/>
      <c r="E144" s="8"/>
      <c r="F144" s="13"/>
      <c r="G144" s="13"/>
    </row>
    <row r="145" spans="1:7" x14ac:dyDescent="0.25">
      <c r="A145" s="3">
        <v>7</v>
      </c>
      <c r="B145" s="8"/>
      <c r="C145" s="1" t="s">
        <v>1768</v>
      </c>
      <c r="D145" s="8" t="s">
        <v>256</v>
      </c>
      <c r="E145" s="8">
        <v>30</v>
      </c>
      <c r="F145" s="13">
        <v>0</v>
      </c>
      <c r="G145" s="13">
        <f>IFERROR(IF(E145&gt;0,((F145)*E145),""),"")</f>
        <v>0</v>
      </c>
    </row>
    <row r="146" spans="1:7" x14ac:dyDescent="0.25">
      <c r="A146" s="71"/>
      <c r="B146" s="71"/>
      <c r="C146" s="160" t="s">
        <v>7</v>
      </c>
      <c r="D146" s="161"/>
      <c r="E146" s="161"/>
      <c r="F146" s="162"/>
      <c r="G146" s="15">
        <f>SUM(G99:G145)</f>
        <v>0</v>
      </c>
    </row>
    <row r="147" spans="1:7" ht="30" x14ac:dyDescent="0.25">
      <c r="A147" s="2" t="s">
        <v>0</v>
      </c>
      <c r="B147" s="2" t="s">
        <v>1</v>
      </c>
      <c r="C147" s="2" t="s">
        <v>6</v>
      </c>
      <c r="D147" s="2" t="s">
        <v>2</v>
      </c>
      <c r="E147" s="2" t="s">
        <v>3</v>
      </c>
      <c r="F147" s="12" t="s">
        <v>4</v>
      </c>
      <c r="G147" s="12" t="s">
        <v>5</v>
      </c>
    </row>
    <row r="148" spans="1:7" x14ac:dyDescent="0.25">
      <c r="A148" s="5"/>
      <c r="B148" s="4"/>
      <c r="C148" s="160" t="s">
        <v>8</v>
      </c>
      <c r="D148" s="161"/>
      <c r="E148" s="161"/>
      <c r="F148" s="162"/>
      <c r="G148" s="15">
        <f>G146</f>
        <v>0</v>
      </c>
    </row>
    <row r="149" spans="1:7" x14ac:dyDescent="0.25">
      <c r="A149" s="3"/>
      <c r="B149" s="8"/>
      <c r="C149" s="18" t="s">
        <v>3126</v>
      </c>
      <c r="D149" s="8"/>
      <c r="E149" s="8"/>
      <c r="F149" s="13"/>
      <c r="G149" s="13"/>
    </row>
    <row r="150" spans="1:7" x14ac:dyDescent="0.25">
      <c r="A150" s="3"/>
      <c r="B150" s="8"/>
      <c r="C150" s="1"/>
      <c r="D150" s="8"/>
      <c r="E150" s="8"/>
      <c r="F150" s="13"/>
      <c r="G150" s="13"/>
    </row>
    <row r="151" spans="1:7" x14ac:dyDescent="0.25">
      <c r="A151" s="3"/>
      <c r="B151" s="8"/>
      <c r="C151" s="18" t="s">
        <v>3127</v>
      </c>
      <c r="D151" s="8"/>
      <c r="E151" s="8"/>
      <c r="F151" s="13"/>
      <c r="G151" s="13"/>
    </row>
    <row r="152" spans="1:7" x14ac:dyDescent="0.25">
      <c r="A152" s="3"/>
      <c r="B152" s="8"/>
      <c r="C152" s="18" t="s">
        <v>3128</v>
      </c>
      <c r="D152" s="8"/>
      <c r="E152" s="8"/>
      <c r="F152" s="13"/>
      <c r="G152" s="13"/>
    </row>
    <row r="153" spans="1:7" x14ac:dyDescent="0.25">
      <c r="A153" s="3"/>
      <c r="B153" s="8"/>
      <c r="C153" s="18" t="s">
        <v>3129</v>
      </c>
      <c r="D153" s="8"/>
      <c r="E153" s="8"/>
      <c r="F153" s="13"/>
      <c r="G153" s="13"/>
    </row>
    <row r="154" spans="1:7" x14ac:dyDescent="0.25">
      <c r="A154" s="3"/>
      <c r="B154" s="8"/>
      <c r="C154" s="18" t="s">
        <v>3130</v>
      </c>
      <c r="D154" s="8"/>
      <c r="E154" s="8"/>
      <c r="F154" s="13"/>
      <c r="G154" s="13"/>
    </row>
    <row r="155" spans="1:7" x14ac:dyDescent="0.25">
      <c r="A155" s="3"/>
      <c r="B155" s="8"/>
      <c r="C155" s="18" t="s">
        <v>3131</v>
      </c>
      <c r="D155" s="8"/>
      <c r="E155" s="8"/>
      <c r="F155" s="13"/>
      <c r="G155" s="13"/>
    </row>
    <row r="156" spans="1:7" x14ac:dyDescent="0.25">
      <c r="A156" s="3"/>
      <c r="B156" s="8"/>
      <c r="C156" s="1"/>
      <c r="D156" s="8"/>
      <c r="E156" s="8"/>
      <c r="F156" s="13"/>
      <c r="G156" s="13"/>
    </row>
    <row r="157" spans="1:7" x14ac:dyDescent="0.25">
      <c r="A157" s="3">
        <v>8</v>
      </c>
      <c r="B157" s="8"/>
      <c r="C157" s="1" t="s">
        <v>3132</v>
      </c>
      <c r="D157" s="8" t="s">
        <v>247</v>
      </c>
      <c r="E157" s="8">
        <v>9</v>
      </c>
      <c r="F157" s="13">
        <v>0</v>
      </c>
      <c r="G157" s="13">
        <f>IFERROR(IF(E157&gt;0,((F157)*E157),""),"")</f>
        <v>0</v>
      </c>
    </row>
    <row r="158" spans="1:7" x14ac:dyDescent="0.25">
      <c r="A158" s="3"/>
      <c r="B158" s="8"/>
      <c r="C158" s="1" t="s">
        <v>3133</v>
      </c>
      <c r="D158" s="8"/>
      <c r="E158" s="8"/>
      <c r="F158" s="13"/>
      <c r="G158" s="13"/>
    </row>
    <row r="159" spans="1:7" x14ac:dyDescent="0.25">
      <c r="A159" s="3"/>
      <c r="B159" s="8"/>
      <c r="C159" s="1"/>
      <c r="D159" s="8"/>
      <c r="E159" s="8"/>
      <c r="F159" s="13"/>
      <c r="G159" s="13"/>
    </row>
    <row r="160" spans="1:7" x14ac:dyDescent="0.25">
      <c r="A160" s="3">
        <v>9</v>
      </c>
      <c r="B160" s="8"/>
      <c r="C160" s="1" t="s">
        <v>3134</v>
      </c>
      <c r="D160" s="8" t="s">
        <v>256</v>
      </c>
      <c r="E160" s="8">
        <v>10</v>
      </c>
      <c r="F160" s="13">
        <v>0</v>
      </c>
      <c r="G160" s="13">
        <f>IFERROR(IF(E160&gt;0,((F160)*E160),""),"")</f>
        <v>0</v>
      </c>
    </row>
    <row r="161" spans="1:7" x14ac:dyDescent="0.25">
      <c r="A161" s="3"/>
      <c r="B161" s="8"/>
      <c r="C161" s="1" t="s">
        <v>3135</v>
      </c>
      <c r="D161" s="8"/>
      <c r="E161" s="8"/>
      <c r="F161" s="13"/>
      <c r="G161" s="13"/>
    </row>
    <row r="162" spans="1:7" x14ac:dyDescent="0.25">
      <c r="A162" s="3"/>
      <c r="B162" s="8"/>
      <c r="C162" s="1"/>
      <c r="D162" s="8"/>
      <c r="E162" s="8"/>
      <c r="F162" s="13"/>
      <c r="G162" s="13"/>
    </row>
    <row r="163" spans="1:7" x14ac:dyDescent="0.25">
      <c r="A163" s="3"/>
      <c r="B163" s="8"/>
      <c r="C163" s="18" t="s">
        <v>3136</v>
      </c>
      <c r="D163" s="8"/>
      <c r="E163" s="8"/>
      <c r="F163" s="13"/>
      <c r="G163" s="13"/>
    </row>
    <row r="164" spans="1:7" x14ac:dyDescent="0.25">
      <c r="A164" s="3"/>
      <c r="B164" s="8"/>
      <c r="C164" s="1"/>
      <c r="D164" s="8"/>
      <c r="E164" s="8"/>
      <c r="F164" s="13"/>
      <c r="G164" s="13"/>
    </row>
    <row r="165" spans="1:7" x14ac:dyDescent="0.25">
      <c r="A165" s="3"/>
      <c r="B165" s="8"/>
      <c r="C165" s="18" t="s">
        <v>3137</v>
      </c>
      <c r="D165" s="8"/>
      <c r="E165" s="8"/>
      <c r="F165" s="13"/>
      <c r="G165" s="13"/>
    </row>
    <row r="166" spans="1:7" x14ac:dyDescent="0.25">
      <c r="A166" s="3"/>
      <c r="B166" s="8"/>
      <c r="C166" s="18" t="s">
        <v>3138</v>
      </c>
      <c r="D166" s="8"/>
      <c r="E166" s="8"/>
      <c r="F166" s="13"/>
      <c r="G166" s="13"/>
    </row>
    <row r="167" spans="1:7" x14ac:dyDescent="0.25">
      <c r="A167" s="3"/>
      <c r="B167" s="8"/>
      <c r="C167" s="18" t="s">
        <v>3139</v>
      </c>
      <c r="D167" s="8"/>
      <c r="E167" s="8"/>
      <c r="F167" s="13"/>
      <c r="G167" s="13"/>
    </row>
    <row r="168" spans="1:7" x14ac:dyDescent="0.25">
      <c r="A168" s="3"/>
      <c r="B168" s="8"/>
      <c r="C168" s="18" t="s">
        <v>3140</v>
      </c>
      <c r="D168" s="8"/>
      <c r="E168" s="8"/>
      <c r="F168" s="13"/>
      <c r="G168" s="13"/>
    </row>
    <row r="169" spans="1:7" x14ac:dyDescent="0.25">
      <c r="A169" s="3"/>
      <c r="B169" s="8"/>
      <c r="C169" s="18" t="s">
        <v>3141</v>
      </c>
      <c r="D169" s="8"/>
      <c r="E169" s="8"/>
      <c r="F169" s="13"/>
      <c r="G169" s="13"/>
    </row>
    <row r="170" spans="1:7" x14ac:dyDescent="0.25">
      <c r="A170" s="3"/>
      <c r="B170" s="8"/>
      <c r="C170" s="18" t="s">
        <v>3142</v>
      </c>
      <c r="D170" s="8"/>
      <c r="E170" s="8"/>
      <c r="F170" s="13"/>
      <c r="G170" s="13"/>
    </row>
    <row r="171" spans="1:7" x14ac:dyDescent="0.25">
      <c r="A171" s="3"/>
      <c r="B171" s="8"/>
      <c r="C171" s="1"/>
      <c r="D171" s="8"/>
      <c r="E171" s="8"/>
      <c r="F171" s="13"/>
      <c r="G171" s="13"/>
    </row>
    <row r="172" spans="1:7" x14ac:dyDescent="0.25">
      <c r="A172" s="3">
        <v>10</v>
      </c>
      <c r="B172" s="8"/>
      <c r="C172" s="1" t="s">
        <v>3143</v>
      </c>
      <c r="D172" s="8" t="s">
        <v>256</v>
      </c>
      <c r="E172" s="8">
        <v>10</v>
      </c>
      <c r="F172" s="13">
        <v>0</v>
      </c>
      <c r="G172" s="13">
        <f>IFERROR(IF(E172&gt;0,((F172)*E172),""),"")</f>
        <v>0</v>
      </c>
    </row>
    <row r="173" spans="1:7" x14ac:dyDescent="0.25">
      <c r="A173" s="3"/>
      <c r="B173" s="8"/>
      <c r="C173" s="1"/>
      <c r="D173" s="8"/>
      <c r="E173" s="8"/>
      <c r="F173" s="13"/>
      <c r="G173" s="13"/>
    </row>
    <row r="174" spans="1:7" x14ac:dyDescent="0.25">
      <c r="A174" s="3"/>
      <c r="B174" s="8"/>
      <c r="C174" s="18" t="s">
        <v>382</v>
      </c>
      <c r="D174" s="8"/>
      <c r="E174" s="8"/>
      <c r="F174" s="13"/>
      <c r="G174" s="13"/>
    </row>
    <row r="175" spans="1:7" x14ac:dyDescent="0.25">
      <c r="A175" s="3"/>
      <c r="B175" s="8"/>
      <c r="C175" s="1"/>
      <c r="D175" s="8"/>
      <c r="E175" s="8"/>
      <c r="F175" s="13"/>
      <c r="G175" s="13" t="str">
        <f t="shared" ref="G175:G194" si="8">IFERROR(IF(E175&gt;0,((F175)*E175),""),"")</f>
        <v/>
      </c>
    </row>
    <row r="176" spans="1:7" x14ac:dyDescent="0.25">
      <c r="A176" s="3"/>
      <c r="B176" s="8"/>
      <c r="C176" s="18" t="s">
        <v>1774</v>
      </c>
      <c r="D176" s="8"/>
      <c r="E176" s="8"/>
      <c r="F176" s="13"/>
      <c r="G176" s="13" t="str">
        <f t="shared" si="8"/>
        <v/>
      </c>
    </row>
    <row r="177" spans="1:7" x14ac:dyDescent="0.25">
      <c r="A177" s="3"/>
      <c r="B177" s="8"/>
      <c r="C177" s="18" t="s">
        <v>2942</v>
      </c>
      <c r="D177" s="8"/>
      <c r="E177" s="8"/>
      <c r="F177" s="13"/>
      <c r="G177" s="13" t="str">
        <f t="shared" si="8"/>
        <v/>
      </c>
    </row>
    <row r="178" spans="1:7" x14ac:dyDescent="0.25">
      <c r="A178" s="3"/>
      <c r="B178" s="8"/>
      <c r="C178" s="1"/>
      <c r="D178" s="8"/>
      <c r="E178" s="8"/>
      <c r="F178" s="13"/>
      <c r="G178" s="13" t="str">
        <f t="shared" si="8"/>
        <v/>
      </c>
    </row>
    <row r="179" spans="1:7" x14ac:dyDescent="0.25">
      <c r="A179" s="3">
        <v>11</v>
      </c>
      <c r="B179" s="8"/>
      <c r="C179" s="1" t="s">
        <v>3046</v>
      </c>
      <c r="D179" s="8" t="s">
        <v>443</v>
      </c>
      <c r="E179" s="8">
        <v>1</v>
      </c>
      <c r="F179" s="13">
        <v>0</v>
      </c>
      <c r="G179" s="13">
        <f t="shared" si="8"/>
        <v>0</v>
      </c>
    </row>
    <row r="180" spans="1:7" x14ac:dyDescent="0.25">
      <c r="A180" s="3"/>
      <c r="B180" s="8"/>
      <c r="C180" s="1"/>
      <c r="D180" s="8"/>
      <c r="E180" s="8"/>
      <c r="F180" s="13"/>
      <c r="G180" s="13" t="str">
        <f t="shared" si="8"/>
        <v/>
      </c>
    </row>
    <row r="181" spans="1:7" x14ac:dyDescent="0.25">
      <c r="A181" s="3"/>
      <c r="B181" s="8"/>
      <c r="C181" s="18" t="s">
        <v>1775</v>
      </c>
      <c r="D181" s="8"/>
      <c r="E181" s="8"/>
      <c r="F181" s="13"/>
      <c r="G181" s="13" t="str">
        <f t="shared" si="8"/>
        <v/>
      </c>
    </row>
    <row r="182" spans="1:7" x14ac:dyDescent="0.25">
      <c r="A182" s="3"/>
      <c r="B182" s="8"/>
      <c r="C182" s="18" t="s">
        <v>2696</v>
      </c>
      <c r="D182" s="8"/>
      <c r="E182" s="8"/>
      <c r="F182" s="13"/>
      <c r="G182" s="13" t="str">
        <f t="shared" si="8"/>
        <v/>
      </c>
    </row>
    <row r="183" spans="1:7" x14ac:dyDescent="0.25">
      <c r="A183" s="3"/>
      <c r="B183" s="8"/>
      <c r="C183" s="1"/>
      <c r="D183" s="8"/>
      <c r="E183" s="8"/>
      <c r="F183" s="13"/>
      <c r="G183" s="13" t="str">
        <f t="shared" si="8"/>
        <v/>
      </c>
    </row>
    <row r="184" spans="1:7" x14ac:dyDescent="0.25">
      <c r="A184" s="3">
        <v>12</v>
      </c>
      <c r="B184" s="8"/>
      <c r="C184" s="1" t="s">
        <v>3046</v>
      </c>
      <c r="D184" s="8" t="s">
        <v>443</v>
      </c>
      <c r="E184" s="8">
        <v>1</v>
      </c>
      <c r="F184" s="13">
        <v>0</v>
      </c>
      <c r="G184" s="13">
        <f t="shared" si="8"/>
        <v>0</v>
      </c>
    </row>
    <row r="185" spans="1:7" x14ac:dyDescent="0.25">
      <c r="A185" s="3"/>
      <c r="B185" s="8"/>
      <c r="C185" s="1"/>
      <c r="D185" s="8"/>
      <c r="E185" s="8"/>
      <c r="F185" s="13"/>
      <c r="G185" s="13" t="str">
        <f t="shared" si="8"/>
        <v/>
      </c>
    </row>
    <row r="186" spans="1:7" x14ac:dyDescent="0.25">
      <c r="A186" s="3"/>
      <c r="B186" s="8"/>
      <c r="C186" s="18" t="s">
        <v>2697</v>
      </c>
      <c r="D186" s="8"/>
      <c r="E186" s="8"/>
      <c r="F186" s="13"/>
      <c r="G186" s="13" t="str">
        <f t="shared" si="8"/>
        <v/>
      </c>
    </row>
    <row r="187" spans="1:7" x14ac:dyDescent="0.25">
      <c r="A187" s="3"/>
      <c r="B187" s="8"/>
      <c r="C187" s="1"/>
      <c r="D187" s="8"/>
      <c r="E187" s="8"/>
      <c r="F187" s="13"/>
      <c r="G187" s="13" t="str">
        <f t="shared" si="8"/>
        <v/>
      </c>
    </row>
    <row r="188" spans="1:7" x14ac:dyDescent="0.25">
      <c r="A188" s="3">
        <v>13</v>
      </c>
      <c r="B188" s="8"/>
      <c r="C188" s="1" t="s">
        <v>1776</v>
      </c>
      <c r="D188" s="8" t="s">
        <v>247</v>
      </c>
      <c r="E188" s="8">
        <v>52</v>
      </c>
      <c r="F188" s="13">
        <v>0</v>
      </c>
      <c r="G188" s="13">
        <f t="shared" si="8"/>
        <v>0</v>
      </c>
    </row>
    <row r="189" spans="1:7" x14ac:dyDescent="0.25">
      <c r="A189" s="3"/>
      <c r="B189" s="8"/>
      <c r="C189" s="1" t="s">
        <v>1777</v>
      </c>
      <c r="D189" s="8"/>
      <c r="E189" s="8"/>
      <c r="F189" s="13"/>
      <c r="G189" s="13" t="str">
        <f t="shared" si="8"/>
        <v/>
      </c>
    </row>
    <row r="190" spans="1:7" x14ac:dyDescent="0.25">
      <c r="A190" s="3"/>
      <c r="B190" s="8"/>
      <c r="C190" s="1"/>
      <c r="D190" s="8"/>
      <c r="E190" s="8"/>
      <c r="F190" s="13"/>
      <c r="G190" s="13" t="str">
        <f t="shared" si="8"/>
        <v/>
      </c>
    </row>
    <row r="191" spans="1:7" x14ac:dyDescent="0.25">
      <c r="A191" s="3"/>
      <c r="B191" s="8"/>
      <c r="C191" s="18" t="s">
        <v>1771</v>
      </c>
      <c r="D191" s="8" t="s">
        <v>1392</v>
      </c>
      <c r="E191" s="8"/>
      <c r="F191" s="13"/>
      <c r="G191" s="13" t="str">
        <f t="shared" si="8"/>
        <v/>
      </c>
    </row>
    <row r="192" spans="1:7" x14ac:dyDescent="0.25">
      <c r="A192" s="3"/>
      <c r="B192" s="8"/>
      <c r="C192" s="1"/>
      <c r="D192" s="8"/>
      <c r="E192" s="8"/>
      <c r="F192" s="13"/>
      <c r="G192" s="13" t="str">
        <f t="shared" si="8"/>
        <v/>
      </c>
    </row>
    <row r="193" spans="1:7" x14ac:dyDescent="0.25">
      <c r="A193" s="3">
        <v>14</v>
      </c>
      <c r="B193" s="8"/>
      <c r="C193" s="1" t="s">
        <v>1778</v>
      </c>
      <c r="D193" s="8" t="s">
        <v>256</v>
      </c>
      <c r="E193" s="8">
        <v>14</v>
      </c>
      <c r="F193" s="13">
        <v>0</v>
      </c>
      <c r="G193" s="13">
        <f t="shared" si="8"/>
        <v>0</v>
      </c>
    </row>
    <row r="194" spans="1:7" x14ac:dyDescent="0.25">
      <c r="A194" s="3"/>
      <c r="B194" s="8"/>
      <c r="C194" s="1" t="s">
        <v>1779</v>
      </c>
      <c r="D194" s="8"/>
      <c r="E194" s="8"/>
      <c r="F194" s="13"/>
      <c r="G194" s="13" t="str">
        <f t="shared" si="8"/>
        <v/>
      </c>
    </row>
    <row r="195" spans="1:7" x14ac:dyDescent="0.25">
      <c r="A195" s="71"/>
      <c r="B195" s="71"/>
      <c r="C195" s="160" t="s">
        <v>1744</v>
      </c>
      <c r="D195" s="161"/>
      <c r="E195" s="161"/>
      <c r="F195" s="162"/>
      <c r="G195" s="15">
        <f>SUM(G148:G194)</f>
        <v>0</v>
      </c>
    </row>
    <row r="196" spans="1:7" ht="30" x14ac:dyDescent="0.25">
      <c r="A196" s="2" t="s">
        <v>0</v>
      </c>
      <c r="B196" s="2" t="s">
        <v>1</v>
      </c>
      <c r="C196" s="2" t="s">
        <v>6</v>
      </c>
      <c r="D196" s="2" t="s">
        <v>2</v>
      </c>
      <c r="E196" s="2" t="s">
        <v>3</v>
      </c>
      <c r="F196" s="12" t="s">
        <v>4</v>
      </c>
      <c r="G196" s="12" t="s">
        <v>5</v>
      </c>
    </row>
    <row r="197" spans="1:7" x14ac:dyDescent="0.25">
      <c r="A197" s="19"/>
      <c r="B197" s="22"/>
      <c r="C197" s="20" t="s">
        <v>3566</v>
      </c>
      <c r="D197" s="20"/>
      <c r="E197" s="20"/>
      <c r="F197" s="20"/>
      <c r="G197" s="21"/>
    </row>
    <row r="198" spans="1:7" x14ac:dyDescent="0.25">
      <c r="A198" s="3"/>
      <c r="B198" s="8"/>
      <c r="C198" s="18" t="s">
        <v>1781</v>
      </c>
      <c r="D198" s="8"/>
      <c r="E198" s="8"/>
      <c r="F198" s="13"/>
      <c r="G198" s="13" t="str">
        <f>IFERROR(IF(E198&gt;0,((F198)*E198),""),"")</f>
        <v/>
      </c>
    </row>
    <row r="199" spans="1:7" x14ac:dyDescent="0.25">
      <c r="A199" s="3"/>
      <c r="B199" s="8"/>
      <c r="C199" s="1"/>
      <c r="D199" s="8"/>
      <c r="E199" s="8"/>
      <c r="F199" s="13"/>
      <c r="G199" s="13" t="str">
        <f t="shared" ref="G199:G250" si="9">IFERROR(IF(E199&gt;0,((F199)*E199),""),"")</f>
        <v/>
      </c>
    </row>
    <row r="200" spans="1:7" x14ac:dyDescent="0.25">
      <c r="A200" s="3"/>
      <c r="B200" s="8"/>
      <c r="C200" s="18" t="s">
        <v>1688</v>
      </c>
      <c r="D200" s="8"/>
      <c r="E200" s="8"/>
      <c r="F200" s="13"/>
      <c r="G200" s="13" t="str">
        <f t="shared" si="9"/>
        <v/>
      </c>
    </row>
    <row r="201" spans="1:7" x14ac:dyDescent="0.25">
      <c r="A201" s="3"/>
      <c r="B201" s="8"/>
      <c r="C201" s="1"/>
      <c r="D201" s="8"/>
      <c r="E201" s="8"/>
      <c r="F201" s="13"/>
      <c r="G201" s="13" t="str">
        <f t="shared" si="9"/>
        <v/>
      </c>
    </row>
    <row r="202" spans="1:7" x14ac:dyDescent="0.25">
      <c r="A202" s="3"/>
      <c r="B202" s="8"/>
      <c r="C202" s="18" t="s">
        <v>1782</v>
      </c>
      <c r="D202" s="8"/>
      <c r="E202" s="8"/>
      <c r="F202" s="13"/>
      <c r="G202" s="13" t="str">
        <f t="shared" si="9"/>
        <v/>
      </c>
    </row>
    <row r="203" spans="1:7" x14ac:dyDescent="0.25">
      <c r="A203" s="3"/>
      <c r="B203" s="8"/>
      <c r="C203" s="1"/>
      <c r="D203" s="8"/>
      <c r="E203" s="8"/>
      <c r="F203" s="13"/>
      <c r="G203" s="13" t="str">
        <f t="shared" si="9"/>
        <v/>
      </c>
    </row>
    <row r="204" spans="1:7" x14ac:dyDescent="0.25">
      <c r="A204" s="3"/>
      <c r="B204" s="8"/>
      <c r="C204" s="18" t="s">
        <v>1783</v>
      </c>
      <c r="D204" s="8"/>
      <c r="E204" s="8"/>
      <c r="F204" s="13"/>
      <c r="G204" s="13" t="str">
        <f t="shared" si="9"/>
        <v/>
      </c>
    </row>
    <row r="205" spans="1:7" x14ac:dyDescent="0.25">
      <c r="A205" s="3"/>
      <c r="B205" s="8"/>
      <c r="C205" s="1"/>
      <c r="D205" s="8"/>
      <c r="E205" s="8"/>
      <c r="F205" s="13"/>
      <c r="G205" s="13" t="str">
        <f t="shared" si="9"/>
        <v/>
      </c>
    </row>
    <row r="206" spans="1:7" x14ac:dyDescent="0.25">
      <c r="A206" s="3"/>
      <c r="B206" s="8"/>
      <c r="C206" s="18" t="s">
        <v>1784</v>
      </c>
      <c r="D206" s="8"/>
      <c r="E206" s="8"/>
      <c r="F206" s="13"/>
      <c r="G206" s="13" t="str">
        <f t="shared" si="9"/>
        <v/>
      </c>
    </row>
    <row r="207" spans="1:7" x14ac:dyDescent="0.25">
      <c r="A207" s="3"/>
      <c r="B207" s="8"/>
      <c r="C207" s="18" t="s">
        <v>1785</v>
      </c>
      <c r="D207" s="8"/>
      <c r="E207" s="8"/>
      <c r="F207" s="13"/>
      <c r="G207" s="13" t="str">
        <f t="shared" si="9"/>
        <v/>
      </c>
    </row>
    <row r="208" spans="1:7" x14ac:dyDescent="0.25">
      <c r="A208" s="3"/>
      <c r="B208" s="8"/>
      <c r="C208" s="18" t="s">
        <v>1786</v>
      </c>
      <c r="D208" s="8"/>
      <c r="E208" s="8"/>
      <c r="F208" s="13"/>
      <c r="G208" s="13" t="str">
        <f t="shared" si="9"/>
        <v/>
      </c>
    </row>
    <row r="209" spans="1:7" x14ac:dyDescent="0.25">
      <c r="A209" s="3"/>
      <c r="B209" s="8"/>
      <c r="C209" s="18" t="s">
        <v>1787</v>
      </c>
      <c r="D209" s="8"/>
      <c r="E209" s="8"/>
      <c r="F209" s="13"/>
      <c r="G209" s="13" t="str">
        <f t="shared" si="9"/>
        <v/>
      </c>
    </row>
    <row r="210" spans="1:7" x14ac:dyDescent="0.25">
      <c r="A210" s="3"/>
      <c r="B210" s="8"/>
      <c r="C210" s="1"/>
      <c r="D210" s="8"/>
      <c r="E210" s="8"/>
      <c r="F210" s="13"/>
      <c r="G210" s="13" t="str">
        <f t="shared" si="9"/>
        <v/>
      </c>
    </row>
    <row r="211" spans="1:7" x14ac:dyDescent="0.25">
      <c r="A211" s="3"/>
      <c r="B211" s="8"/>
      <c r="C211" s="18" t="s">
        <v>1788</v>
      </c>
      <c r="D211" s="8"/>
      <c r="E211" s="8"/>
      <c r="F211" s="13"/>
      <c r="G211" s="13" t="str">
        <f t="shared" si="9"/>
        <v/>
      </c>
    </row>
    <row r="212" spans="1:7" x14ac:dyDescent="0.25">
      <c r="A212" s="3"/>
      <c r="B212" s="8"/>
      <c r="C212" s="1"/>
      <c r="D212" s="8"/>
      <c r="E212" s="8"/>
      <c r="F212" s="13"/>
      <c r="G212" s="13" t="str">
        <f t="shared" si="9"/>
        <v/>
      </c>
    </row>
    <row r="213" spans="1:7" x14ac:dyDescent="0.25">
      <c r="A213" s="3"/>
      <c r="B213" s="8"/>
      <c r="C213" s="18" t="s">
        <v>1789</v>
      </c>
      <c r="D213" s="8"/>
      <c r="E213" s="8"/>
      <c r="F213" s="13"/>
      <c r="G213" s="13" t="str">
        <f t="shared" si="9"/>
        <v/>
      </c>
    </row>
    <row r="214" spans="1:7" x14ac:dyDescent="0.25">
      <c r="A214" s="3"/>
      <c r="B214" s="8"/>
      <c r="C214" s="18" t="s">
        <v>1790</v>
      </c>
      <c r="D214" s="8"/>
      <c r="E214" s="8"/>
      <c r="F214" s="13"/>
      <c r="G214" s="13" t="str">
        <f t="shared" si="9"/>
        <v/>
      </c>
    </row>
    <row r="215" spans="1:7" x14ac:dyDescent="0.25">
      <c r="A215" s="3"/>
      <c r="B215" s="8"/>
      <c r="C215" s="18" t="s">
        <v>1791</v>
      </c>
      <c r="D215" s="8"/>
      <c r="E215" s="8"/>
      <c r="F215" s="13"/>
      <c r="G215" s="13" t="str">
        <f t="shared" si="9"/>
        <v/>
      </c>
    </row>
    <row r="216" spans="1:7" x14ac:dyDescent="0.25">
      <c r="A216" s="3"/>
      <c r="B216" s="8"/>
      <c r="C216" s="18" t="s">
        <v>1792</v>
      </c>
      <c r="D216" s="8"/>
      <c r="E216" s="8"/>
      <c r="F216" s="13"/>
      <c r="G216" s="13" t="str">
        <f t="shared" si="9"/>
        <v/>
      </c>
    </row>
    <row r="217" spans="1:7" x14ac:dyDescent="0.25">
      <c r="A217" s="3"/>
      <c r="B217" s="8"/>
      <c r="C217" s="1"/>
      <c r="D217" s="8"/>
      <c r="E217" s="8"/>
      <c r="F217" s="13"/>
      <c r="G217" s="13" t="str">
        <f t="shared" si="9"/>
        <v/>
      </c>
    </row>
    <row r="218" spans="1:7" x14ac:dyDescent="0.25">
      <c r="A218" s="3"/>
      <c r="B218" s="8"/>
      <c r="C218" s="18" t="s">
        <v>1793</v>
      </c>
      <c r="D218" s="8"/>
      <c r="E218" s="8"/>
      <c r="F218" s="13"/>
      <c r="G218" s="13" t="str">
        <f t="shared" si="9"/>
        <v/>
      </c>
    </row>
    <row r="219" spans="1:7" x14ac:dyDescent="0.25">
      <c r="A219" s="3"/>
      <c r="B219" s="8"/>
      <c r="C219" s="1"/>
      <c r="D219" s="8"/>
      <c r="E219" s="8"/>
      <c r="F219" s="13"/>
      <c r="G219" s="13" t="str">
        <f t="shared" si="9"/>
        <v/>
      </c>
    </row>
    <row r="220" spans="1:7" x14ac:dyDescent="0.25">
      <c r="A220" s="3"/>
      <c r="B220" s="8"/>
      <c r="C220" s="18" t="s">
        <v>2698</v>
      </c>
      <c r="D220" s="8"/>
      <c r="E220" s="8"/>
      <c r="F220" s="13"/>
      <c r="G220" s="13" t="str">
        <f t="shared" si="9"/>
        <v/>
      </c>
    </row>
    <row r="221" spans="1:7" x14ac:dyDescent="0.25">
      <c r="A221" s="3"/>
      <c r="B221" s="8"/>
      <c r="C221" s="1"/>
      <c r="D221" s="8"/>
      <c r="E221" s="8"/>
      <c r="F221" s="13"/>
      <c r="G221" s="13" t="str">
        <f t="shared" si="9"/>
        <v/>
      </c>
    </row>
    <row r="222" spans="1:7" x14ac:dyDescent="0.25">
      <c r="A222" s="3">
        <v>1</v>
      </c>
      <c r="B222" s="8"/>
      <c r="C222" s="1" t="s">
        <v>3144</v>
      </c>
      <c r="D222" s="8" t="s">
        <v>272</v>
      </c>
      <c r="E222" s="8">
        <v>2</v>
      </c>
      <c r="F222" s="13">
        <v>0</v>
      </c>
      <c r="G222" s="13">
        <f t="shared" si="9"/>
        <v>0</v>
      </c>
    </row>
    <row r="223" spans="1:7" x14ac:dyDescent="0.25">
      <c r="A223" s="3"/>
      <c r="B223" s="8"/>
      <c r="C223" s="1"/>
      <c r="D223" s="8"/>
      <c r="E223" s="8"/>
      <c r="F223" s="13"/>
      <c r="G223" s="13"/>
    </row>
    <row r="224" spans="1:7" x14ac:dyDescent="0.25">
      <c r="A224" s="3">
        <v>2</v>
      </c>
      <c r="B224" s="8"/>
      <c r="C224" s="1" t="s">
        <v>3145</v>
      </c>
      <c r="D224" s="8" t="s">
        <v>247</v>
      </c>
      <c r="E224" s="8">
        <v>30</v>
      </c>
      <c r="F224" s="13">
        <v>0</v>
      </c>
      <c r="G224" s="13">
        <f t="shared" si="9"/>
        <v>0</v>
      </c>
    </row>
    <row r="225" spans="1:7" x14ac:dyDescent="0.25">
      <c r="A225" s="3"/>
      <c r="B225" s="8"/>
      <c r="C225" s="1"/>
      <c r="D225" s="8"/>
      <c r="E225" s="8"/>
      <c r="F225" s="13"/>
      <c r="G225" s="13" t="str">
        <f t="shared" si="9"/>
        <v/>
      </c>
    </row>
    <row r="226" spans="1:7" x14ac:dyDescent="0.25">
      <c r="A226" s="3"/>
      <c r="B226" s="8"/>
      <c r="C226" s="18" t="s">
        <v>1795</v>
      </c>
      <c r="D226" s="8"/>
      <c r="E226" s="8"/>
      <c r="F226" s="13"/>
      <c r="G226" s="13" t="str">
        <f t="shared" si="9"/>
        <v/>
      </c>
    </row>
    <row r="227" spans="1:7" x14ac:dyDescent="0.25">
      <c r="A227" s="3"/>
      <c r="B227" s="8"/>
      <c r="C227" s="1"/>
      <c r="D227" s="8"/>
      <c r="E227" s="8"/>
      <c r="F227" s="13"/>
      <c r="G227" s="13" t="str">
        <f t="shared" si="9"/>
        <v/>
      </c>
    </row>
    <row r="228" spans="1:7" x14ac:dyDescent="0.25">
      <c r="A228" s="3"/>
      <c r="B228" s="8"/>
      <c r="C228" s="18" t="s">
        <v>2698</v>
      </c>
      <c r="D228" s="8"/>
      <c r="E228" s="8"/>
      <c r="F228" s="13"/>
      <c r="G228" s="13" t="str">
        <f t="shared" si="9"/>
        <v/>
      </c>
    </row>
    <row r="229" spans="1:7" x14ac:dyDescent="0.25">
      <c r="A229" s="3"/>
      <c r="B229" s="8"/>
      <c r="C229" s="1"/>
      <c r="D229" s="8"/>
      <c r="E229" s="8"/>
      <c r="F229" s="13"/>
      <c r="G229" s="13" t="str">
        <f t="shared" si="9"/>
        <v/>
      </c>
    </row>
    <row r="230" spans="1:7" x14ac:dyDescent="0.25">
      <c r="A230" s="3">
        <v>3</v>
      </c>
      <c r="B230" s="8"/>
      <c r="C230" s="1" t="s">
        <v>3144</v>
      </c>
      <c r="D230" s="8" t="s">
        <v>272</v>
      </c>
      <c r="E230" s="8">
        <v>3</v>
      </c>
      <c r="F230" s="13">
        <v>0</v>
      </c>
      <c r="G230" s="13">
        <f t="shared" si="9"/>
        <v>0</v>
      </c>
    </row>
    <row r="231" spans="1:7" x14ac:dyDescent="0.25">
      <c r="A231" s="3"/>
      <c r="B231" s="8"/>
      <c r="C231" s="1"/>
      <c r="D231" s="8"/>
      <c r="E231" s="8"/>
      <c r="F231" s="13"/>
      <c r="G231" s="13"/>
    </row>
    <row r="232" spans="1:7" x14ac:dyDescent="0.25">
      <c r="A232" s="3">
        <v>4</v>
      </c>
      <c r="B232" s="8"/>
      <c r="C232" s="1" t="s">
        <v>3146</v>
      </c>
      <c r="D232" s="8" t="s">
        <v>247</v>
      </c>
      <c r="E232" s="8">
        <v>67</v>
      </c>
      <c r="F232" s="13">
        <v>0</v>
      </c>
      <c r="G232" s="13">
        <f t="shared" si="9"/>
        <v>0</v>
      </c>
    </row>
    <row r="233" spans="1:7" x14ac:dyDescent="0.25">
      <c r="A233" s="3"/>
      <c r="B233" s="8"/>
      <c r="C233" s="1"/>
      <c r="D233" s="8"/>
      <c r="E233" s="8"/>
      <c r="F233" s="13"/>
      <c r="G233" s="13" t="str">
        <f t="shared" si="9"/>
        <v/>
      </c>
    </row>
    <row r="234" spans="1:7" x14ac:dyDescent="0.25">
      <c r="A234" s="3">
        <v>5</v>
      </c>
      <c r="B234" s="8"/>
      <c r="C234" s="1" t="s">
        <v>3147</v>
      </c>
      <c r="D234" s="8" t="s">
        <v>247</v>
      </c>
      <c r="E234" s="8">
        <v>15</v>
      </c>
      <c r="F234" s="13">
        <v>0</v>
      </c>
      <c r="G234" s="13">
        <f t="shared" si="9"/>
        <v>0</v>
      </c>
    </row>
    <row r="235" spans="1:7" x14ac:dyDescent="0.25">
      <c r="A235" s="3"/>
      <c r="B235" s="8"/>
      <c r="C235" s="1"/>
      <c r="D235" s="8"/>
      <c r="E235" s="8"/>
      <c r="F235" s="13"/>
      <c r="G235" s="13" t="str">
        <f t="shared" si="9"/>
        <v/>
      </c>
    </row>
    <row r="236" spans="1:7" x14ac:dyDescent="0.25">
      <c r="A236" s="3">
        <v>6</v>
      </c>
      <c r="B236" s="8"/>
      <c r="C236" s="1" t="s">
        <v>1798</v>
      </c>
      <c r="D236" s="8" t="s">
        <v>247</v>
      </c>
      <c r="E236" s="8">
        <v>6</v>
      </c>
      <c r="F236" s="13">
        <v>0</v>
      </c>
      <c r="G236" s="13">
        <f t="shared" si="9"/>
        <v>0</v>
      </c>
    </row>
    <row r="237" spans="1:7" x14ac:dyDescent="0.25">
      <c r="A237" s="3"/>
      <c r="B237" s="8"/>
      <c r="C237" s="1"/>
      <c r="D237" s="8"/>
      <c r="E237" s="8"/>
      <c r="F237" s="13"/>
      <c r="G237" s="13" t="str">
        <f t="shared" si="9"/>
        <v/>
      </c>
    </row>
    <row r="238" spans="1:7" x14ac:dyDescent="0.25">
      <c r="A238" s="3"/>
      <c r="B238" s="8"/>
      <c r="C238" s="18" t="s">
        <v>1799</v>
      </c>
      <c r="D238" s="8"/>
      <c r="E238" s="8"/>
      <c r="F238" s="13"/>
      <c r="G238" s="13" t="str">
        <f t="shared" si="9"/>
        <v/>
      </c>
    </row>
    <row r="239" spans="1:7" x14ac:dyDescent="0.25">
      <c r="A239" s="3"/>
      <c r="B239" s="8"/>
      <c r="C239" s="1"/>
      <c r="D239" s="8"/>
      <c r="E239" s="8"/>
      <c r="F239" s="13"/>
      <c r="G239" s="13" t="str">
        <f t="shared" si="9"/>
        <v/>
      </c>
    </row>
    <row r="240" spans="1:7" x14ac:dyDescent="0.25">
      <c r="A240" s="3"/>
      <c r="B240" s="8"/>
      <c r="C240" s="18" t="s">
        <v>2699</v>
      </c>
      <c r="D240" s="8"/>
      <c r="E240" s="8"/>
      <c r="F240" s="13"/>
      <c r="G240" s="13" t="str">
        <f t="shared" si="9"/>
        <v/>
      </c>
    </row>
    <row r="241" spans="1:7" x14ac:dyDescent="0.25">
      <c r="A241" s="3"/>
      <c r="B241" s="8"/>
      <c r="C241" s="1"/>
      <c r="D241" s="8"/>
      <c r="E241" s="8"/>
      <c r="F241" s="13"/>
      <c r="G241" s="13" t="str">
        <f t="shared" si="9"/>
        <v/>
      </c>
    </row>
    <row r="242" spans="1:7" x14ac:dyDescent="0.25">
      <c r="A242" s="3">
        <v>7</v>
      </c>
      <c r="B242" s="8"/>
      <c r="C242" s="1" t="s">
        <v>1800</v>
      </c>
      <c r="D242" s="8" t="s">
        <v>256</v>
      </c>
      <c r="E242" s="8">
        <v>8</v>
      </c>
      <c r="F242" s="13">
        <v>0</v>
      </c>
      <c r="G242" s="13">
        <f t="shared" si="9"/>
        <v>0</v>
      </c>
    </row>
    <row r="243" spans="1:7" x14ac:dyDescent="0.25">
      <c r="A243" s="3"/>
      <c r="B243" s="8"/>
      <c r="C243" s="1"/>
      <c r="D243" s="8"/>
      <c r="E243" s="8"/>
      <c r="F243" s="13"/>
      <c r="G243" s="13"/>
    </row>
    <row r="244" spans="1:7" x14ac:dyDescent="0.25">
      <c r="A244" s="4"/>
      <c r="B244" s="4"/>
      <c r="C244" s="160" t="s">
        <v>7</v>
      </c>
      <c r="D244" s="161"/>
      <c r="E244" s="161"/>
      <c r="F244" s="162"/>
      <c r="G244" s="14">
        <f>SUM(G197:G243)</f>
        <v>0</v>
      </c>
    </row>
    <row r="245" spans="1:7" ht="30" x14ac:dyDescent="0.25">
      <c r="A245" s="2" t="s">
        <v>0</v>
      </c>
      <c r="B245" s="2" t="s">
        <v>1</v>
      </c>
      <c r="C245" s="2" t="s">
        <v>6</v>
      </c>
      <c r="D245" s="2" t="s">
        <v>2</v>
      </c>
      <c r="E245" s="2" t="s">
        <v>3</v>
      </c>
      <c r="F245" s="12" t="s">
        <v>4</v>
      </c>
      <c r="G245" s="12" t="s">
        <v>5</v>
      </c>
    </row>
    <row r="246" spans="1:7" x14ac:dyDescent="0.25">
      <c r="A246" s="5"/>
      <c r="B246" s="4"/>
      <c r="C246" s="160" t="s">
        <v>8</v>
      </c>
      <c r="D246" s="161"/>
      <c r="E246" s="161"/>
      <c r="F246" s="162"/>
      <c r="G246" s="15">
        <f>G244</f>
        <v>0</v>
      </c>
    </row>
    <row r="247" spans="1:7" x14ac:dyDescent="0.25">
      <c r="A247" s="3"/>
      <c r="B247" s="8"/>
      <c r="C247" s="1" t="s">
        <v>1801</v>
      </c>
      <c r="D247" s="8"/>
      <c r="E247" s="8"/>
      <c r="F247" s="13"/>
      <c r="G247" s="13" t="str">
        <f t="shared" si="9"/>
        <v/>
      </c>
    </row>
    <row r="248" spans="1:7" x14ac:dyDescent="0.25">
      <c r="A248" s="3"/>
      <c r="B248" s="8"/>
      <c r="C248" s="1" t="s">
        <v>1802</v>
      </c>
      <c r="D248" s="8"/>
      <c r="E248" s="8"/>
      <c r="F248" s="13"/>
      <c r="G248" s="13" t="str">
        <f t="shared" si="9"/>
        <v/>
      </c>
    </row>
    <row r="249" spans="1:7" x14ac:dyDescent="0.25">
      <c r="A249" s="3"/>
      <c r="B249" s="8"/>
      <c r="C249" s="1"/>
      <c r="D249" s="8"/>
      <c r="E249" s="8"/>
      <c r="F249" s="13"/>
      <c r="G249" s="13" t="str">
        <f t="shared" si="9"/>
        <v/>
      </c>
    </row>
    <row r="250" spans="1:7" x14ac:dyDescent="0.25">
      <c r="A250" s="3"/>
      <c r="B250" s="8"/>
      <c r="C250" s="18" t="s">
        <v>2941</v>
      </c>
      <c r="D250" s="8"/>
      <c r="E250" s="8"/>
      <c r="F250" s="13"/>
      <c r="G250" s="13" t="str">
        <f t="shared" si="9"/>
        <v/>
      </c>
    </row>
    <row r="251" spans="1:7" x14ac:dyDescent="0.25">
      <c r="A251" s="3"/>
      <c r="B251" s="8"/>
      <c r="C251" s="1"/>
      <c r="D251" s="8"/>
      <c r="E251" s="8"/>
      <c r="F251" s="13"/>
      <c r="G251" s="13" t="str">
        <f>IFERROR(IF(E251&gt;0,((F251)*E251),""),"")</f>
        <v/>
      </c>
    </row>
    <row r="252" spans="1:7" x14ac:dyDescent="0.25">
      <c r="A252" s="3">
        <v>8</v>
      </c>
      <c r="B252" s="8"/>
      <c r="C252" s="1" t="s">
        <v>1803</v>
      </c>
      <c r="D252" s="8" t="s">
        <v>247</v>
      </c>
      <c r="E252" s="8">
        <v>5</v>
      </c>
      <c r="F252" s="13">
        <v>0</v>
      </c>
      <c r="G252" s="13">
        <f>IFERROR(IF(E252&gt;0,((F252)*E252),""),"")</f>
        <v>0</v>
      </c>
    </row>
    <row r="253" spans="1:7" x14ac:dyDescent="0.25">
      <c r="A253" s="3"/>
      <c r="B253" s="8"/>
      <c r="C253" s="1" t="s">
        <v>1804</v>
      </c>
      <c r="D253" s="8"/>
      <c r="E253" s="8"/>
      <c r="F253" s="13"/>
      <c r="G253" s="13" t="str">
        <f t="shared" ref="G253:G291" si="10">IFERROR(IF(E253&gt;0,((F253)*E253),""),"")</f>
        <v/>
      </c>
    </row>
    <row r="254" spans="1:7" x14ac:dyDescent="0.25">
      <c r="A254" s="3"/>
      <c r="B254" s="8"/>
      <c r="C254" s="1"/>
      <c r="D254" s="8"/>
      <c r="E254" s="8"/>
      <c r="F254" s="13"/>
      <c r="G254" s="13" t="str">
        <f t="shared" si="10"/>
        <v/>
      </c>
    </row>
    <row r="255" spans="1:7" x14ac:dyDescent="0.25">
      <c r="A255" s="3"/>
      <c r="B255" s="8"/>
      <c r="C255" s="18" t="s">
        <v>780</v>
      </c>
      <c r="D255" s="8"/>
      <c r="E255" s="8"/>
      <c r="F255" s="13"/>
      <c r="G255" s="13" t="str">
        <f t="shared" si="10"/>
        <v/>
      </c>
    </row>
    <row r="256" spans="1:7" x14ac:dyDescent="0.25">
      <c r="A256" s="3"/>
      <c r="B256" s="8"/>
      <c r="C256" s="1"/>
      <c r="D256" s="8"/>
      <c r="E256" s="8"/>
      <c r="F256" s="13"/>
      <c r="G256" s="13" t="str">
        <f t="shared" si="10"/>
        <v/>
      </c>
    </row>
    <row r="257" spans="1:7" x14ac:dyDescent="0.25">
      <c r="A257" s="3">
        <v>9</v>
      </c>
      <c r="B257" s="8"/>
      <c r="C257" s="1" t="s">
        <v>3148</v>
      </c>
      <c r="D257" s="8" t="s">
        <v>256</v>
      </c>
      <c r="E257" s="8">
        <v>56</v>
      </c>
      <c r="F257" s="13">
        <v>0</v>
      </c>
      <c r="G257" s="13">
        <f t="shared" si="10"/>
        <v>0</v>
      </c>
    </row>
    <row r="258" spans="1:7" x14ac:dyDescent="0.25">
      <c r="A258" s="3"/>
      <c r="B258" s="8"/>
      <c r="C258" s="1" t="s">
        <v>1805</v>
      </c>
      <c r="D258" s="8"/>
      <c r="E258" s="8"/>
      <c r="F258" s="13"/>
      <c r="G258" s="13" t="str">
        <f t="shared" si="10"/>
        <v/>
      </c>
    </row>
    <row r="259" spans="1:7" x14ac:dyDescent="0.25">
      <c r="A259" s="3"/>
      <c r="B259" s="8"/>
      <c r="C259" s="1"/>
      <c r="D259" s="8"/>
      <c r="E259" s="8"/>
      <c r="F259" s="13"/>
      <c r="G259" s="13"/>
    </row>
    <row r="260" spans="1:7" x14ac:dyDescent="0.25">
      <c r="A260" s="3">
        <v>10</v>
      </c>
      <c r="B260" s="8"/>
      <c r="C260" s="1" t="s">
        <v>781</v>
      </c>
      <c r="D260" s="8" t="s">
        <v>256</v>
      </c>
      <c r="E260" s="8">
        <v>370</v>
      </c>
      <c r="F260" s="13">
        <v>0</v>
      </c>
      <c r="G260" s="13">
        <f t="shared" si="10"/>
        <v>0</v>
      </c>
    </row>
    <row r="261" spans="1:7" x14ac:dyDescent="0.25">
      <c r="A261" s="3"/>
      <c r="B261" s="8"/>
      <c r="C261" s="1" t="s">
        <v>1805</v>
      </c>
      <c r="D261" s="8"/>
      <c r="E261" s="8"/>
      <c r="F261" s="13"/>
      <c r="G261" s="13" t="str">
        <f t="shared" si="10"/>
        <v/>
      </c>
    </row>
    <row r="262" spans="1:7" x14ac:dyDescent="0.25">
      <c r="A262" s="3"/>
      <c r="B262" s="8"/>
      <c r="C262" s="1"/>
      <c r="D262" s="8"/>
      <c r="E262" s="8"/>
      <c r="F262" s="13"/>
      <c r="G262" s="13" t="str">
        <f t="shared" si="10"/>
        <v/>
      </c>
    </row>
    <row r="263" spans="1:7" x14ac:dyDescent="0.25">
      <c r="A263" s="3"/>
      <c r="B263" s="8"/>
      <c r="C263" s="18" t="s">
        <v>2700</v>
      </c>
      <c r="D263" s="8"/>
      <c r="E263" s="8"/>
      <c r="F263" s="13"/>
      <c r="G263" s="13" t="str">
        <f t="shared" si="10"/>
        <v/>
      </c>
    </row>
    <row r="264" spans="1:7" x14ac:dyDescent="0.25">
      <c r="A264" s="3"/>
      <c r="B264" s="8"/>
      <c r="C264" s="1"/>
      <c r="D264" s="8"/>
      <c r="E264" s="8"/>
      <c r="F264" s="13"/>
      <c r="G264" s="13" t="str">
        <f t="shared" si="10"/>
        <v/>
      </c>
    </row>
    <row r="265" spans="1:7" x14ac:dyDescent="0.25">
      <c r="A265" s="3">
        <v>11</v>
      </c>
      <c r="B265" s="8"/>
      <c r="C265" s="1" t="s">
        <v>1806</v>
      </c>
      <c r="D265" s="8" t="s">
        <v>247</v>
      </c>
      <c r="E265" s="8">
        <v>14</v>
      </c>
      <c r="F265" s="13">
        <v>0</v>
      </c>
      <c r="G265" s="13">
        <f t="shared" si="10"/>
        <v>0</v>
      </c>
    </row>
    <row r="266" spans="1:7" x14ac:dyDescent="0.25">
      <c r="A266" s="3"/>
      <c r="B266" s="8"/>
      <c r="C266" s="1" t="s">
        <v>1807</v>
      </c>
      <c r="D266" s="8"/>
      <c r="E266" s="8"/>
      <c r="F266" s="13"/>
      <c r="G266" s="13" t="str">
        <f t="shared" si="10"/>
        <v/>
      </c>
    </row>
    <row r="267" spans="1:7" x14ac:dyDescent="0.25">
      <c r="A267" s="3"/>
      <c r="B267" s="8"/>
      <c r="C267" s="1"/>
      <c r="D267" s="8"/>
      <c r="E267" s="8"/>
      <c r="F267" s="13"/>
      <c r="G267" s="13" t="str">
        <f t="shared" si="10"/>
        <v/>
      </c>
    </row>
    <row r="268" spans="1:7" x14ac:dyDescent="0.25">
      <c r="A268" s="3"/>
      <c r="B268" s="8"/>
      <c r="C268" s="18" t="s">
        <v>2934</v>
      </c>
      <c r="D268" s="8"/>
      <c r="E268" s="8"/>
      <c r="F268" s="13"/>
      <c r="G268" s="13" t="str">
        <f t="shared" si="10"/>
        <v/>
      </c>
    </row>
    <row r="269" spans="1:7" x14ac:dyDescent="0.25">
      <c r="A269" s="3"/>
      <c r="B269" s="8"/>
      <c r="C269" s="1"/>
      <c r="D269" s="8"/>
      <c r="E269" s="8"/>
      <c r="F269" s="13"/>
      <c r="G269" s="13" t="str">
        <f t="shared" si="10"/>
        <v/>
      </c>
    </row>
    <row r="270" spans="1:7" x14ac:dyDescent="0.25">
      <c r="A270" s="3"/>
      <c r="B270" s="8"/>
      <c r="C270" s="18" t="s">
        <v>2701</v>
      </c>
      <c r="D270" s="8"/>
      <c r="E270" s="8"/>
      <c r="F270" s="13"/>
      <c r="G270" s="13" t="str">
        <f t="shared" si="10"/>
        <v/>
      </c>
    </row>
    <row r="271" spans="1:7" x14ac:dyDescent="0.25">
      <c r="A271" s="3"/>
      <c r="B271" s="8"/>
      <c r="C271" s="1"/>
      <c r="D271" s="8"/>
      <c r="E271" s="8"/>
      <c r="F271" s="13"/>
      <c r="G271" s="13" t="str">
        <f t="shared" si="10"/>
        <v/>
      </c>
    </row>
    <row r="272" spans="1:7" x14ac:dyDescent="0.25">
      <c r="A272" s="3">
        <v>12</v>
      </c>
      <c r="B272" s="8"/>
      <c r="C272" s="1" t="s">
        <v>1808</v>
      </c>
      <c r="D272" s="8" t="s">
        <v>252</v>
      </c>
      <c r="E272" s="8">
        <v>24</v>
      </c>
      <c r="F272" s="13">
        <v>0</v>
      </c>
      <c r="G272" s="13">
        <f t="shared" si="10"/>
        <v>0</v>
      </c>
    </row>
    <row r="273" spans="1:7" x14ac:dyDescent="0.25">
      <c r="A273" s="3"/>
      <c r="B273" s="8"/>
      <c r="C273" s="1" t="s">
        <v>1809</v>
      </c>
      <c r="D273" s="8"/>
      <c r="E273" s="8"/>
      <c r="F273" s="13"/>
      <c r="G273" s="13" t="str">
        <f t="shared" si="10"/>
        <v/>
      </c>
    </row>
    <row r="274" spans="1:7" x14ac:dyDescent="0.25">
      <c r="A274" s="3"/>
      <c r="B274" s="8"/>
      <c r="C274" s="1" t="s">
        <v>1192</v>
      </c>
      <c r="D274" s="8"/>
      <c r="E274" s="8"/>
      <c r="F274" s="13"/>
      <c r="G274" s="13" t="str">
        <f t="shared" si="10"/>
        <v/>
      </c>
    </row>
    <row r="275" spans="1:7" x14ac:dyDescent="0.25">
      <c r="A275" s="3"/>
      <c r="B275" s="8"/>
      <c r="C275" s="1"/>
      <c r="D275" s="8"/>
      <c r="E275" s="8"/>
      <c r="F275" s="13"/>
      <c r="G275" s="13" t="str">
        <f t="shared" si="10"/>
        <v/>
      </c>
    </row>
    <row r="276" spans="1:7" x14ac:dyDescent="0.25">
      <c r="A276" s="3"/>
      <c r="B276" s="8"/>
      <c r="C276" s="18" t="s">
        <v>1810</v>
      </c>
      <c r="D276" s="8"/>
      <c r="E276" s="8"/>
      <c r="F276" s="13"/>
      <c r="G276" s="13" t="str">
        <f t="shared" si="10"/>
        <v/>
      </c>
    </row>
    <row r="277" spans="1:7" x14ac:dyDescent="0.25">
      <c r="A277" s="3"/>
      <c r="B277" s="8"/>
      <c r="C277" s="1"/>
      <c r="D277" s="8"/>
      <c r="E277" s="8"/>
      <c r="F277" s="13"/>
      <c r="G277" s="13" t="str">
        <f t="shared" si="10"/>
        <v/>
      </c>
    </row>
    <row r="278" spans="1:7" x14ac:dyDescent="0.25">
      <c r="A278" s="3"/>
      <c r="B278" s="8"/>
      <c r="C278" s="18" t="s">
        <v>1811</v>
      </c>
      <c r="D278" s="8"/>
      <c r="E278" s="8"/>
      <c r="F278" s="13"/>
      <c r="G278" s="13" t="str">
        <f t="shared" si="10"/>
        <v/>
      </c>
    </row>
    <row r="279" spans="1:7" x14ac:dyDescent="0.25">
      <c r="A279" s="3"/>
      <c r="B279" s="8"/>
      <c r="C279" s="18" t="s">
        <v>1812</v>
      </c>
      <c r="D279" s="8"/>
      <c r="E279" s="8"/>
      <c r="F279" s="13"/>
      <c r="G279" s="13" t="str">
        <f t="shared" si="10"/>
        <v/>
      </c>
    </row>
    <row r="280" spans="1:7" x14ac:dyDescent="0.25">
      <c r="A280" s="3"/>
      <c r="B280" s="8"/>
      <c r="C280" s="18" t="s">
        <v>1813</v>
      </c>
      <c r="D280" s="8"/>
      <c r="E280" s="8"/>
      <c r="F280" s="13"/>
      <c r="G280" s="13" t="str">
        <f t="shared" si="10"/>
        <v/>
      </c>
    </row>
    <row r="281" spans="1:7" x14ac:dyDescent="0.25">
      <c r="A281" s="3"/>
      <c r="B281" s="8"/>
      <c r="C281" s="18" t="s">
        <v>2940</v>
      </c>
      <c r="D281" s="8"/>
      <c r="E281" s="8"/>
      <c r="F281" s="13"/>
      <c r="G281" s="13" t="str">
        <f t="shared" si="10"/>
        <v/>
      </c>
    </row>
    <row r="282" spans="1:7" x14ac:dyDescent="0.25">
      <c r="A282" s="3"/>
      <c r="B282" s="8"/>
      <c r="C282" s="1"/>
      <c r="D282" s="8"/>
      <c r="E282" s="8"/>
      <c r="F282" s="13"/>
      <c r="G282" s="13" t="str">
        <f t="shared" si="10"/>
        <v/>
      </c>
    </row>
    <row r="283" spans="1:7" x14ac:dyDescent="0.25">
      <c r="A283" s="3">
        <v>13</v>
      </c>
      <c r="B283" s="8"/>
      <c r="C283" s="1" t="s">
        <v>1814</v>
      </c>
      <c r="D283" s="8" t="s">
        <v>247</v>
      </c>
      <c r="E283" s="8">
        <v>65</v>
      </c>
      <c r="F283" s="13">
        <v>0</v>
      </c>
      <c r="G283" s="13">
        <f t="shared" si="10"/>
        <v>0</v>
      </c>
    </row>
    <row r="284" spans="1:7" x14ac:dyDescent="0.25">
      <c r="A284" s="3"/>
      <c r="B284" s="8"/>
      <c r="C284" s="1"/>
      <c r="D284" s="8"/>
      <c r="E284" s="8"/>
      <c r="F284" s="13"/>
      <c r="G284" s="13" t="str">
        <f t="shared" si="10"/>
        <v/>
      </c>
    </row>
    <row r="285" spans="1:7" x14ac:dyDescent="0.25">
      <c r="A285" s="3">
        <v>14</v>
      </c>
      <c r="B285" s="8"/>
      <c r="C285" s="1" t="s">
        <v>1814</v>
      </c>
      <c r="D285" s="8" t="s">
        <v>247</v>
      </c>
      <c r="E285" s="8">
        <v>8</v>
      </c>
      <c r="F285" s="13">
        <v>0</v>
      </c>
      <c r="G285" s="13">
        <f t="shared" si="10"/>
        <v>0</v>
      </c>
    </row>
    <row r="286" spans="1:7" x14ac:dyDescent="0.25">
      <c r="A286" s="3"/>
      <c r="B286" s="8"/>
      <c r="C286" s="1" t="s">
        <v>1815</v>
      </c>
      <c r="D286" s="8"/>
      <c r="E286" s="8"/>
      <c r="F286" s="13"/>
      <c r="G286" s="13" t="str">
        <f t="shared" si="10"/>
        <v/>
      </c>
    </row>
    <row r="287" spans="1:7" x14ac:dyDescent="0.25">
      <c r="A287" s="3"/>
      <c r="B287" s="8"/>
      <c r="C287" s="1"/>
      <c r="D287" s="8"/>
      <c r="E287" s="8"/>
      <c r="F287" s="13"/>
      <c r="G287" s="13" t="str">
        <f t="shared" si="10"/>
        <v/>
      </c>
    </row>
    <row r="288" spans="1:7" x14ac:dyDescent="0.25">
      <c r="A288" s="3"/>
      <c r="B288" s="8"/>
      <c r="C288" s="1"/>
      <c r="D288" s="8"/>
      <c r="E288" s="8"/>
      <c r="F288" s="13"/>
      <c r="G288" s="13" t="str">
        <f t="shared" si="10"/>
        <v/>
      </c>
    </row>
    <row r="289" spans="1:7" x14ac:dyDescent="0.25">
      <c r="A289" s="3"/>
      <c r="B289" s="8"/>
      <c r="C289" s="1"/>
      <c r="D289" s="8"/>
      <c r="E289" s="8"/>
      <c r="F289" s="13"/>
      <c r="G289" s="13"/>
    </row>
    <row r="290" spans="1:7" x14ac:dyDescent="0.25">
      <c r="A290" s="3"/>
      <c r="B290" s="8"/>
      <c r="C290" s="1"/>
      <c r="D290" s="8"/>
      <c r="E290" s="8"/>
      <c r="F290" s="13"/>
      <c r="G290" s="13" t="str">
        <f t="shared" si="10"/>
        <v/>
      </c>
    </row>
    <row r="291" spans="1:7" x14ac:dyDescent="0.25">
      <c r="A291" s="3"/>
      <c r="B291" s="8"/>
      <c r="C291" s="1"/>
      <c r="D291" s="8"/>
      <c r="E291" s="8"/>
      <c r="F291" s="13"/>
      <c r="G291" s="13" t="str">
        <f t="shared" si="10"/>
        <v/>
      </c>
    </row>
    <row r="292" spans="1:7" x14ac:dyDescent="0.25">
      <c r="A292" s="3"/>
      <c r="B292" s="8"/>
      <c r="C292" s="1"/>
      <c r="D292" s="8"/>
      <c r="E292" s="8"/>
      <c r="F292" s="13"/>
      <c r="G292" s="13" t="str">
        <f>IFERROR(IF(E292&gt;0,((F292)*E292),""),"")</f>
        <v/>
      </c>
    </row>
    <row r="293" spans="1:7" x14ac:dyDescent="0.25">
      <c r="A293" s="4"/>
      <c r="B293" s="4"/>
      <c r="C293" s="160" t="s">
        <v>1744</v>
      </c>
      <c r="D293" s="161"/>
      <c r="E293" s="161"/>
      <c r="F293" s="162"/>
      <c r="G293" s="14">
        <f>SUM(G246:G292)</f>
        <v>0</v>
      </c>
    </row>
    <row r="294" spans="1:7" ht="30" x14ac:dyDescent="0.25">
      <c r="A294" s="2" t="s">
        <v>0</v>
      </c>
      <c r="B294" s="2" t="s">
        <v>1</v>
      </c>
      <c r="C294" s="2" t="s">
        <v>6</v>
      </c>
      <c r="D294" s="2" t="s">
        <v>2</v>
      </c>
      <c r="E294" s="2" t="s">
        <v>3</v>
      </c>
      <c r="F294" s="12" t="s">
        <v>4</v>
      </c>
      <c r="G294" s="12" t="s">
        <v>5</v>
      </c>
    </row>
    <row r="295" spans="1:7" x14ac:dyDescent="0.25">
      <c r="A295" s="19"/>
      <c r="B295" s="22"/>
      <c r="C295" s="20" t="s">
        <v>3567</v>
      </c>
      <c r="D295" s="20"/>
      <c r="E295" s="20"/>
      <c r="F295" s="20"/>
      <c r="G295" s="21"/>
    </row>
    <row r="296" spans="1:7" x14ac:dyDescent="0.25">
      <c r="A296" s="3"/>
      <c r="B296" s="8"/>
      <c r="C296" s="18" t="s">
        <v>1817</v>
      </c>
      <c r="D296" s="8"/>
      <c r="E296" s="8"/>
      <c r="F296" s="13"/>
      <c r="G296" s="13" t="str">
        <f>IFERROR(IF(E296&gt;0,((F296)*E296),""),"")</f>
        <v/>
      </c>
    </row>
    <row r="297" spans="1:7" x14ac:dyDescent="0.25">
      <c r="A297" s="3"/>
      <c r="B297" s="8"/>
      <c r="C297" s="1"/>
      <c r="D297" s="8"/>
      <c r="E297" s="8"/>
      <c r="F297" s="13"/>
      <c r="G297" s="13" t="str">
        <f t="shared" ref="G297:G389" si="11">IFERROR(IF(E297&gt;0,((F297)*E297),""),"")</f>
        <v/>
      </c>
    </row>
    <row r="298" spans="1:7" x14ac:dyDescent="0.25">
      <c r="A298" s="3"/>
      <c r="B298" s="8"/>
      <c r="C298" s="18" t="s">
        <v>1818</v>
      </c>
      <c r="D298" s="8"/>
      <c r="E298" s="8"/>
      <c r="F298" s="13"/>
      <c r="G298" s="13" t="str">
        <f t="shared" si="11"/>
        <v/>
      </c>
    </row>
    <row r="299" spans="1:7" x14ac:dyDescent="0.25">
      <c r="A299" s="3"/>
      <c r="B299" s="8"/>
      <c r="C299" s="1"/>
      <c r="D299" s="8"/>
      <c r="E299" s="8"/>
      <c r="F299" s="13"/>
      <c r="G299" s="13" t="str">
        <f t="shared" si="11"/>
        <v/>
      </c>
    </row>
    <row r="300" spans="1:7" x14ac:dyDescent="0.25">
      <c r="A300" s="3"/>
      <c r="B300" s="8"/>
      <c r="C300" s="18" t="s">
        <v>1819</v>
      </c>
      <c r="D300" s="8"/>
      <c r="E300" s="8"/>
      <c r="F300" s="13"/>
      <c r="G300" s="13" t="str">
        <f t="shared" si="11"/>
        <v/>
      </c>
    </row>
    <row r="301" spans="1:7" x14ac:dyDescent="0.25">
      <c r="A301" s="3"/>
      <c r="B301" s="8"/>
      <c r="C301" s="18" t="s">
        <v>1820</v>
      </c>
      <c r="D301" s="8"/>
      <c r="E301" s="8"/>
      <c r="F301" s="13"/>
      <c r="G301" s="13" t="str">
        <f t="shared" si="11"/>
        <v/>
      </c>
    </row>
    <row r="302" spans="1:7" x14ac:dyDescent="0.25">
      <c r="A302" s="3"/>
      <c r="B302" s="8"/>
      <c r="C302" s="18" t="s">
        <v>2702</v>
      </c>
      <c r="D302" s="8"/>
      <c r="E302" s="8"/>
      <c r="F302" s="13"/>
      <c r="G302" s="13" t="str">
        <f t="shared" si="11"/>
        <v/>
      </c>
    </row>
    <row r="303" spans="1:7" x14ac:dyDescent="0.25">
      <c r="A303" s="3"/>
      <c r="B303" s="8"/>
      <c r="C303" s="1"/>
      <c r="D303" s="8"/>
      <c r="E303" s="8"/>
      <c r="F303" s="13"/>
      <c r="G303" s="13" t="str">
        <f t="shared" si="11"/>
        <v/>
      </c>
    </row>
    <row r="304" spans="1:7" x14ac:dyDescent="0.25">
      <c r="A304" s="3">
        <v>1</v>
      </c>
      <c r="B304" s="8"/>
      <c r="C304" s="1" t="s">
        <v>1821</v>
      </c>
      <c r="D304" s="8" t="s">
        <v>247</v>
      </c>
      <c r="E304" s="8">
        <v>5</v>
      </c>
      <c r="F304" s="13">
        <v>0</v>
      </c>
      <c r="G304" s="13">
        <f t="shared" si="11"/>
        <v>0</v>
      </c>
    </row>
    <row r="305" spans="1:7" x14ac:dyDescent="0.25">
      <c r="A305" s="3"/>
      <c r="B305" s="8"/>
      <c r="C305" s="1"/>
      <c r="D305" s="8"/>
      <c r="E305" s="8"/>
      <c r="F305" s="13"/>
      <c r="G305" s="13" t="str">
        <f t="shared" si="11"/>
        <v/>
      </c>
    </row>
    <row r="306" spans="1:7" x14ac:dyDescent="0.25">
      <c r="A306" s="3"/>
      <c r="B306" s="8"/>
      <c r="C306" s="18" t="s">
        <v>1822</v>
      </c>
      <c r="D306" s="8"/>
      <c r="E306" s="8"/>
      <c r="F306" s="13"/>
      <c r="G306" s="13" t="str">
        <f t="shared" si="11"/>
        <v/>
      </c>
    </row>
    <row r="307" spans="1:7" x14ac:dyDescent="0.25">
      <c r="A307" s="3"/>
      <c r="B307" s="8"/>
      <c r="C307" s="18" t="s">
        <v>1823</v>
      </c>
      <c r="D307" s="8"/>
      <c r="E307" s="8"/>
      <c r="F307" s="13"/>
      <c r="G307" s="13" t="str">
        <f t="shared" si="11"/>
        <v/>
      </c>
    </row>
    <row r="308" spans="1:7" x14ac:dyDescent="0.25">
      <c r="A308" s="3"/>
      <c r="B308" s="8"/>
      <c r="C308" s="18" t="s">
        <v>1824</v>
      </c>
      <c r="D308" s="8"/>
      <c r="E308" s="8"/>
      <c r="F308" s="13"/>
      <c r="G308" s="13" t="str">
        <f t="shared" si="11"/>
        <v/>
      </c>
    </row>
    <row r="309" spans="1:7" x14ac:dyDescent="0.25">
      <c r="A309" s="3"/>
      <c r="B309" s="8"/>
      <c r="C309" s="18" t="s">
        <v>2703</v>
      </c>
      <c r="D309" s="8"/>
      <c r="E309" s="8"/>
      <c r="F309" s="13"/>
      <c r="G309" s="13" t="str">
        <f t="shared" si="11"/>
        <v/>
      </c>
    </row>
    <row r="310" spans="1:7" x14ac:dyDescent="0.25">
      <c r="A310" s="3"/>
      <c r="B310" s="8"/>
      <c r="C310" s="1"/>
      <c r="D310" s="8"/>
      <c r="E310" s="8"/>
      <c r="F310" s="13"/>
      <c r="G310" s="13" t="str">
        <f t="shared" si="11"/>
        <v/>
      </c>
    </row>
    <row r="311" spans="1:7" x14ac:dyDescent="0.25">
      <c r="A311" s="3">
        <v>2</v>
      </c>
      <c r="B311" s="8"/>
      <c r="C311" s="1" t="s">
        <v>1825</v>
      </c>
      <c r="D311" s="8" t="s">
        <v>247</v>
      </c>
      <c r="E311" s="8">
        <v>42</v>
      </c>
      <c r="F311" s="13">
        <v>0</v>
      </c>
      <c r="G311" s="13">
        <f t="shared" si="11"/>
        <v>0</v>
      </c>
    </row>
    <row r="312" spans="1:7" x14ac:dyDescent="0.25">
      <c r="A312" s="3"/>
      <c r="B312" s="8"/>
      <c r="C312" s="1"/>
      <c r="D312" s="8"/>
      <c r="E312" s="8"/>
      <c r="F312" s="13"/>
      <c r="G312" s="13" t="str">
        <f t="shared" si="11"/>
        <v/>
      </c>
    </row>
    <row r="313" spans="1:7" x14ac:dyDescent="0.25">
      <c r="A313" s="3"/>
      <c r="B313" s="8"/>
      <c r="C313" s="18" t="s">
        <v>2704</v>
      </c>
      <c r="D313" s="8"/>
      <c r="E313" s="8"/>
      <c r="F313" s="13"/>
      <c r="G313" s="13" t="str">
        <f t="shared" si="11"/>
        <v/>
      </c>
    </row>
    <row r="314" spans="1:7" x14ac:dyDescent="0.25">
      <c r="A314" s="3"/>
      <c r="B314" s="8"/>
      <c r="C314" s="1"/>
      <c r="D314" s="8"/>
      <c r="E314" s="8"/>
      <c r="F314" s="13"/>
      <c r="G314" s="13" t="str">
        <f t="shared" si="11"/>
        <v/>
      </c>
    </row>
    <row r="315" spans="1:7" x14ac:dyDescent="0.25">
      <c r="A315" s="3">
        <v>3</v>
      </c>
      <c r="B315" s="8"/>
      <c r="C315" s="1" t="s">
        <v>1826</v>
      </c>
      <c r="D315" s="8" t="s">
        <v>247</v>
      </c>
      <c r="E315" s="8">
        <v>8</v>
      </c>
      <c r="F315" s="13">
        <v>0</v>
      </c>
      <c r="G315" s="13">
        <f t="shared" si="11"/>
        <v>0</v>
      </c>
    </row>
    <row r="316" spans="1:7" x14ac:dyDescent="0.25">
      <c r="A316" s="3"/>
      <c r="B316" s="8"/>
      <c r="C316" s="1" t="s">
        <v>1827</v>
      </c>
      <c r="D316" s="8"/>
      <c r="E316" s="8"/>
      <c r="F316" s="13"/>
      <c r="G316" s="13" t="str">
        <f t="shared" si="11"/>
        <v/>
      </c>
    </row>
    <row r="317" spans="1:7" x14ac:dyDescent="0.25">
      <c r="A317" s="3"/>
      <c r="B317" s="8"/>
      <c r="C317" s="1"/>
      <c r="D317" s="8"/>
      <c r="E317" s="8"/>
      <c r="F317" s="13"/>
      <c r="G317" s="13" t="str">
        <f t="shared" si="11"/>
        <v/>
      </c>
    </row>
    <row r="318" spans="1:7" x14ac:dyDescent="0.25">
      <c r="A318" s="3"/>
      <c r="B318" s="8"/>
      <c r="C318" s="18" t="s">
        <v>3149</v>
      </c>
      <c r="D318" s="8"/>
      <c r="E318" s="8"/>
      <c r="F318" s="13"/>
      <c r="G318" s="13" t="str">
        <f t="shared" si="11"/>
        <v/>
      </c>
    </row>
    <row r="319" spans="1:7" x14ac:dyDescent="0.25">
      <c r="A319" s="3"/>
      <c r="B319" s="8"/>
      <c r="C319" s="18" t="s">
        <v>3150</v>
      </c>
      <c r="D319" s="8"/>
      <c r="E319" s="8"/>
      <c r="F319" s="13"/>
      <c r="G319" s="13" t="str">
        <f t="shared" si="11"/>
        <v/>
      </c>
    </row>
    <row r="320" spans="1:7" x14ac:dyDescent="0.25">
      <c r="A320" s="3"/>
      <c r="B320" s="8"/>
      <c r="C320" s="1"/>
      <c r="D320" s="8"/>
      <c r="E320" s="8"/>
      <c r="F320" s="13"/>
      <c r="G320" s="13" t="str">
        <f t="shared" si="11"/>
        <v/>
      </c>
    </row>
    <row r="321" spans="1:7" x14ac:dyDescent="0.25">
      <c r="A321" s="3"/>
      <c r="B321" s="8"/>
      <c r="C321" s="18" t="s">
        <v>3151</v>
      </c>
      <c r="D321" s="8"/>
      <c r="E321" s="8"/>
      <c r="F321" s="13"/>
      <c r="G321" s="13" t="str">
        <f t="shared" si="11"/>
        <v/>
      </c>
    </row>
    <row r="322" spans="1:7" x14ac:dyDescent="0.25">
      <c r="A322" s="3"/>
      <c r="B322" s="8"/>
      <c r="C322" s="18" t="s">
        <v>3152</v>
      </c>
      <c r="D322" s="8"/>
      <c r="E322" s="8"/>
      <c r="F322" s="13"/>
      <c r="G322" s="13" t="str">
        <f t="shared" si="11"/>
        <v/>
      </c>
    </row>
    <row r="323" spans="1:7" x14ac:dyDescent="0.25">
      <c r="A323" s="3"/>
      <c r="B323" s="8"/>
      <c r="C323" s="18" t="s">
        <v>3153</v>
      </c>
      <c r="D323" s="8"/>
      <c r="E323" s="8"/>
      <c r="F323" s="13"/>
      <c r="G323" s="13" t="str">
        <f t="shared" si="11"/>
        <v/>
      </c>
    </row>
    <row r="324" spans="1:7" x14ac:dyDescent="0.25">
      <c r="A324" s="3"/>
      <c r="B324" s="8"/>
      <c r="C324" s="1"/>
      <c r="D324" s="8"/>
      <c r="E324" s="8"/>
      <c r="F324" s="13"/>
      <c r="G324" s="13" t="str">
        <f t="shared" si="11"/>
        <v/>
      </c>
    </row>
    <row r="325" spans="1:7" x14ac:dyDescent="0.25">
      <c r="A325" s="3">
        <v>4</v>
      </c>
      <c r="B325" s="8"/>
      <c r="C325" s="72" t="s">
        <v>3154</v>
      </c>
      <c r="D325" s="8" t="s">
        <v>247</v>
      </c>
      <c r="E325" s="8">
        <v>12</v>
      </c>
      <c r="F325" s="13">
        <v>0</v>
      </c>
      <c r="G325" s="13">
        <f t="shared" si="11"/>
        <v>0</v>
      </c>
    </row>
    <row r="326" spans="1:7" x14ac:dyDescent="0.25">
      <c r="A326" s="3"/>
      <c r="B326" s="8"/>
      <c r="C326" s="1"/>
      <c r="D326" s="8"/>
      <c r="E326" s="8"/>
      <c r="F326" s="13"/>
      <c r="G326" s="13" t="str">
        <f t="shared" si="11"/>
        <v/>
      </c>
    </row>
    <row r="327" spans="1:7" x14ac:dyDescent="0.25">
      <c r="A327" s="3">
        <v>5</v>
      </c>
      <c r="B327" s="8"/>
      <c r="C327" s="1" t="s">
        <v>3155</v>
      </c>
      <c r="D327" s="8" t="s">
        <v>256</v>
      </c>
      <c r="E327" s="8">
        <v>8</v>
      </c>
      <c r="F327" s="13">
        <v>0</v>
      </c>
      <c r="G327" s="13">
        <f t="shared" si="11"/>
        <v>0</v>
      </c>
    </row>
    <row r="328" spans="1:7" x14ac:dyDescent="0.25">
      <c r="A328" s="3"/>
      <c r="B328" s="8"/>
      <c r="C328" s="1" t="s">
        <v>3156</v>
      </c>
      <c r="D328" s="8"/>
      <c r="E328" s="8"/>
      <c r="F328" s="13"/>
      <c r="G328" s="13" t="str">
        <f t="shared" si="11"/>
        <v/>
      </c>
    </row>
    <row r="329" spans="1:7" x14ac:dyDescent="0.25">
      <c r="A329" s="3"/>
      <c r="B329" s="8"/>
      <c r="C329" s="1"/>
      <c r="D329" s="8"/>
      <c r="E329" s="8"/>
      <c r="F329" s="13"/>
      <c r="G329" s="13" t="str">
        <f t="shared" si="11"/>
        <v/>
      </c>
    </row>
    <row r="330" spans="1:7" x14ac:dyDescent="0.25">
      <c r="A330" s="3">
        <v>6</v>
      </c>
      <c r="B330" s="8"/>
      <c r="C330" s="1" t="s">
        <v>3157</v>
      </c>
      <c r="D330" s="8" t="s">
        <v>252</v>
      </c>
      <c r="E330" s="8">
        <v>1</v>
      </c>
      <c r="F330" s="13">
        <v>0</v>
      </c>
      <c r="G330" s="13">
        <f t="shared" si="11"/>
        <v>0</v>
      </c>
    </row>
    <row r="331" spans="1:7" x14ac:dyDescent="0.25">
      <c r="A331" s="3"/>
      <c r="B331" s="8"/>
      <c r="C331" s="1" t="s">
        <v>3158</v>
      </c>
      <c r="D331" s="8"/>
      <c r="E331" s="8"/>
      <c r="F331" s="13"/>
      <c r="G331" s="13" t="str">
        <f t="shared" si="11"/>
        <v/>
      </c>
    </row>
    <row r="332" spans="1:7" x14ac:dyDescent="0.25">
      <c r="A332" s="3"/>
      <c r="B332" s="8"/>
      <c r="C332" s="1" t="s">
        <v>718</v>
      </c>
      <c r="D332" s="8"/>
      <c r="E332" s="8"/>
      <c r="F332" s="13"/>
      <c r="G332" s="13" t="str">
        <f t="shared" si="11"/>
        <v/>
      </c>
    </row>
    <row r="333" spans="1:7" x14ac:dyDescent="0.25">
      <c r="A333" s="3"/>
      <c r="B333" s="8"/>
      <c r="C333" s="1"/>
      <c r="D333" s="8"/>
      <c r="E333" s="8"/>
      <c r="F333" s="13"/>
      <c r="G333" s="13" t="str">
        <f t="shared" si="11"/>
        <v/>
      </c>
    </row>
    <row r="334" spans="1:7" x14ac:dyDescent="0.25">
      <c r="A334" s="3"/>
      <c r="B334" s="8"/>
      <c r="C334" s="18" t="s">
        <v>3159</v>
      </c>
      <c r="D334" s="8"/>
      <c r="E334" s="8"/>
      <c r="F334" s="13"/>
      <c r="G334" s="13" t="str">
        <f t="shared" si="11"/>
        <v/>
      </c>
    </row>
    <row r="335" spans="1:7" x14ac:dyDescent="0.25">
      <c r="A335" s="3"/>
      <c r="B335" s="8"/>
      <c r="C335" s="1"/>
      <c r="D335" s="8"/>
      <c r="E335" s="8"/>
      <c r="F335" s="13"/>
      <c r="G335" s="13" t="str">
        <f t="shared" si="11"/>
        <v/>
      </c>
    </row>
    <row r="336" spans="1:7" x14ac:dyDescent="0.25">
      <c r="A336" s="3"/>
      <c r="B336" s="8"/>
      <c r="C336" s="18" t="s">
        <v>3160</v>
      </c>
      <c r="D336" s="8"/>
      <c r="E336" s="8"/>
      <c r="F336" s="13"/>
      <c r="G336" s="13" t="str">
        <f t="shared" si="11"/>
        <v/>
      </c>
    </row>
    <row r="337" spans="1:7" x14ac:dyDescent="0.25">
      <c r="A337" s="3"/>
      <c r="B337" s="8"/>
      <c r="C337" s="18" t="s">
        <v>3161</v>
      </c>
      <c r="D337" s="8"/>
      <c r="E337" s="8"/>
      <c r="F337" s="13"/>
      <c r="G337" s="13" t="str">
        <f t="shared" si="11"/>
        <v/>
      </c>
    </row>
    <row r="338" spans="1:7" x14ac:dyDescent="0.25">
      <c r="A338" s="3"/>
      <c r="B338" s="8"/>
      <c r="C338" s="18" t="s">
        <v>3162</v>
      </c>
      <c r="D338" s="8"/>
      <c r="E338" s="8"/>
      <c r="F338" s="13"/>
      <c r="G338" s="13" t="str">
        <f t="shared" si="11"/>
        <v/>
      </c>
    </row>
    <row r="339" spans="1:7" x14ac:dyDescent="0.25">
      <c r="A339" s="3"/>
      <c r="B339" s="8"/>
      <c r="C339" s="1"/>
      <c r="D339" s="8"/>
      <c r="E339" s="8"/>
      <c r="F339" s="13"/>
      <c r="G339" s="13" t="str">
        <f t="shared" si="11"/>
        <v/>
      </c>
    </row>
    <row r="340" spans="1:7" x14ac:dyDescent="0.25">
      <c r="A340" s="3">
        <v>7</v>
      </c>
      <c r="B340" s="8"/>
      <c r="C340" s="1" t="s">
        <v>3163</v>
      </c>
      <c r="D340" s="8" t="s">
        <v>256</v>
      </c>
      <c r="E340" s="8">
        <v>44</v>
      </c>
      <c r="F340" s="13">
        <v>0</v>
      </c>
      <c r="G340" s="13">
        <f t="shared" si="11"/>
        <v>0</v>
      </c>
    </row>
    <row r="341" spans="1:7" x14ac:dyDescent="0.25">
      <c r="A341" s="3"/>
      <c r="B341" s="8"/>
      <c r="C341" s="1" t="s">
        <v>3164</v>
      </c>
      <c r="D341" s="8"/>
      <c r="E341" s="8"/>
      <c r="F341" s="13"/>
      <c r="G341" s="13"/>
    </row>
    <row r="342" spans="1:7" x14ac:dyDescent="0.25">
      <c r="A342" s="4"/>
      <c r="B342" s="4"/>
      <c r="C342" s="160" t="s">
        <v>7</v>
      </c>
      <c r="D342" s="161"/>
      <c r="E342" s="161"/>
      <c r="F342" s="162"/>
      <c r="G342" s="14">
        <f>SUM(G295:G341)</f>
        <v>0</v>
      </c>
    </row>
    <row r="343" spans="1:7" ht="30" x14ac:dyDescent="0.25">
      <c r="A343" s="2" t="s">
        <v>0</v>
      </c>
      <c r="B343" s="2" t="s">
        <v>1</v>
      </c>
      <c r="C343" s="2" t="s">
        <v>6</v>
      </c>
      <c r="D343" s="2" t="s">
        <v>2</v>
      </c>
      <c r="E343" s="2" t="s">
        <v>3</v>
      </c>
      <c r="F343" s="12" t="s">
        <v>4</v>
      </c>
      <c r="G343" s="12" t="s">
        <v>5</v>
      </c>
    </row>
    <row r="344" spans="1:7" x14ac:dyDescent="0.25">
      <c r="A344" s="5"/>
      <c r="B344" s="4"/>
      <c r="C344" s="160" t="s">
        <v>8</v>
      </c>
      <c r="D344" s="161"/>
      <c r="E344" s="161"/>
      <c r="F344" s="162"/>
      <c r="G344" s="15">
        <f>G342</f>
        <v>0</v>
      </c>
    </row>
    <row r="345" spans="1:7" x14ac:dyDescent="0.25">
      <c r="A345" s="3"/>
      <c r="B345" s="8"/>
      <c r="C345" s="1" t="s">
        <v>3165</v>
      </c>
      <c r="D345" s="8"/>
      <c r="E345" s="8"/>
      <c r="F345" s="13"/>
      <c r="G345" s="13"/>
    </row>
    <row r="346" spans="1:7" x14ac:dyDescent="0.25">
      <c r="A346" s="3"/>
      <c r="B346" s="8"/>
      <c r="C346" s="1"/>
      <c r="D346" s="8"/>
      <c r="E346" s="8"/>
      <c r="F346" s="13"/>
      <c r="G346" s="13"/>
    </row>
    <row r="347" spans="1:7" x14ac:dyDescent="0.25">
      <c r="A347" s="3">
        <v>8</v>
      </c>
      <c r="B347" s="8"/>
      <c r="C347" s="1" t="s">
        <v>3166</v>
      </c>
      <c r="D347" s="8" t="s">
        <v>256</v>
      </c>
      <c r="E347" s="8">
        <v>12</v>
      </c>
      <c r="F347" s="13">
        <v>0</v>
      </c>
      <c r="G347" s="13">
        <f t="shared" ref="G347" si="12">IFERROR(IF(E347&gt;0,((F347)*E347),""),"")</f>
        <v>0</v>
      </c>
    </row>
    <row r="348" spans="1:7" x14ac:dyDescent="0.25">
      <c r="A348" s="3"/>
      <c r="B348" s="8"/>
      <c r="C348" s="1" t="s">
        <v>3167</v>
      </c>
      <c r="D348" s="8"/>
      <c r="E348" s="8"/>
      <c r="F348" s="13"/>
      <c r="G348" s="13"/>
    </row>
    <row r="349" spans="1:7" x14ac:dyDescent="0.25">
      <c r="A349" s="3"/>
      <c r="B349" s="8"/>
      <c r="C349" s="1" t="s">
        <v>3168</v>
      </c>
      <c r="D349" s="8"/>
      <c r="E349" s="8"/>
      <c r="F349" s="13"/>
      <c r="G349" s="13"/>
    </row>
    <row r="350" spans="1:7" x14ac:dyDescent="0.25">
      <c r="A350" s="3"/>
      <c r="B350" s="8"/>
      <c r="C350" s="1"/>
      <c r="D350" s="8"/>
      <c r="E350" s="8"/>
      <c r="F350" s="13"/>
      <c r="G350" s="13"/>
    </row>
    <row r="351" spans="1:7" x14ac:dyDescent="0.25">
      <c r="A351" s="3"/>
      <c r="B351" s="8"/>
      <c r="C351" s="1"/>
      <c r="D351" s="8"/>
      <c r="E351" s="8"/>
      <c r="F351" s="13"/>
      <c r="G351" s="13"/>
    </row>
    <row r="352" spans="1:7" x14ac:dyDescent="0.25">
      <c r="A352" s="3"/>
      <c r="B352" s="8"/>
      <c r="C352" s="1"/>
      <c r="D352" s="8"/>
      <c r="E352" s="8"/>
      <c r="F352" s="13"/>
      <c r="G352" s="13"/>
    </row>
    <row r="353" spans="1:7" x14ac:dyDescent="0.25">
      <c r="A353" s="3"/>
      <c r="B353" s="8"/>
      <c r="C353" s="1"/>
      <c r="D353" s="8"/>
      <c r="E353" s="8"/>
      <c r="F353" s="13"/>
      <c r="G353" s="13"/>
    </row>
    <row r="354" spans="1:7" x14ac:dyDescent="0.25">
      <c r="A354" s="3"/>
      <c r="B354" s="8"/>
      <c r="C354" s="1"/>
      <c r="D354" s="8"/>
      <c r="E354" s="8"/>
      <c r="F354" s="13"/>
      <c r="G354" s="13"/>
    </row>
    <row r="355" spans="1:7" x14ac:dyDescent="0.25">
      <c r="A355" s="3"/>
      <c r="B355" s="8"/>
      <c r="C355" s="1"/>
      <c r="D355" s="8"/>
      <c r="E355" s="8"/>
      <c r="F355" s="13"/>
      <c r="G355" s="13"/>
    </row>
    <row r="356" spans="1:7" x14ac:dyDescent="0.25">
      <c r="A356" s="3"/>
      <c r="B356" s="8"/>
      <c r="C356" s="1"/>
      <c r="D356" s="8"/>
      <c r="E356" s="8"/>
      <c r="F356" s="13"/>
      <c r="G356" s="13"/>
    </row>
    <row r="357" spans="1:7" x14ac:dyDescent="0.25">
      <c r="A357" s="3"/>
      <c r="B357" s="8"/>
      <c r="C357" s="1"/>
      <c r="D357" s="8"/>
      <c r="E357" s="8"/>
      <c r="F357" s="13"/>
      <c r="G357" s="13"/>
    </row>
    <row r="358" spans="1:7" x14ac:dyDescent="0.25">
      <c r="A358" s="3"/>
      <c r="B358" s="8"/>
      <c r="C358" s="1"/>
      <c r="D358" s="8"/>
      <c r="E358" s="8"/>
      <c r="F358" s="13"/>
      <c r="G358" s="13"/>
    </row>
    <row r="359" spans="1:7" x14ac:dyDescent="0.25">
      <c r="A359" s="3"/>
      <c r="B359" s="8"/>
      <c r="C359" s="1"/>
      <c r="D359" s="8"/>
      <c r="E359" s="8"/>
      <c r="F359" s="13"/>
      <c r="G359" s="13"/>
    </row>
    <row r="360" spans="1:7" x14ac:dyDescent="0.25">
      <c r="A360" s="3"/>
      <c r="B360" s="8"/>
      <c r="C360" s="1"/>
      <c r="D360" s="8"/>
      <c r="E360" s="8"/>
      <c r="F360" s="13"/>
      <c r="G360" s="13"/>
    </row>
    <row r="361" spans="1:7" x14ac:dyDescent="0.25">
      <c r="A361" s="3"/>
      <c r="B361" s="8"/>
      <c r="C361" s="1"/>
      <c r="D361" s="8"/>
      <c r="E361" s="8"/>
      <c r="F361" s="13"/>
      <c r="G361" s="13"/>
    </row>
    <row r="362" spans="1:7" x14ac:dyDescent="0.25">
      <c r="A362" s="3"/>
      <c r="B362" s="8"/>
      <c r="C362" s="1"/>
      <c r="D362" s="8"/>
      <c r="E362" s="8"/>
      <c r="F362" s="13"/>
      <c r="G362" s="13"/>
    </row>
    <row r="363" spans="1:7" x14ac:dyDescent="0.25">
      <c r="A363" s="3"/>
      <c r="B363" s="8"/>
      <c r="C363" s="1"/>
      <c r="D363" s="8"/>
      <c r="E363" s="8"/>
      <c r="F363" s="13"/>
      <c r="G363" s="13"/>
    </row>
    <row r="364" spans="1:7" x14ac:dyDescent="0.25">
      <c r="A364" s="3"/>
      <c r="B364" s="8"/>
      <c r="C364" s="1"/>
      <c r="D364" s="8"/>
      <c r="E364" s="8"/>
      <c r="F364" s="13"/>
      <c r="G364" s="13"/>
    </row>
    <row r="365" spans="1:7" x14ac:dyDescent="0.25">
      <c r="A365" s="3"/>
      <c r="B365" s="8"/>
      <c r="C365" s="1"/>
      <c r="D365" s="8"/>
      <c r="E365" s="8"/>
      <c r="F365" s="13"/>
      <c r="G365" s="13"/>
    </row>
    <row r="366" spans="1:7" x14ac:dyDescent="0.25">
      <c r="A366" s="3"/>
      <c r="B366" s="8"/>
      <c r="C366" s="1"/>
      <c r="D366" s="8"/>
      <c r="E366" s="8"/>
      <c r="F366" s="13"/>
      <c r="G366" s="13"/>
    </row>
    <row r="367" spans="1:7" x14ac:dyDescent="0.25">
      <c r="A367" s="3"/>
      <c r="B367" s="8"/>
      <c r="C367" s="1"/>
      <c r="D367" s="8"/>
      <c r="E367" s="8"/>
      <c r="F367" s="13"/>
      <c r="G367" s="13"/>
    </row>
    <row r="368" spans="1:7" x14ac:dyDescent="0.25">
      <c r="A368" s="3"/>
      <c r="B368" s="8"/>
      <c r="C368" s="1"/>
      <c r="D368" s="8"/>
      <c r="E368" s="8"/>
      <c r="F368" s="13"/>
      <c r="G368" s="13"/>
    </row>
    <row r="369" spans="1:7" x14ac:dyDescent="0.25">
      <c r="A369" s="3"/>
      <c r="B369" s="8"/>
      <c r="C369" s="1"/>
      <c r="D369" s="8"/>
      <c r="E369" s="8"/>
      <c r="F369" s="13"/>
      <c r="G369" s="13"/>
    </row>
    <row r="370" spans="1:7" x14ac:dyDescent="0.25">
      <c r="A370" s="3"/>
      <c r="B370" s="8"/>
      <c r="C370" s="1"/>
      <c r="D370" s="8"/>
      <c r="E370" s="8"/>
      <c r="F370" s="13"/>
      <c r="G370" s="13"/>
    </row>
    <row r="371" spans="1:7" x14ac:dyDescent="0.25">
      <c r="A371" s="3"/>
      <c r="B371" s="8"/>
      <c r="C371" s="1"/>
      <c r="D371" s="8"/>
      <c r="E371" s="8"/>
      <c r="F371" s="13"/>
      <c r="G371" s="13"/>
    </row>
    <row r="372" spans="1:7" x14ac:dyDescent="0.25">
      <c r="A372" s="3"/>
      <c r="B372" s="8"/>
      <c r="C372" s="1"/>
      <c r="D372" s="8"/>
      <c r="E372" s="8"/>
      <c r="F372" s="13"/>
      <c r="G372" s="13"/>
    </row>
    <row r="373" spans="1:7" x14ac:dyDescent="0.25">
      <c r="A373" s="3"/>
      <c r="B373" s="8"/>
      <c r="C373" s="1"/>
      <c r="D373" s="8"/>
      <c r="E373" s="8"/>
      <c r="F373" s="13"/>
      <c r="G373" s="13"/>
    </row>
    <row r="374" spans="1:7" x14ac:dyDescent="0.25">
      <c r="A374" s="3"/>
      <c r="B374" s="8"/>
      <c r="C374" s="1"/>
      <c r="D374" s="8"/>
      <c r="E374" s="8"/>
      <c r="F374" s="13"/>
      <c r="G374" s="13"/>
    </row>
    <row r="375" spans="1:7" x14ac:dyDescent="0.25">
      <c r="A375" s="3"/>
      <c r="B375" s="8"/>
      <c r="C375" s="1"/>
      <c r="D375" s="8"/>
      <c r="E375" s="8"/>
      <c r="F375" s="13"/>
      <c r="G375" s="13"/>
    </row>
    <row r="376" spans="1:7" x14ac:dyDescent="0.25">
      <c r="A376" s="3"/>
      <c r="B376" s="8"/>
      <c r="C376" s="1"/>
      <c r="D376" s="8"/>
      <c r="E376" s="8"/>
      <c r="F376" s="13"/>
      <c r="G376" s="13"/>
    </row>
    <row r="377" spans="1:7" x14ac:dyDescent="0.25">
      <c r="A377" s="3"/>
      <c r="B377" s="8"/>
      <c r="C377" s="1"/>
      <c r="D377" s="8"/>
      <c r="E377" s="8"/>
      <c r="F377" s="13"/>
      <c r="G377" s="13"/>
    </row>
    <row r="378" spans="1:7" x14ac:dyDescent="0.25">
      <c r="A378" s="3"/>
      <c r="B378" s="8"/>
      <c r="C378" s="1"/>
      <c r="D378" s="8"/>
      <c r="E378" s="8"/>
      <c r="F378" s="13"/>
      <c r="G378" s="13"/>
    </row>
    <row r="379" spans="1:7" x14ac:dyDescent="0.25">
      <c r="A379" s="3"/>
      <c r="B379" s="8"/>
      <c r="C379" s="1"/>
      <c r="D379" s="8"/>
      <c r="E379" s="8"/>
      <c r="F379" s="13"/>
      <c r="G379" s="13"/>
    </row>
    <row r="380" spans="1:7" x14ac:dyDescent="0.25">
      <c r="A380" s="3"/>
      <c r="B380" s="8"/>
      <c r="C380" s="1"/>
      <c r="D380" s="8"/>
      <c r="E380" s="8"/>
      <c r="F380" s="13"/>
      <c r="G380" s="13"/>
    </row>
    <row r="381" spans="1:7" x14ac:dyDescent="0.25">
      <c r="A381" s="3"/>
      <c r="B381" s="8"/>
      <c r="C381" s="1"/>
      <c r="D381" s="8"/>
      <c r="E381" s="8"/>
      <c r="F381" s="13"/>
      <c r="G381" s="13"/>
    </row>
    <row r="382" spans="1:7" x14ac:dyDescent="0.25">
      <c r="A382" s="3"/>
      <c r="B382" s="8"/>
      <c r="C382" s="1"/>
      <c r="D382" s="8"/>
      <c r="E382" s="8"/>
      <c r="F382" s="13"/>
      <c r="G382" s="13"/>
    </row>
    <row r="383" spans="1:7" x14ac:dyDescent="0.25">
      <c r="A383" s="3"/>
      <c r="B383" s="8"/>
      <c r="C383" s="1"/>
      <c r="D383" s="8"/>
      <c r="E383" s="8"/>
      <c r="F383" s="13"/>
      <c r="G383" s="13"/>
    </row>
    <row r="384" spans="1:7" x14ac:dyDescent="0.25">
      <c r="A384" s="3"/>
      <c r="B384" s="8"/>
      <c r="C384" s="1"/>
      <c r="D384" s="8"/>
      <c r="E384" s="8"/>
      <c r="F384" s="13"/>
      <c r="G384" s="13"/>
    </row>
    <row r="385" spans="1:7" x14ac:dyDescent="0.25">
      <c r="A385" s="3"/>
      <c r="B385" s="8"/>
      <c r="C385" s="1"/>
      <c r="D385" s="8"/>
      <c r="E385" s="8"/>
      <c r="F385" s="13"/>
      <c r="G385" s="13"/>
    </row>
    <row r="386" spans="1:7" x14ac:dyDescent="0.25">
      <c r="A386" s="3"/>
      <c r="B386" s="8"/>
      <c r="C386" s="1"/>
      <c r="D386" s="8"/>
      <c r="E386" s="8"/>
      <c r="F386" s="13"/>
      <c r="G386" s="13"/>
    </row>
    <row r="387" spans="1:7" x14ac:dyDescent="0.25">
      <c r="A387" s="3"/>
      <c r="B387" s="8"/>
      <c r="C387" s="1"/>
      <c r="D387" s="8"/>
      <c r="E387" s="8"/>
      <c r="F387" s="13"/>
      <c r="G387" s="13"/>
    </row>
    <row r="388" spans="1:7" x14ac:dyDescent="0.25">
      <c r="A388" s="3"/>
      <c r="B388" s="8"/>
      <c r="C388" s="1"/>
      <c r="D388" s="8"/>
      <c r="E388" s="8"/>
      <c r="F388" s="13"/>
      <c r="G388" s="13"/>
    </row>
    <row r="389" spans="1:7" x14ac:dyDescent="0.25">
      <c r="A389" s="3"/>
      <c r="B389" s="8"/>
      <c r="C389" s="1"/>
      <c r="D389" s="8"/>
      <c r="E389" s="8"/>
      <c r="F389" s="13"/>
      <c r="G389" s="13" t="str">
        <f t="shared" si="11"/>
        <v/>
      </c>
    </row>
    <row r="390" spans="1:7" x14ac:dyDescent="0.25">
      <c r="A390" s="3"/>
      <c r="B390" s="8"/>
      <c r="C390" s="1"/>
      <c r="D390" s="8"/>
      <c r="E390" s="8"/>
      <c r="F390" s="13"/>
      <c r="G390" s="13" t="str">
        <f>IFERROR(IF(E390&gt;0,((F390)*E390),""),"")</f>
        <v/>
      </c>
    </row>
    <row r="391" spans="1:7" x14ac:dyDescent="0.25">
      <c r="A391" s="4"/>
      <c r="B391" s="4"/>
      <c r="C391" s="160" t="s">
        <v>1744</v>
      </c>
      <c r="D391" s="161"/>
      <c r="E391" s="161"/>
      <c r="F391" s="162"/>
      <c r="G391" s="14">
        <f>SUM(G344:G390)</f>
        <v>0</v>
      </c>
    </row>
    <row r="392" spans="1:7" ht="30" x14ac:dyDescent="0.25">
      <c r="A392" s="2" t="s">
        <v>0</v>
      </c>
      <c r="B392" s="2" t="s">
        <v>1</v>
      </c>
      <c r="C392" s="2" t="s">
        <v>6</v>
      </c>
      <c r="D392" s="2" t="s">
        <v>2</v>
      </c>
      <c r="E392" s="2" t="s">
        <v>3</v>
      </c>
      <c r="F392" s="12" t="s">
        <v>4</v>
      </c>
      <c r="G392" s="12" t="s">
        <v>5</v>
      </c>
    </row>
    <row r="393" spans="1:7" x14ac:dyDescent="0.25">
      <c r="A393" s="19"/>
      <c r="B393" s="22"/>
      <c r="C393" s="20" t="s">
        <v>3568</v>
      </c>
      <c r="D393" s="20"/>
      <c r="E393" s="20"/>
      <c r="F393" s="20"/>
      <c r="G393" s="21"/>
    </row>
    <row r="394" spans="1:7" x14ac:dyDescent="0.25">
      <c r="A394" s="3"/>
      <c r="B394" s="8"/>
      <c r="C394" s="18" t="s">
        <v>1829</v>
      </c>
      <c r="D394" s="8"/>
      <c r="E394" s="8"/>
      <c r="F394" s="13"/>
      <c r="G394" s="13" t="str">
        <f>IFERROR(IF(E394&gt;0,((F394)*E394),""),"")</f>
        <v/>
      </c>
    </row>
    <row r="395" spans="1:7" x14ac:dyDescent="0.25">
      <c r="A395" s="3"/>
      <c r="B395" s="8"/>
      <c r="C395" s="18"/>
      <c r="D395" s="8"/>
      <c r="E395" s="8"/>
      <c r="F395" s="13"/>
      <c r="G395" s="13"/>
    </row>
    <row r="396" spans="1:7" x14ac:dyDescent="0.25">
      <c r="A396" s="3"/>
      <c r="B396" s="8"/>
      <c r="C396" s="18" t="s">
        <v>3169</v>
      </c>
      <c r="D396" s="8"/>
      <c r="E396" s="8"/>
      <c r="F396" s="13"/>
      <c r="G396" s="13" t="str">
        <f t="shared" ref="G396:G431" si="13">IFERROR(IF(E396&gt;0,((F396)*E396),""),"")</f>
        <v/>
      </c>
    </row>
    <row r="397" spans="1:7" x14ac:dyDescent="0.25">
      <c r="A397" s="3"/>
      <c r="B397" s="8"/>
      <c r="C397" s="1"/>
      <c r="D397" s="8"/>
      <c r="E397" s="8"/>
      <c r="F397" s="13"/>
      <c r="G397" s="13" t="str">
        <f t="shared" si="13"/>
        <v/>
      </c>
    </row>
    <row r="398" spans="1:7" x14ac:dyDescent="0.25">
      <c r="A398" s="3"/>
      <c r="B398" s="8"/>
      <c r="C398" s="18" t="s">
        <v>3170</v>
      </c>
      <c r="D398" s="8"/>
      <c r="E398" s="8"/>
      <c r="F398" s="13"/>
      <c r="G398" s="13"/>
    </row>
    <row r="399" spans="1:7" x14ac:dyDescent="0.25">
      <c r="A399" s="3"/>
      <c r="B399" s="8"/>
      <c r="C399" s="18" t="s">
        <v>3171</v>
      </c>
      <c r="D399" s="8"/>
      <c r="E399" s="8"/>
      <c r="F399" s="13"/>
      <c r="G399" s="13"/>
    </row>
    <row r="400" spans="1:7" x14ac:dyDescent="0.25">
      <c r="A400" s="3"/>
      <c r="B400" s="8"/>
      <c r="C400" s="18" t="s">
        <v>3172</v>
      </c>
      <c r="D400" s="8"/>
      <c r="E400" s="8"/>
      <c r="F400" s="13"/>
      <c r="G400" s="13"/>
    </row>
    <row r="401" spans="1:7" x14ac:dyDescent="0.25">
      <c r="A401" s="3"/>
      <c r="B401" s="8"/>
      <c r="C401" s="18" t="s">
        <v>3173</v>
      </c>
      <c r="D401" s="8"/>
      <c r="E401" s="8"/>
      <c r="F401" s="13"/>
      <c r="G401" s="13"/>
    </row>
    <row r="402" spans="1:7" x14ac:dyDescent="0.25">
      <c r="A402" s="3"/>
      <c r="B402" s="8"/>
      <c r="C402" s="18" t="s">
        <v>3174</v>
      </c>
      <c r="D402" s="8"/>
      <c r="E402" s="8"/>
      <c r="F402" s="13"/>
      <c r="G402" s="13"/>
    </row>
    <row r="403" spans="1:7" x14ac:dyDescent="0.25">
      <c r="A403" s="3"/>
      <c r="B403" s="8"/>
      <c r="C403" s="18" t="s">
        <v>3175</v>
      </c>
      <c r="D403" s="8"/>
      <c r="E403" s="8"/>
      <c r="F403" s="13"/>
      <c r="G403" s="13"/>
    </row>
    <row r="404" spans="1:7" x14ac:dyDescent="0.25">
      <c r="A404" s="3"/>
      <c r="B404" s="8"/>
      <c r="C404" s="18" t="s">
        <v>3176</v>
      </c>
      <c r="D404" s="8"/>
      <c r="E404" s="8"/>
      <c r="F404" s="13"/>
      <c r="G404" s="13"/>
    </row>
    <row r="405" spans="1:7" x14ac:dyDescent="0.25">
      <c r="A405" s="3"/>
      <c r="B405" s="8"/>
      <c r="C405" s="18" t="s">
        <v>3177</v>
      </c>
      <c r="D405" s="8"/>
      <c r="E405" s="8"/>
      <c r="F405" s="13"/>
      <c r="G405" s="13"/>
    </row>
    <row r="406" spans="1:7" x14ac:dyDescent="0.25">
      <c r="A406" s="3"/>
      <c r="B406" s="8"/>
      <c r="C406" s="18" t="s">
        <v>3178</v>
      </c>
      <c r="D406" s="8"/>
      <c r="E406" s="8"/>
      <c r="F406" s="13"/>
      <c r="G406" s="13"/>
    </row>
    <row r="407" spans="1:7" x14ac:dyDescent="0.25">
      <c r="A407" s="3"/>
      <c r="B407" s="8"/>
      <c r="C407" s="18"/>
      <c r="D407" s="8"/>
      <c r="E407" s="8"/>
      <c r="F407" s="13"/>
      <c r="G407" s="13"/>
    </row>
    <row r="408" spans="1:7" x14ac:dyDescent="0.25">
      <c r="A408" s="3">
        <v>1</v>
      </c>
      <c r="B408" s="8"/>
      <c r="C408" s="1" t="s">
        <v>1571</v>
      </c>
      <c r="D408" s="8" t="s">
        <v>247</v>
      </c>
      <c r="E408" s="8">
        <v>46</v>
      </c>
      <c r="F408" s="13">
        <v>0</v>
      </c>
      <c r="G408" s="13">
        <f t="shared" si="13"/>
        <v>0</v>
      </c>
    </row>
    <row r="409" spans="1:7" x14ac:dyDescent="0.25">
      <c r="A409" s="3"/>
      <c r="B409" s="8"/>
      <c r="C409" s="1" t="s">
        <v>3179</v>
      </c>
      <c r="D409" s="8"/>
      <c r="E409" s="8"/>
      <c r="F409" s="13"/>
      <c r="G409" s="13" t="str">
        <f t="shared" si="13"/>
        <v/>
      </c>
    </row>
    <row r="410" spans="1:7" x14ac:dyDescent="0.25">
      <c r="A410" s="3"/>
      <c r="B410" s="8"/>
      <c r="C410" s="1"/>
      <c r="D410" s="1"/>
      <c r="E410" s="1"/>
      <c r="F410" s="1"/>
      <c r="G410" s="13" t="str">
        <f t="shared" si="13"/>
        <v/>
      </c>
    </row>
    <row r="411" spans="1:7" x14ac:dyDescent="0.25">
      <c r="A411" s="3">
        <v>2</v>
      </c>
      <c r="B411" s="8"/>
      <c r="C411" s="73" t="s">
        <v>3180</v>
      </c>
      <c r="D411" s="8" t="s">
        <v>256</v>
      </c>
      <c r="E411" s="8">
        <v>7</v>
      </c>
      <c r="F411" s="13">
        <v>0</v>
      </c>
      <c r="G411" s="13">
        <f t="shared" si="13"/>
        <v>0</v>
      </c>
    </row>
    <row r="412" spans="1:7" x14ac:dyDescent="0.25">
      <c r="A412" s="3"/>
      <c r="B412" s="8"/>
      <c r="C412" s="1" t="s">
        <v>3181</v>
      </c>
      <c r="D412" s="8"/>
      <c r="E412" s="8"/>
      <c r="F412" s="13"/>
      <c r="G412" s="13" t="str">
        <f t="shared" si="13"/>
        <v/>
      </c>
    </row>
    <row r="413" spans="1:7" x14ac:dyDescent="0.25">
      <c r="A413" s="3"/>
      <c r="B413" s="8"/>
      <c r="C413" s="1"/>
      <c r="D413" s="8"/>
      <c r="E413" s="8"/>
      <c r="F413" s="13"/>
      <c r="G413" s="13" t="str">
        <f t="shared" si="13"/>
        <v/>
      </c>
    </row>
    <row r="414" spans="1:7" x14ac:dyDescent="0.25">
      <c r="A414" s="3">
        <v>3</v>
      </c>
      <c r="B414" s="8"/>
      <c r="C414" s="73" t="s">
        <v>3182</v>
      </c>
      <c r="D414" s="8" t="s">
        <v>256</v>
      </c>
      <c r="E414" s="8">
        <v>7</v>
      </c>
      <c r="F414" s="13">
        <v>0</v>
      </c>
      <c r="G414" s="13">
        <f t="shared" si="13"/>
        <v>0</v>
      </c>
    </row>
    <row r="415" spans="1:7" x14ac:dyDescent="0.25">
      <c r="A415" s="3"/>
      <c r="B415" s="8"/>
      <c r="C415" s="1" t="s">
        <v>3181</v>
      </c>
      <c r="D415" s="8"/>
      <c r="E415" s="8"/>
      <c r="F415" s="13"/>
      <c r="G415" s="13" t="str">
        <f t="shared" si="13"/>
        <v/>
      </c>
    </row>
    <row r="416" spans="1:7" x14ac:dyDescent="0.25">
      <c r="A416" s="3"/>
      <c r="B416" s="8"/>
      <c r="C416" s="1"/>
      <c r="D416" s="1"/>
      <c r="E416" s="1"/>
      <c r="F416" s="1"/>
      <c r="G416" s="13" t="str">
        <f t="shared" si="13"/>
        <v/>
      </c>
    </row>
    <row r="417" spans="1:7" x14ac:dyDescent="0.25">
      <c r="A417" s="3">
        <v>4</v>
      </c>
      <c r="B417" s="8"/>
      <c r="C417" s="73" t="s">
        <v>3183</v>
      </c>
      <c r="D417" s="8" t="s">
        <v>256</v>
      </c>
      <c r="E417" s="8">
        <v>16</v>
      </c>
      <c r="F417" s="13">
        <v>0</v>
      </c>
      <c r="G417" s="13">
        <f t="shared" si="13"/>
        <v>0</v>
      </c>
    </row>
    <row r="418" spans="1:7" x14ac:dyDescent="0.25">
      <c r="A418" s="3"/>
      <c r="B418" s="8"/>
      <c r="C418" s="1" t="s">
        <v>3184</v>
      </c>
      <c r="D418" s="8"/>
      <c r="E418" s="8"/>
      <c r="F418" s="13"/>
      <c r="G418" s="13" t="str">
        <f t="shared" si="13"/>
        <v/>
      </c>
    </row>
    <row r="419" spans="1:7" x14ac:dyDescent="0.25">
      <c r="A419" s="3"/>
      <c r="B419" s="8"/>
      <c r="C419" s="1"/>
      <c r="D419" s="8"/>
      <c r="E419" s="8"/>
      <c r="F419" s="13"/>
      <c r="G419" s="13" t="str">
        <f t="shared" si="13"/>
        <v/>
      </c>
    </row>
    <row r="420" spans="1:7" x14ac:dyDescent="0.25">
      <c r="A420" s="3"/>
      <c r="B420" s="8"/>
      <c r="C420" s="18" t="s">
        <v>1848</v>
      </c>
      <c r="D420" s="8"/>
      <c r="E420" s="8"/>
      <c r="F420" s="13"/>
      <c r="G420" s="13" t="str">
        <f t="shared" si="13"/>
        <v/>
      </c>
    </row>
    <row r="421" spans="1:7" x14ac:dyDescent="0.25">
      <c r="A421" s="3"/>
      <c r="B421" s="8"/>
      <c r="C421" s="1"/>
      <c r="D421" s="1"/>
      <c r="E421" s="1"/>
      <c r="F421" s="1"/>
      <c r="G421" s="13" t="str">
        <f t="shared" si="13"/>
        <v/>
      </c>
    </row>
    <row r="422" spans="1:7" x14ac:dyDescent="0.25">
      <c r="A422" s="3"/>
      <c r="B422" s="8"/>
      <c r="C422" s="18" t="s">
        <v>1849</v>
      </c>
      <c r="D422" s="8"/>
      <c r="E422" s="8"/>
      <c r="F422" s="13"/>
      <c r="G422" s="13" t="str">
        <f t="shared" si="13"/>
        <v/>
      </c>
    </row>
    <row r="423" spans="1:7" x14ac:dyDescent="0.25">
      <c r="A423" s="3"/>
      <c r="B423" s="8"/>
      <c r="C423" s="18" t="s">
        <v>1850</v>
      </c>
      <c r="D423" s="8"/>
      <c r="E423" s="8"/>
      <c r="F423" s="13"/>
      <c r="G423" s="13" t="str">
        <f t="shared" si="13"/>
        <v/>
      </c>
    </row>
    <row r="424" spans="1:7" x14ac:dyDescent="0.25">
      <c r="A424" s="3"/>
      <c r="B424" s="8"/>
      <c r="C424" s="18" t="s">
        <v>1851</v>
      </c>
      <c r="D424" s="8"/>
      <c r="E424" s="8"/>
      <c r="F424" s="13"/>
      <c r="G424" s="13" t="str">
        <f t="shared" si="13"/>
        <v/>
      </c>
    </row>
    <row r="425" spans="1:7" x14ac:dyDescent="0.25">
      <c r="A425" s="3"/>
      <c r="B425" s="8"/>
      <c r="C425" s="18" t="s">
        <v>1852</v>
      </c>
      <c r="D425" s="8"/>
      <c r="E425" s="8"/>
      <c r="F425" s="13"/>
      <c r="G425" s="13" t="str">
        <f t="shared" si="13"/>
        <v/>
      </c>
    </row>
    <row r="426" spans="1:7" x14ac:dyDescent="0.25">
      <c r="A426" s="3"/>
      <c r="B426" s="8"/>
      <c r="C426" s="18" t="s">
        <v>1853</v>
      </c>
      <c r="D426" s="8"/>
      <c r="E426" s="8"/>
      <c r="F426" s="13"/>
      <c r="G426" s="13" t="str">
        <f t="shared" si="13"/>
        <v/>
      </c>
    </row>
    <row r="427" spans="1:7" x14ac:dyDescent="0.25">
      <c r="A427" s="3"/>
      <c r="B427" s="8"/>
      <c r="C427" s="18" t="s">
        <v>1854</v>
      </c>
      <c r="D427" s="8"/>
      <c r="E427" s="8"/>
      <c r="F427" s="13"/>
      <c r="G427" s="13" t="str">
        <f t="shared" si="13"/>
        <v/>
      </c>
    </row>
    <row r="428" spans="1:7" x14ac:dyDescent="0.25">
      <c r="A428" s="3"/>
      <c r="B428" s="8"/>
      <c r="C428" s="18" t="s">
        <v>2937</v>
      </c>
      <c r="D428" s="8"/>
      <c r="E428" s="8"/>
      <c r="F428" s="13"/>
      <c r="G428" s="13" t="str">
        <f t="shared" si="13"/>
        <v/>
      </c>
    </row>
    <row r="429" spans="1:7" x14ac:dyDescent="0.25">
      <c r="A429" s="3"/>
      <c r="B429" s="8"/>
      <c r="D429" s="8"/>
      <c r="E429" s="8"/>
      <c r="F429" s="13"/>
      <c r="G429" s="13" t="str">
        <f t="shared" si="13"/>
        <v/>
      </c>
    </row>
    <row r="430" spans="1:7" x14ac:dyDescent="0.25">
      <c r="A430" s="3">
        <v>5</v>
      </c>
      <c r="B430" s="8"/>
      <c r="C430" s="1" t="s">
        <v>1855</v>
      </c>
      <c r="D430" s="8" t="s">
        <v>247</v>
      </c>
      <c r="E430" s="8">
        <v>46</v>
      </c>
      <c r="F430" s="13">
        <v>0</v>
      </c>
      <c r="G430" s="13">
        <f t="shared" si="13"/>
        <v>0</v>
      </c>
    </row>
    <row r="431" spans="1:7" x14ac:dyDescent="0.25">
      <c r="A431" s="3"/>
      <c r="B431" s="8"/>
      <c r="C431" s="1" t="s">
        <v>1856</v>
      </c>
      <c r="D431" s="8"/>
      <c r="E431" s="8"/>
      <c r="F431" s="13"/>
      <c r="G431" s="13" t="str">
        <f t="shared" si="13"/>
        <v/>
      </c>
    </row>
    <row r="432" spans="1:7" x14ac:dyDescent="0.25">
      <c r="A432" s="3"/>
      <c r="B432" s="8"/>
      <c r="C432" s="1" t="s">
        <v>1857</v>
      </c>
      <c r="D432" s="8"/>
      <c r="E432" s="8"/>
      <c r="F432" s="13"/>
      <c r="G432" s="13"/>
    </row>
    <row r="433" spans="1:7" x14ac:dyDescent="0.25">
      <c r="A433" s="3"/>
      <c r="B433" s="8"/>
      <c r="C433" s="1"/>
      <c r="D433" s="8"/>
      <c r="E433" s="8"/>
      <c r="F433" s="13"/>
      <c r="G433" s="13"/>
    </row>
    <row r="434" spans="1:7" x14ac:dyDescent="0.25">
      <c r="A434" s="3"/>
      <c r="B434" s="8"/>
      <c r="C434" s="1"/>
      <c r="D434" s="8"/>
      <c r="E434" s="8"/>
      <c r="F434" s="13"/>
      <c r="G434" s="13"/>
    </row>
    <row r="435" spans="1:7" x14ac:dyDescent="0.25">
      <c r="A435" s="3"/>
      <c r="B435" s="8"/>
      <c r="C435" s="1"/>
      <c r="D435" s="8"/>
      <c r="E435" s="8"/>
      <c r="F435" s="13"/>
      <c r="G435" s="13"/>
    </row>
    <row r="436" spans="1:7" x14ac:dyDescent="0.25">
      <c r="A436" s="3"/>
      <c r="B436" s="8"/>
      <c r="C436" s="1"/>
      <c r="D436" s="8"/>
      <c r="E436" s="8"/>
      <c r="F436" s="13"/>
      <c r="G436" s="13"/>
    </row>
    <row r="437" spans="1:7" x14ac:dyDescent="0.25">
      <c r="A437" s="3"/>
      <c r="B437" s="8"/>
      <c r="C437" s="1"/>
      <c r="D437" s="8"/>
      <c r="E437" s="8"/>
      <c r="F437" s="13"/>
      <c r="G437" s="13"/>
    </row>
    <row r="438" spans="1:7" x14ac:dyDescent="0.25">
      <c r="A438" s="3"/>
      <c r="B438" s="8"/>
      <c r="C438" s="1"/>
      <c r="D438" s="8"/>
      <c r="E438" s="8"/>
      <c r="F438" s="13"/>
      <c r="G438" s="13"/>
    </row>
    <row r="439" spans="1:7" x14ac:dyDescent="0.25">
      <c r="A439" s="3"/>
      <c r="B439" s="8"/>
      <c r="C439" s="1"/>
      <c r="D439" s="8"/>
      <c r="E439" s="8"/>
      <c r="F439" s="13"/>
      <c r="G439" s="13"/>
    </row>
    <row r="440" spans="1:7" x14ac:dyDescent="0.25">
      <c r="A440" s="4"/>
      <c r="B440" s="4"/>
      <c r="C440" s="160" t="s">
        <v>1744</v>
      </c>
      <c r="D440" s="161"/>
      <c r="E440" s="161"/>
      <c r="F440" s="162"/>
      <c r="G440" s="14">
        <f>SUM(G393:G439)</f>
        <v>0</v>
      </c>
    </row>
    <row r="441" spans="1:7" ht="30" x14ac:dyDescent="0.25">
      <c r="A441" s="2" t="s">
        <v>0</v>
      </c>
      <c r="B441" s="2" t="s">
        <v>1</v>
      </c>
      <c r="C441" s="2" t="s">
        <v>6</v>
      </c>
      <c r="D441" s="2" t="s">
        <v>2</v>
      </c>
      <c r="E441" s="2" t="s">
        <v>3</v>
      </c>
      <c r="F441" s="12" t="s">
        <v>4</v>
      </c>
      <c r="G441" s="12" t="s">
        <v>5</v>
      </c>
    </row>
    <row r="442" spans="1:7" x14ac:dyDescent="0.25">
      <c r="A442" s="19"/>
      <c r="B442" s="22"/>
      <c r="C442" s="20" t="s">
        <v>3569</v>
      </c>
      <c r="D442" s="20"/>
      <c r="E442" s="20"/>
      <c r="F442" s="20"/>
      <c r="G442" s="21"/>
    </row>
    <row r="443" spans="1:7" x14ac:dyDescent="0.25">
      <c r="A443" s="3"/>
      <c r="B443" s="8"/>
      <c r="C443" s="18" t="s">
        <v>1859</v>
      </c>
      <c r="D443" s="8"/>
      <c r="E443" s="8"/>
      <c r="F443" s="13"/>
      <c r="G443" s="13" t="str">
        <f>IFERROR(IF(E443&gt;0,((F443)*E443),""),"")</f>
        <v/>
      </c>
    </row>
    <row r="444" spans="1:7" x14ac:dyDescent="0.25">
      <c r="A444" s="3"/>
      <c r="B444" s="8"/>
      <c r="C444" s="1"/>
      <c r="D444" s="8"/>
      <c r="E444" s="8"/>
      <c r="F444" s="13"/>
      <c r="G444" s="13" t="str">
        <f t="shared" ref="G444:G487" si="14">IFERROR(IF(E444&gt;0,((F444)*E444),""),"")</f>
        <v/>
      </c>
    </row>
    <row r="445" spans="1:7" x14ac:dyDescent="0.25">
      <c r="A445" s="3"/>
      <c r="B445" s="8"/>
      <c r="C445" s="18" t="s">
        <v>1688</v>
      </c>
      <c r="D445" s="8"/>
      <c r="E445" s="8"/>
      <c r="F445" s="13"/>
      <c r="G445" s="13" t="str">
        <f t="shared" si="14"/>
        <v/>
      </c>
    </row>
    <row r="446" spans="1:7" x14ac:dyDescent="0.25">
      <c r="A446" s="3"/>
      <c r="B446" s="8"/>
      <c r="C446" s="1"/>
      <c r="D446" s="8"/>
      <c r="E446" s="8"/>
      <c r="F446" s="13"/>
      <c r="G446" s="13" t="str">
        <f t="shared" si="14"/>
        <v/>
      </c>
    </row>
    <row r="447" spans="1:7" x14ac:dyDescent="0.25">
      <c r="A447" s="3"/>
      <c r="B447" s="8"/>
      <c r="C447" s="18" t="s">
        <v>2936</v>
      </c>
      <c r="D447" s="8"/>
      <c r="E447" s="8"/>
      <c r="F447" s="13"/>
      <c r="G447" s="13" t="str">
        <f t="shared" si="14"/>
        <v/>
      </c>
    </row>
    <row r="448" spans="1:7" x14ac:dyDescent="0.25">
      <c r="A448" s="3"/>
      <c r="B448" s="8"/>
      <c r="C448" s="1"/>
      <c r="D448" s="8"/>
      <c r="E448" s="8"/>
      <c r="F448" s="13"/>
      <c r="G448" s="13" t="str">
        <f t="shared" si="14"/>
        <v/>
      </c>
    </row>
    <row r="449" spans="1:7" x14ac:dyDescent="0.25">
      <c r="A449" s="3"/>
      <c r="B449" s="8"/>
      <c r="C449" s="18" t="s">
        <v>1860</v>
      </c>
      <c r="D449" s="8"/>
      <c r="E449" s="8"/>
      <c r="F449" s="13"/>
      <c r="G449" s="13" t="str">
        <f t="shared" si="14"/>
        <v/>
      </c>
    </row>
    <row r="450" spans="1:7" x14ac:dyDescent="0.25">
      <c r="A450" s="3"/>
      <c r="B450" s="8"/>
      <c r="C450" s="18" t="s">
        <v>2947</v>
      </c>
      <c r="D450" s="8"/>
      <c r="E450" s="8"/>
      <c r="F450" s="13"/>
      <c r="G450" s="13" t="str">
        <f t="shared" si="14"/>
        <v/>
      </c>
    </row>
    <row r="451" spans="1:7" x14ac:dyDescent="0.25">
      <c r="A451" s="3"/>
      <c r="B451" s="8"/>
      <c r="C451" s="1"/>
      <c r="D451" s="8"/>
      <c r="E451" s="8"/>
      <c r="F451" s="13"/>
      <c r="G451" s="13" t="str">
        <f t="shared" si="14"/>
        <v/>
      </c>
    </row>
    <row r="452" spans="1:7" x14ac:dyDescent="0.25">
      <c r="A452" s="3"/>
      <c r="B452" s="8"/>
      <c r="C452" s="18" t="s">
        <v>1861</v>
      </c>
      <c r="D452" s="8"/>
      <c r="E452" s="8"/>
      <c r="F452" s="13"/>
      <c r="G452" s="13" t="str">
        <f t="shared" si="14"/>
        <v/>
      </c>
    </row>
    <row r="453" spans="1:7" x14ac:dyDescent="0.25">
      <c r="A453" s="3"/>
      <c r="B453" s="8"/>
      <c r="C453" s="18" t="s">
        <v>1862</v>
      </c>
      <c r="D453" s="8"/>
      <c r="E453" s="8"/>
      <c r="F453" s="13"/>
      <c r="G453" s="13" t="str">
        <f t="shared" si="14"/>
        <v/>
      </c>
    </row>
    <row r="454" spans="1:7" x14ac:dyDescent="0.25">
      <c r="A454" s="3"/>
      <c r="B454" s="8"/>
      <c r="C454" s="1"/>
      <c r="D454" s="8"/>
      <c r="E454" s="8"/>
      <c r="F454" s="13"/>
      <c r="G454" s="13" t="str">
        <f t="shared" si="14"/>
        <v/>
      </c>
    </row>
    <row r="455" spans="1:7" x14ac:dyDescent="0.25">
      <c r="A455" s="3"/>
      <c r="B455" s="8"/>
      <c r="C455" s="18" t="s">
        <v>1863</v>
      </c>
      <c r="D455" s="8"/>
      <c r="E455" s="8"/>
      <c r="F455" s="13"/>
      <c r="G455" s="13" t="str">
        <f t="shared" si="14"/>
        <v/>
      </c>
    </row>
    <row r="456" spans="1:7" x14ac:dyDescent="0.25">
      <c r="A456" s="3"/>
      <c r="B456" s="8"/>
      <c r="C456" s="1"/>
      <c r="D456" s="8"/>
      <c r="E456" s="8"/>
      <c r="F456" s="13"/>
      <c r="G456" s="13" t="str">
        <f t="shared" si="14"/>
        <v/>
      </c>
    </row>
    <row r="457" spans="1:7" x14ac:dyDescent="0.25">
      <c r="A457" s="3"/>
      <c r="B457" s="8"/>
      <c r="C457" s="18" t="s">
        <v>2948</v>
      </c>
      <c r="D457" s="8"/>
      <c r="E457" s="8"/>
      <c r="F457" s="13"/>
      <c r="G457" s="13" t="str">
        <f t="shared" si="14"/>
        <v/>
      </c>
    </row>
    <row r="458" spans="1:7" x14ac:dyDescent="0.25">
      <c r="A458" s="3"/>
      <c r="B458" s="8"/>
      <c r="C458" s="1"/>
      <c r="D458" s="8"/>
      <c r="E458" s="8"/>
      <c r="F458" s="13"/>
      <c r="G458" s="13" t="str">
        <f t="shared" si="14"/>
        <v/>
      </c>
    </row>
    <row r="459" spans="1:7" x14ac:dyDescent="0.25">
      <c r="A459" s="3"/>
      <c r="B459" s="8"/>
      <c r="C459" s="18" t="s">
        <v>1864</v>
      </c>
      <c r="D459" s="8"/>
      <c r="E459" s="8"/>
      <c r="F459" s="13"/>
      <c r="G459" s="13" t="str">
        <f t="shared" si="14"/>
        <v/>
      </c>
    </row>
    <row r="460" spans="1:7" x14ac:dyDescent="0.25">
      <c r="A460" s="3"/>
      <c r="B460" s="8"/>
      <c r="C460" s="18" t="s">
        <v>1865</v>
      </c>
      <c r="D460" s="8"/>
      <c r="E460" s="8"/>
      <c r="F460" s="13"/>
      <c r="G460" s="13" t="str">
        <f t="shared" si="14"/>
        <v/>
      </c>
    </row>
    <row r="461" spans="1:7" x14ac:dyDescent="0.25">
      <c r="A461" s="3"/>
      <c r="B461" s="8"/>
      <c r="C461" s="18" t="s">
        <v>1866</v>
      </c>
      <c r="D461" s="8"/>
      <c r="E461" s="8"/>
      <c r="F461" s="13"/>
      <c r="G461" s="13" t="str">
        <f t="shared" si="14"/>
        <v/>
      </c>
    </row>
    <row r="462" spans="1:7" x14ac:dyDescent="0.25">
      <c r="A462" s="3"/>
      <c r="B462" s="8"/>
      <c r="C462" s="1"/>
      <c r="D462" s="8"/>
      <c r="E462" s="8"/>
      <c r="F462" s="13"/>
      <c r="G462" s="13" t="str">
        <f t="shared" si="14"/>
        <v/>
      </c>
    </row>
    <row r="463" spans="1:7" x14ac:dyDescent="0.25">
      <c r="A463" s="3"/>
      <c r="B463" s="8"/>
      <c r="C463" s="18" t="s">
        <v>1867</v>
      </c>
      <c r="D463" s="8"/>
      <c r="E463" s="8"/>
      <c r="F463" s="13"/>
      <c r="G463" s="13" t="str">
        <f t="shared" si="14"/>
        <v/>
      </c>
    </row>
    <row r="464" spans="1:7" x14ac:dyDescent="0.25">
      <c r="A464" s="3"/>
      <c r="B464" s="8"/>
      <c r="C464" s="18" t="s">
        <v>1868</v>
      </c>
      <c r="D464" s="8"/>
      <c r="E464" s="8"/>
      <c r="F464" s="13"/>
      <c r="G464" s="13" t="str">
        <f t="shared" si="14"/>
        <v/>
      </c>
    </row>
    <row r="465" spans="1:7" x14ac:dyDescent="0.25">
      <c r="A465" s="3"/>
      <c r="B465" s="8"/>
      <c r="C465" s="1"/>
      <c r="D465" s="8"/>
      <c r="E465" s="8"/>
      <c r="F465" s="13"/>
      <c r="G465" s="13" t="str">
        <f t="shared" si="14"/>
        <v/>
      </c>
    </row>
    <row r="466" spans="1:7" x14ac:dyDescent="0.25">
      <c r="A466" s="3"/>
      <c r="B466" s="8"/>
      <c r="C466" s="18" t="s">
        <v>1869</v>
      </c>
      <c r="D466" s="8"/>
      <c r="E466" s="8"/>
      <c r="F466" s="13"/>
      <c r="G466" s="13" t="str">
        <f t="shared" si="14"/>
        <v/>
      </c>
    </row>
    <row r="467" spans="1:7" x14ac:dyDescent="0.25">
      <c r="A467" s="3"/>
      <c r="B467" s="8"/>
      <c r="C467" s="1"/>
      <c r="D467" s="8"/>
      <c r="E467" s="8"/>
      <c r="F467" s="13"/>
      <c r="G467" s="13" t="str">
        <f t="shared" si="14"/>
        <v/>
      </c>
    </row>
    <row r="468" spans="1:7" x14ac:dyDescent="0.25">
      <c r="A468" s="3"/>
      <c r="B468" s="8"/>
      <c r="C468" s="18" t="s">
        <v>1870</v>
      </c>
      <c r="D468" s="8"/>
      <c r="E468" s="8"/>
      <c r="F468" s="13"/>
      <c r="G468" s="13" t="str">
        <f t="shared" si="14"/>
        <v/>
      </c>
    </row>
    <row r="469" spans="1:7" x14ac:dyDescent="0.25">
      <c r="A469" s="3"/>
      <c r="B469" s="8"/>
      <c r="C469" s="18" t="s">
        <v>1871</v>
      </c>
      <c r="D469" s="8"/>
      <c r="E469" s="8"/>
      <c r="F469" s="13"/>
      <c r="G469" s="13" t="str">
        <f t="shared" si="14"/>
        <v/>
      </c>
    </row>
    <row r="470" spans="1:7" x14ac:dyDescent="0.25">
      <c r="A470" s="3"/>
      <c r="B470" s="8"/>
      <c r="C470" s="18" t="s">
        <v>1872</v>
      </c>
      <c r="D470" s="8"/>
      <c r="E470" s="8"/>
      <c r="F470" s="13"/>
      <c r="G470" s="13" t="str">
        <f t="shared" si="14"/>
        <v/>
      </c>
    </row>
    <row r="471" spans="1:7" x14ac:dyDescent="0.25">
      <c r="A471" s="3"/>
      <c r="B471" s="8"/>
      <c r="C471" s="1"/>
      <c r="D471" s="8"/>
      <c r="E471" s="8"/>
      <c r="F471" s="13"/>
      <c r="G471" s="13" t="str">
        <f t="shared" si="14"/>
        <v/>
      </c>
    </row>
    <row r="472" spans="1:7" x14ac:dyDescent="0.25">
      <c r="A472" s="3"/>
      <c r="B472" s="8"/>
      <c r="C472" s="18" t="s">
        <v>3185</v>
      </c>
      <c r="D472" s="8"/>
      <c r="E472" s="8"/>
      <c r="F472" s="13"/>
      <c r="G472" s="13" t="str">
        <f t="shared" si="14"/>
        <v/>
      </c>
    </row>
    <row r="473" spans="1:7" x14ac:dyDescent="0.25">
      <c r="A473" s="3"/>
      <c r="B473" s="8"/>
      <c r="C473" s="1"/>
      <c r="D473" s="8"/>
      <c r="E473" s="8"/>
      <c r="F473" s="13"/>
      <c r="G473" s="13" t="str">
        <f t="shared" si="14"/>
        <v/>
      </c>
    </row>
    <row r="474" spans="1:7" x14ac:dyDescent="0.25">
      <c r="A474" s="3"/>
      <c r="B474" s="8"/>
      <c r="C474" s="18" t="s">
        <v>1874</v>
      </c>
      <c r="D474" s="8"/>
      <c r="E474" s="8"/>
      <c r="F474" s="13"/>
      <c r="G474" s="13" t="str">
        <f t="shared" si="14"/>
        <v/>
      </c>
    </row>
    <row r="475" spans="1:7" x14ac:dyDescent="0.25">
      <c r="A475" s="3"/>
      <c r="B475" s="8"/>
      <c r="C475" s="18" t="s">
        <v>1875</v>
      </c>
      <c r="D475" s="8"/>
      <c r="E475" s="8"/>
      <c r="F475" s="13"/>
      <c r="G475" s="13" t="str">
        <f t="shared" si="14"/>
        <v/>
      </c>
    </row>
    <row r="476" spans="1:7" x14ac:dyDescent="0.25">
      <c r="A476" s="3"/>
      <c r="B476" s="8"/>
      <c r="C476" s="1"/>
      <c r="D476" s="8"/>
      <c r="E476" s="8"/>
      <c r="F476" s="13"/>
      <c r="G476" s="13" t="str">
        <f t="shared" si="14"/>
        <v/>
      </c>
    </row>
    <row r="477" spans="1:7" x14ac:dyDescent="0.25">
      <c r="A477" s="3"/>
      <c r="B477" s="8"/>
      <c r="C477" s="18" t="s">
        <v>1876</v>
      </c>
      <c r="D477" s="8"/>
      <c r="E477" s="8"/>
      <c r="F477" s="13"/>
      <c r="G477" s="13" t="str">
        <f t="shared" si="14"/>
        <v/>
      </c>
    </row>
    <row r="478" spans="1:7" x14ac:dyDescent="0.25">
      <c r="A478" s="3"/>
      <c r="B478" s="8"/>
      <c r="C478" s="18" t="s">
        <v>2935</v>
      </c>
      <c r="D478" s="8"/>
      <c r="E478" s="8"/>
      <c r="F478" s="13"/>
      <c r="G478" s="13" t="str">
        <f t="shared" si="14"/>
        <v/>
      </c>
    </row>
    <row r="479" spans="1:7" x14ac:dyDescent="0.25">
      <c r="A479" s="3"/>
      <c r="B479" s="8"/>
      <c r="C479" s="1"/>
      <c r="D479" s="8"/>
      <c r="E479" s="8"/>
      <c r="F479" s="13"/>
      <c r="G479" s="13" t="str">
        <f t="shared" si="14"/>
        <v/>
      </c>
    </row>
    <row r="480" spans="1:7" x14ac:dyDescent="0.25">
      <c r="A480" s="3"/>
      <c r="B480" s="8"/>
      <c r="C480" s="18" t="s">
        <v>1877</v>
      </c>
      <c r="D480" s="8"/>
      <c r="E480" s="8"/>
      <c r="F480" s="13"/>
      <c r="G480" s="13" t="str">
        <f t="shared" si="14"/>
        <v/>
      </c>
    </row>
    <row r="481" spans="1:7" x14ac:dyDescent="0.25">
      <c r="A481" s="3"/>
      <c r="B481" s="8"/>
      <c r="C481" s="1"/>
      <c r="D481" s="8"/>
      <c r="E481" s="8"/>
      <c r="F481" s="13"/>
      <c r="G481" s="13" t="str">
        <f t="shared" si="14"/>
        <v/>
      </c>
    </row>
    <row r="482" spans="1:7" x14ac:dyDescent="0.25">
      <c r="A482" s="3"/>
      <c r="B482" s="8"/>
      <c r="C482" s="18" t="s">
        <v>1878</v>
      </c>
      <c r="D482" s="8"/>
      <c r="E482" s="8"/>
      <c r="F482" s="13"/>
      <c r="G482" s="13" t="str">
        <f t="shared" si="14"/>
        <v/>
      </c>
    </row>
    <row r="483" spans="1:7" x14ac:dyDescent="0.25">
      <c r="A483" s="3"/>
      <c r="B483" s="8"/>
      <c r="C483" s="18" t="s">
        <v>1879</v>
      </c>
      <c r="D483" s="8"/>
      <c r="E483" s="8"/>
      <c r="F483" s="13"/>
      <c r="G483" s="13" t="str">
        <f t="shared" si="14"/>
        <v/>
      </c>
    </row>
    <row r="484" spans="1:7" x14ac:dyDescent="0.25">
      <c r="A484" s="3"/>
      <c r="B484" s="8"/>
      <c r="C484" s="18" t="s">
        <v>1880</v>
      </c>
      <c r="D484" s="8"/>
      <c r="E484" s="8"/>
      <c r="F484" s="13"/>
      <c r="G484" s="13" t="str">
        <f t="shared" si="14"/>
        <v/>
      </c>
    </row>
    <row r="485" spans="1:7" x14ac:dyDescent="0.25">
      <c r="A485" s="3"/>
      <c r="B485" s="8"/>
      <c r="C485" s="1"/>
      <c r="D485" s="8"/>
      <c r="E485" s="8"/>
      <c r="F485" s="13"/>
      <c r="G485" s="13" t="str">
        <f t="shared" si="14"/>
        <v/>
      </c>
    </row>
    <row r="486" spans="1:7" x14ac:dyDescent="0.25">
      <c r="A486" s="3"/>
      <c r="B486" s="8"/>
      <c r="C486" s="18" t="s">
        <v>2705</v>
      </c>
      <c r="D486" s="8"/>
      <c r="E486" s="8"/>
      <c r="F486" s="13"/>
      <c r="G486" s="13" t="str">
        <f t="shared" si="14"/>
        <v/>
      </c>
    </row>
    <row r="487" spans="1:7" x14ac:dyDescent="0.25">
      <c r="A487" s="3"/>
      <c r="B487" s="8"/>
      <c r="C487" s="1"/>
      <c r="D487" s="8"/>
      <c r="E487" s="8"/>
      <c r="F487" s="13"/>
      <c r="G487" s="13" t="str">
        <f t="shared" si="14"/>
        <v/>
      </c>
    </row>
    <row r="488" spans="1:7" x14ac:dyDescent="0.25">
      <c r="A488" s="3"/>
      <c r="B488" s="8"/>
      <c r="C488" s="1"/>
      <c r="D488" s="8"/>
      <c r="E488" s="8"/>
      <c r="F488" s="13"/>
      <c r="G488" s="13" t="str">
        <f>IFERROR(IF(E488&gt;0,((F488)*E488),""),"")</f>
        <v/>
      </c>
    </row>
    <row r="489" spans="1:7" x14ac:dyDescent="0.25">
      <c r="A489" s="4"/>
      <c r="B489" s="4"/>
      <c r="C489" s="160" t="s">
        <v>7</v>
      </c>
      <c r="D489" s="161"/>
      <c r="E489" s="161"/>
      <c r="F489" s="162"/>
      <c r="G489" s="14">
        <f>SUM(G442:G488)</f>
        <v>0</v>
      </c>
    </row>
    <row r="490" spans="1:7" ht="30" x14ac:dyDescent="0.25">
      <c r="A490" s="2" t="s">
        <v>0</v>
      </c>
      <c r="B490" s="2" t="s">
        <v>1</v>
      </c>
      <c r="C490" s="2" t="s">
        <v>6</v>
      </c>
      <c r="D490" s="2" t="s">
        <v>2</v>
      </c>
      <c r="E490" s="2" t="s">
        <v>3</v>
      </c>
      <c r="F490" s="12" t="s">
        <v>4</v>
      </c>
      <c r="G490" s="12" t="s">
        <v>5</v>
      </c>
    </row>
    <row r="491" spans="1:7" x14ac:dyDescent="0.25">
      <c r="A491" s="5"/>
      <c r="B491" s="4"/>
      <c r="C491" s="160" t="s">
        <v>8</v>
      </c>
      <c r="D491" s="161"/>
      <c r="E491" s="161"/>
      <c r="F491" s="162"/>
      <c r="G491" s="15">
        <f>G489</f>
        <v>0</v>
      </c>
    </row>
    <row r="492" spans="1:7" x14ac:dyDescent="0.25">
      <c r="A492" s="3">
        <v>1</v>
      </c>
      <c r="B492" s="8"/>
      <c r="C492" s="1" t="s">
        <v>1881</v>
      </c>
      <c r="D492" s="8" t="s">
        <v>252</v>
      </c>
      <c r="E492" s="8">
        <v>1</v>
      </c>
      <c r="F492" s="13">
        <v>0</v>
      </c>
      <c r="G492" s="13">
        <f>IFERROR(IF(E492&gt;0,((F492)*E492),""),"")</f>
        <v>0</v>
      </c>
    </row>
    <row r="493" spans="1:7" x14ac:dyDescent="0.25">
      <c r="A493" s="3"/>
      <c r="B493" s="8"/>
      <c r="C493" s="1" t="s">
        <v>1882</v>
      </c>
      <c r="D493" s="8"/>
      <c r="E493" s="8"/>
      <c r="F493" s="13"/>
      <c r="G493" s="13" t="str">
        <f t="shared" ref="G493:G535" si="15">IFERROR(IF(E493&gt;0,((F493)*E493),""),"")</f>
        <v/>
      </c>
    </row>
    <row r="494" spans="1:7" x14ac:dyDescent="0.25">
      <c r="A494" s="3"/>
      <c r="B494" s="8"/>
      <c r="C494" s="1" t="s">
        <v>3186</v>
      </c>
      <c r="D494" s="8"/>
      <c r="E494" s="8"/>
      <c r="F494" s="13"/>
      <c r="G494" s="13" t="str">
        <f t="shared" si="15"/>
        <v/>
      </c>
    </row>
    <row r="495" spans="1:7" x14ac:dyDescent="0.25">
      <c r="A495" s="3"/>
      <c r="B495" s="8"/>
      <c r="C495" s="1" t="s">
        <v>3187</v>
      </c>
      <c r="D495" s="8"/>
      <c r="E495" s="8"/>
      <c r="F495" s="13"/>
      <c r="G495" s="13" t="str">
        <f t="shared" si="15"/>
        <v/>
      </c>
    </row>
    <row r="496" spans="1:7" x14ac:dyDescent="0.25">
      <c r="A496" s="3"/>
      <c r="B496" s="8"/>
      <c r="C496" s="1" t="s">
        <v>3188</v>
      </c>
      <c r="D496" s="8"/>
      <c r="E496" s="8"/>
      <c r="F496" s="13"/>
      <c r="G496" s="13" t="str">
        <f t="shared" si="15"/>
        <v/>
      </c>
    </row>
    <row r="497" spans="1:7" x14ac:dyDescent="0.25">
      <c r="A497" s="3"/>
      <c r="B497" s="8"/>
      <c r="C497" s="1" t="s">
        <v>3189</v>
      </c>
      <c r="D497" s="8"/>
      <c r="E497" s="8"/>
      <c r="F497" s="13"/>
      <c r="G497" s="13" t="str">
        <f t="shared" si="15"/>
        <v/>
      </c>
    </row>
    <row r="498" spans="1:7" x14ac:dyDescent="0.25">
      <c r="A498" s="3"/>
      <c r="B498" s="8"/>
      <c r="C498" s="1" t="s">
        <v>3190</v>
      </c>
      <c r="D498" s="8"/>
      <c r="E498" s="8"/>
      <c r="F498" s="13"/>
      <c r="G498" s="13" t="str">
        <f t="shared" si="15"/>
        <v/>
      </c>
    </row>
    <row r="499" spans="1:7" x14ac:dyDescent="0.25">
      <c r="A499" s="3"/>
      <c r="B499" s="8"/>
      <c r="C499" s="1" t="s">
        <v>3191</v>
      </c>
      <c r="D499" s="8"/>
      <c r="E499" s="8"/>
      <c r="F499" s="13"/>
      <c r="G499" s="13" t="str">
        <f t="shared" si="15"/>
        <v/>
      </c>
    </row>
    <row r="500" spans="1:7" x14ac:dyDescent="0.25">
      <c r="A500" s="3"/>
      <c r="B500" s="8"/>
      <c r="C500" s="1"/>
      <c r="D500" s="8"/>
      <c r="E500" s="8"/>
      <c r="F500" s="13"/>
      <c r="G500" s="13" t="str">
        <f t="shared" si="15"/>
        <v/>
      </c>
    </row>
    <row r="501" spans="1:7" x14ac:dyDescent="0.25">
      <c r="A501" s="3"/>
      <c r="B501" s="8"/>
      <c r="C501" s="18" t="s">
        <v>661</v>
      </c>
      <c r="D501" s="8"/>
      <c r="E501" s="8"/>
      <c r="F501" s="13"/>
      <c r="G501" s="13" t="str">
        <f t="shared" si="15"/>
        <v/>
      </c>
    </row>
    <row r="502" spans="1:7" x14ac:dyDescent="0.25">
      <c r="A502" s="3"/>
      <c r="B502" s="8"/>
      <c r="C502" s="1"/>
      <c r="D502" s="8"/>
      <c r="E502" s="8"/>
      <c r="F502" s="13"/>
      <c r="G502" s="13" t="str">
        <f t="shared" si="15"/>
        <v/>
      </c>
    </row>
    <row r="503" spans="1:7" x14ac:dyDescent="0.25">
      <c r="A503" s="3">
        <v>2</v>
      </c>
      <c r="B503" s="8"/>
      <c r="C503" s="1" t="s">
        <v>1891</v>
      </c>
      <c r="D503" s="8" t="s">
        <v>247</v>
      </c>
      <c r="E503" s="8">
        <v>5</v>
      </c>
      <c r="F503" s="13">
        <v>0</v>
      </c>
      <c r="G503" s="13">
        <f t="shared" si="15"/>
        <v>0</v>
      </c>
    </row>
    <row r="504" spans="1:7" x14ac:dyDescent="0.25">
      <c r="A504" s="3"/>
      <c r="B504" s="8"/>
      <c r="C504" s="1" t="s">
        <v>43</v>
      </c>
      <c r="D504" s="8"/>
      <c r="E504" s="8"/>
      <c r="F504" s="13"/>
      <c r="G504" s="13" t="str">
        <f t="shared" si="15"/>
        <v/>
      </c>
    </row>
    <row r="505" spans="1:7" x14ac:dyDescent="0.25">
      <c r="A505" s="3"/>
      <c r="B505" s="8"/>
      <c r="C505" s="1"/>
      <c r="D505" s="8"/>
      <c r="E505" s="8"/>
      <c r="F505" s="13"/>
      <c r="G505" s="13" t="str">
        <f t="shared" si="15"/>
        <v/>
      </c>
    </row>
    <row r="506" spans="1:7" x14ac:dyDescent="0.25">
      <c r="A506" s="3"/>
      <c r="B506" s="8"/>
      <c r="C506" s="18" t="s">
        <v>1892</v>
      </c>
      <c r="D506" s="8"/>
      <c r="E506" s="8"/>
      <c r="F506" s="13"/>
      <c r="G506" s="13" t="str">
        <f t="shared" si="15"/>
        <v/>
      </c>
    </row>
    <row r="507" spans="1:7" x14ac:dyDescent="0.25">
      <c r="A507" s="3"/>
      <c r="B507" s="8"/>
      <c r="C507" s="18"/>
      <c r="D507" s="8"/>
      <c r="E507" s="8"/>
      <c r="F507" s="13"/>
      <c r="G507" s="13" t="str">
        <f t="shared" si="15"/>
        <v/>
      </c>
    </row>
    <row r="508" spans="1:7" x14ac:dyDescent="0.25">
      <c r="A508" s="3"/>
      <c r="B508" s="8"/>
      <c r="C508" s="18" t="s">
        <v>2949</v>
      </c>
      <c r="D508" s="8"/>
      <c r="E508" s="8"/>
      <c r="F508" s="13"/>
      <c r="G508" s="13" t="str">
        <f t="shared" si="15"/>
        <v/>
      </c>
    </row>
    <row r="509" spans="1:7" x14ac:dyDescent="0.25">
      <c r="A509" s="3"/>
      <c r="B509" s="8"/>
      <c r="C509" s="1"/>
      <c r="D509" s="8"/>
      <c r="E509" s="8"/>
      <c r="F509" s="13"/>
      <c r="G509" s="13" t="str">
        <f t="shared" si="15"/>
        <v/>
      </c>
    </row>
    <row r="510" spans="1:7" x14ac:dyDescent="0.25">
      <c r="A510" s="3">
        <v>3</v>
      </c>
      <c r="B510" s="8"/>
      <c r="C510" s="1" t="s">
        <v>3192</v>
      </c>
      <c r="D510" s="8" t="s">
        <v>256</v>
      </c>
      <c r="E510" s="8">
        <v>26</v>
      </c>
      <c r="F510" s="13">
        <v>0</v>
      </c>
      <c r="G510" s="13">
        <f t="shared" si="15"/>
        <v>0</v>
      </c>
    </row>
    <row r="511" spans="1:7" x14ac:dyDescent="0.25">
      <c r="A511" s="3"/>
      <c r="B511" s="8"/>
      <c r="C511" s="1"/>
      <c r="D511" s="8"/>
      <c r="E511" s="8"/>
      <c r="F511" s="13"/>
      <c r="G511" s="13" t="str">
        <f t="shared" si="15"/>
        <v/>
      </c>
    </row>
    <row r="512" spans="1:7" x14ac:dyDescent="0.25">
      <c r="A512" s="3">
        <v>4</v>
      </c>
      <c r="B512" s="8"/>
      <c r="C512" s="1" t="s">
        <v>1893</v>
      </c>
      <c r="D512" s="8" t="s">
        <v>256</v>
      </c>
      <c r="E512" s="8">
        <v>8</v>
      </c>
      <c r="F512" s="13">
        <v>0</v>
      </c>
      <c r="G512" s="13">
        <f t="shared" si="15"/>
        <v>0</v>
      </c>
    </row>
    <row r="513" spans="1:7" x14ac:dyDescent="0.25">
      <c r="A513" s="3"/>
      <c r="B513" s="8"/>
      <c r="C513" s="1" t="s">
        <v>1894</v>
      </c>
      <c r="D513" s="8"/>
      <c r="E513" s="8"/>
      <c r="F513" s="13"/>
      <c r="G513" s="13" t="str">
        <f t="shared" si="15"/>
        <v/>
      </c>
    </row>
    <row r="514" spans="1:7" x14ac:dyDescent="0.25">
      <c r="A514" s="3"/>
      <c r="B514" s="8"/>
      <c r="C514" s="1"/>
      <c r="D514" s="8"/>
      <c r="E514" s="8"/>
      <c r="F514" s="13"/>
      <c r="G514" s="13"/>
    </row>
    <row r="515" spans="1:7" x14ac:dyDescent="0.25">
      <c r="A515" s="3"/>
      <c r="B515" s="8"/>
      <c r="C515" s="18" t="s">
        <v>3193</v>
      </c>
      <c r="D515" s="8"/>
      <c r="E515" s="8"/>
      <c r="F515" s="13"/>
      <c r="G515" s="13"/>
    </row>
    <row r="516" spans="1:7" x14ac:dyDescent="0.25">
      <c r="A516" s="3"/>
      <c r="B516" s="8"/>
      <c r="C516" s="1"/>
      <c r="D516" s="8"/>
      <c r="E516" s="8"/>
      <c r="F516" s="13"/>
      <c r="G516" s="13"/>
    </row>
    <row r="517" spans="1:7" x14ac:dyDescent="0.25">
      <c r="A517" s="3"/>
      <c r="B517" s="8"/>
      <c r="C517" s="18" t="s">
        <v>3194</v>
      </c>
      <c r="D517" s="8"/>
      <c r="E517" s="8"/>
      <c r="F517" s="13"/>
      <c r="G517" s="13"/>
    </row>
    <row r="518" spans="1:7" x14ac:dyDescent="0.25">
      <c r="A518" s="3"/>
      <c r="B518" s="8"/>
      <c r="C518" s="1"/>
      <c r="D518" s="8"/>
      <c r="E518" s="8"/>
      <c r="F518" s="13"/>
      <c r="G518" s="13"/>
    </row>
    <row r="519" spans="1:7" x14ac:dyDescent="0.25">
      <c r="A519" s="3">
        <v>5</v>
      </c>
      <c r="B519" s="8"/>
      <c r="C519" s="1" t="s">
        <v>3192</v>
      </c>
      <c r="D519" s="8" t="s">
        <v>256</v>
      </c>
      <c r="E519" s="8">
        <v>4</v>
      </c>
      <c r="F519" s="13">
        <v>0</v>
      </c>
      <c r="G519" s="13">
        <f t="shared" ref="G519" si="16">IFERROR(IF(E519&gt;0,((F519)*E519),""),"")</f>
        <v>0</v>
      </c>
    </row>
    <row r="520" spans="1:7" x14ac:dyDescent="0.25">
      <c r="A520" s="3"/>
      <c r="B520" s="8"/>
      <c r="C520" s="1"/>
      <c r="D520" s="8"/>
      <c r="E520" s="8"/>
      <c r="F520" s="13"/>
      <c r="G520" s="13"/>
    </row>
    <row r="521" spans="1:7" x14ac:dyDescent="0.25">
      <c r="A521" s="3"/>
      <c r="B521" s="8"/>
      <c r="C521" s="18" t="s">
        <v>1897</v>
      </c>
      <c r="D521" s="8"/>
      <c r="E521" s="8"/>
      <c r="F521" s="13"/>
      <c r="G521" s="13" t="str">
        <f t="shared" si="15"/>
        <v/>
      </c>
    </row>
    <row r="522" spans="1:7" x14ac:dyDescent="0.25">
      <c r="A522" s="3"/>
      <c r="B522" s="8"/>
      <c r="C522" s="1"/>
      <c r="D522" s="8"/>
      <c r="E522" s="8"/>
      <c r="F522" s="13"/>
      <c r="G522" s="13" t="str">
        <f t="shared" si="15"/>
        <v/>
      </c>
    </row>
    <row r="523" spans="1:7" x14ac:dyDescent="0.25">
      <c r="A523" s="3"/>
      <c r="B523" s="8"/>
      <c r="C523" s="18" t="s">
        <v>1898</v>
      </c>
      <c r="D523" s="8"/>
      <c r="E523" s="8"/>
      <c r="F523" s="13"/>
      <c r="G523" s="13" t="str">
        <f t="shared" si="15"/>
        <v/>
      </c>
    </row>
    <row r="524" spans="1:7" x14ac:dyDescent="0.25">
      <c r="A524" s="3"/>
      <c r="B524" s="8"/>
      <c r="C524" s="18" t="s">
        <v>2950</v>
      </c>
      <c r="D524" s="8"/>
      <c r="E524" s="8"/>
      <c r="F524" s="13"/>
      <c r="G524" s="13" t="str">
        <f t="shared" si="15"/>
        <v/>
      </c>
    </row>
    <row r="525" spans="1:7" x14ac:dyDescent="0.25">
      <c r="A525" s="3"/>
      <c r="B525" s="8"/>
      <c r="C525" s="1"/>
      <c r="D525" s="8"/>
      <c r="E525" s="8"/>
      <c r="F525" s="13"/>
      <c r="G525" s="13" t="str">
        <f t="shared" si="15"/>
        <v/>
      </c>
    </row>
    <row r="526" spans="1:7" x14ac:dyDescent="0.25">
      <c r="A526" s="3">
        <v>6</v>
      </c>
      <c r="B526" s="8"/>
      <c r="C526" s="1" t="s">
        <v>1899</v>
      </c>
      <c r="D526" s="8" t="s">
        <v>256</v>
      </c>
      <c r="E526" s="8">
        <v>34</v>
      </c>
      <c r="F526" s="13">
        <v>0</v>
      </c>
      <c r="G526" s="13">
        <f t="shared" si="15"/>
        <v>0</v>
      </c>
    </row>
    <row r="527" spans="1:7" x14ac:dyDescent="0.25">
      <c r="A527" s="3"/>
      <c r="B527" s="8"/>
      <c r="C527" s="1" t="s">
        <v>3195</v>
      </c>
      <c r="D527" s="8"/>
      <c r="E527" s="8"/>
      <c r="F527" s="13"/>
      <c r="G527" s="13" t="str">
        <f t="shared" si="15"/>
        <v/>
      </c>
    </row>
    <row r="528" spans="1:7" x14ac:dyDescent="0.25">
      <c r="A528" s="3"/>
      <c r="B528" s="8"/>
      <c r="C528" s="1"/>
      <c r="D528" s="8"/>
      <c r="E528" s="8"/>
      <c r="F528" s="13"/>
      <c r="G528" s="13" t="str">
        <f t="shared" si="15"/>
        <v/>
      </c>
    </row>
    <row r="529" spans="1:7" x14ac:dyDescent="0.25">
      <c r="A529" s="3"/>
      <c r="B529" s="8"/>
      <c r="C529" s="18" t="s">
        <v>1901</v>
      </c>
      <c r="D529" s="8"/>
      <c r="E529" s="8"/>
      <c r="F529" s="13"/>
      <c r="G529" s="13" t="str">
        <f t="shared" si="15"/>
        <v/>
      </c>
    </row>
    <row r="530" spans="1:7" x14ac:dyDescent="0.25">
      <c r="A530" s="3"/>
      <c r="B530" s="8"/>
      <c r="C530" s="1"/>
      <c r="D530" s="8"/>
      <c r="E530" s="8"/>
      <c r="F530" s="13"/>
      <c r="G530" s="13" t="str">
        <f t="shared" si="15"/>
        <v/>
      </c>
    </row>
    <row r="531" spans="1:7" x14ac:dyDescent="0.25">
      <c r="A531" s="3"/>
      <c r="B531" s="8"/>
      <c r="C531" s="18" t="s">
        <v>1902</v>
      </c>
      <c r="D531" s="8"/>
      <c r="E531" s="8"/>
      <c r="F531" s="13"/>
      <c r="G531" s="13" t="str">
        <f t="shared" si="15"/>
        <v/>
      </c>
    </row>
    <row r="532" spans="1:7" x14ac:dyDescent="0.25">
      <c r="A532" s="3"/>
      <c r="B532" s="8"/>
      <c r="C532" s="1"/>
      <c r="D532" s="8"/>
      <c r="E532" s="8"/>
      <c r="F532" s="13"/>
      <c r="G532" s="13" t="str">
        <f t="shared" si="15"/>
        <v/>
      </c>
    </row>
    <row r="533" spans="1:7" x14ac:dyDescent="0.25">
      <c r="A533" s="3"/>
      <c r="B533" s="8"/>
      <c r="C533" s="18" t="s">
        <v>1903</v>
      </c>
      <c r="D533" s="8"/>
      <c r="E533" s="8"/>
      <c r="F533" s="13"/>
      <c r="G533" s="13" t="str">
        <f t="shared" si="15"/>
        <v/>
      </c>
    </row>
    <row r="534" spans="1:7" x14ac:dyDescent="0.25">
      <c r="A534" s="3"/>
      <c r="B534" s="8"/>
      <c r="C534" s="18" t="s">
        <v>3196</v>
      </c>
      <c r="D534" s="8"/>
      <c r="E534" s="8"/>
      <c r="F534" s="13"/>
      <c r="G534" s="13" t="str">
        <f t="shared" si="15"/>
        <v/>
      </c>
    </row>
    <row r="535" spans="1:7" x14ac:dyDescent="0.25">
      <c r="A535" s="3"/>
      <c r="B535" s="8"/>
      <c r="C535" s="1"/>
      <c r="D535" s="8"/>
      <c r="E535" s="8"/>
      <c r="F535" s="13"/>
      <c r="G535" s="13" t="str">
        <f t="shared" si="15"/>
        <v/>
      </c>
    </row>
    <row r="536" spans="1:7" x14ac:dyDescent="0.25">
      <c r="A536" s="3">
        <v>7</v>
      </c>
      <c r="B536" s="8"/>
      <c r="C536" s="1" t="s">
        <v>3197</v>
      </c>
      <c r="D536" s="8" t="s">
        <v>252</v>
      </c>
      <c r="E536" s="8">
        <v>2</v>
      </c>
      <c r="F536" s="13">
        <v>0</v>
      </c>
      <c r="G536" s="13">
        <f>IFERROR(IF(E536&gt;0,((F536)*E536),""),"")</f>
        <v>0</v>
      </c>
    </row>
    <row r="537" spans="1:7" x14ac:dyDescent="0.25">
      <c r="A537" s="3"/>
      <c r="B537" s="8"/>
      <c r="C537" s="1"/>
      <c r="D537" s="8"/>
      <c r="E537" s="8"/>
      <c r="F537" s="13"/>
      <c r="G537" s="13" t="str">
        <f>IFERROR(IF(E537&gt;0,((F537)*E537),""),"")</f>
        <v/>
      </c>
    </row>
    <row r="538" spans="1:7" x14ac:dyDescent="0.25">
      <c r="A538" s="4"/>
      <c r="B538" s="4"/>
      <c r="C538" s="160" t="s">
        <v>7</v>
      </c>
      <c r="D538" s="161"/>
      <c r="E538" s="161"/>
      <c r="F538" s="162"/>
      <c r="G538" s="14">
        <f>SUM(G491:G537)</f>
        <v>0</v>
      </c>
    </row>
    <row r="539" spans="1:7" ht="30" x14ac:dyDescent="0.25">
      <c r="A539" s="2" t="s">
        <v>0</v>
      </c>
      <c r="B539" s="2" t="s">
        <v>1</v>
      </c>
      <c r="C539" s="2" t="s">
        <v>6</v>
      </c>
      <c r="D539" s="2" t="s">
        <v>2</v>
      </c>
      <c r="E539" s="2" t="s">
        <v>3</v>
      </c>
      <c r="F539" s="12" t="s">
        <v>4</v>
      </c>
      <c r="G539" s="12" t="s">
        <v>5</v>
      </c>
    </row>
    <row r="540" spans="1:7" x14ac:dyDescent="0.25">
      <c r="A540" s="5"/>
      <c r="B540" s="4"/>
      <c r="C540" s="160" t="s">
        <v>8</v>
      </c>
      <c r="D540" s="161"/>
      <c r="E540" s="161"/>
      <c r="F540" s="162"/>
      <c r="G540" s="15">
        <f>G538</f>
        <v>0</v>
      </c>
    </row>
    <row r="541" spans="1:7" x14ac:dyDescent="0.25">
      <c r="A541" s="3"/>
      <c r="B541" s="8"/>
      <c r="C541" s="18" t="s">
        <v>3198</v>
      </c>
      <c r="D541" s="8"/>
      <c r="E541" s="8"/>
      <c r="F541" s="13"/>
      <c r="G541" s="13"/>
    </row>
    <row r="542" spans="1:7" x14ac:dyDescent="0.25">
      <c r="A542" s="3"/>
      <c r="B542" s="8"/>
      <c r="C542" s="1"/>
      <c r="D542" s="8"/>
      <c r="E542" s="8"/>
      <c r="F542" s="13"/>
      <c r="G542" s="13"/>
    </row>
    <row r="543" spans="1:7" x14ac:dyDescent="0.25">
      <c r="A543" s="3">
        <v>8</v>
      </c>
      <c r="B543" s="8"/>
      <c r="C543" s="1" t="s">
        <v>3199</v>
      </c>
      <c r="D543" s="8" t="s">
        <v>252</v>
      </c>
      <c r="E543" s="8">
        <v>1</v>
      </c>
      <c r="F543" s="13">
        <v>0</v>
      </c>
      <c r="G543" s="13">
        <f>IFERROR(IF(E543&gt;0,((F543)*E543),""),"")</f>
        <v>0</v>
      </c>
    </row>
    <row r="544" spans="1:7" x14ac:dyDescent="0.25">
      <c r="A544" s="3"/>
      <c r="B544" s="8"/>
      <c r="C544" s="1" t="s">
        <v>3200</v>
      </c>
      <c r="D544" s="8"/>
      <c r="E544" s="8"/>
      <c r="F544" s="13"/>
      <c r="G544" s="13"/>
    </row>
    <row r="545" spans="1:7" x14ac:dyDescent="0.25">
      <c r="A545" s="3"/>
      <c r="B545" s="8"/>
      <c r="C545" s="1" t="s">
        <v>3201</v>
      </c>
      <c r="D545" s="8"/>
      <c r="E545" s="8"/>
      <c r="F545" s="13"/>
      <c r="G545" s="13"/>
    </row>
    <row r="546" spans="1:7" x14ac:dyDescent="0.25">
      <c r="A546" s="3"/>
      <c r="B546" s="8"/>
      <c r="C546" s="1" t="s">
        <v>3202</v>
      </c>
      <c r="D546" s="8"/>
      <c r="E546" s="8"/>
      <c r="F546" s="13"/>
      <c r="G546" s="13"/>
    </row>
    <row r="547" spans="1:7" x14ac:dyDescent="0.25">
      <c r="A547" s="3"/>
      <c r="B547" s="8"/>
      <c r="C547" s="1"/>
      <c r="D547" s="8"/>
      <c r="E547" s="8"/>
      <c r="F547" s="13"/>
      <c r="G547" s="13" t="str">
        <f t="shared" ref="G547:G585" si="17">IFERROR(IF(E547&gt;0,((F547)*E547),""),"")</f>
        <v/>
      </c>
    </row>
    <row r="548" spans="1:7" x14ac:dyDescent="0.25">
      <c r="A548" s="3"/>
      <c r="B548" s="8"/>
      <c r="C548" s="18" t="s">
        <v>3203</v>
      </c>
      <c r="D548" s="8"/>
      <c r="E548" s="8"/>
      <c r="F548" s="13"/>
      <c r="G548" s="13"/>
    </row>
    <row r="549" spans="1:7" x14ac:dyDescent="0.25">
      <c r="A549" s="3"/>
      <c r="B549" s="8"/>
      <c r="C549" s="1"/>
      <c r="D549" s="8"/>
      <c r="E549" s="8"/>
      <c r="F549" s="13"/>
      <c r="G549" s="13"/>
    </row>
    <row r="550" spans="1:7" x14ac:dyDescent="0.25">
      <c r="A550" s="3"/>
      <c r="B550" s="8"/>
      <c r="C550" s="18" t="s">
        <v>3204</v>
      </c>
      <c r="D550" s="8"/>
      <c r="E550" s="8"/>
      <c r="F550" s="13"/>
      <c r="G550" s="13"/>
    </row>
    <row r="551" spans="1:7" x14ac:dyDescent="0.25">
      <c r="A551" s="3"/>
      <c r="B551" s="8"/>
      <c r="C551" s="18" t="s">
        <v>3205</v>
      </c>
      <c r="D551" s="8"/>
      <c r="E551" s="8"/>
      <c r="F551" s="13"/>
      <c r="G551" s="13"/>
    </row>
    <row r="552" spans="1:7" x14ac:dyDescent="0.25">
      <c r="A552" s="3"/>
      <c r="B552" s="8"/>
      <c r="C552" s="18" t="s">
        <v>3206</v>
      </c>
      <c r="D552" s="8"/>
      <c r="E552" s="8"/>
      <c r="F552" s="13"/>
      <c r="G552" s="13"/>
    </row>
    <row r="553" spans="1:7" x14ac:dyDescent="0.25">
      <c r="A553" s="3"/>
      <c r="B553" s="8"/>
      <c r="C553" s="1"/>
      <c r="D553" s="8"/>
      <c r="E553" s="8"/>
      <c r="F553" s="13"/>
      <c r="G553" s="13"/>
    </row>
    <row r="554" spans="1:7" x14ac:dyDescent="0.25">
      <c r="A554" s="3">
        <v>9</v>
      </c>
      <c r="B554" s="8"/>
      <c r="C554" s="1" t="s">
        <v>3207</v>
      </c>
      <c r="D554" s="8" t="s">
        <v>252</v>
      </c>
      <c r="E554" s="8">
        <v>1</v>
      </c>
      <c r="F554" s="13">
        <v>0</v>
      </c>
      <c r="G554" s="13">
        <f t="shared" ref="G554" si="18">IFERROR(IF(E554&gt;0,((F554)*E554),""),"")</f>
        <v>0</v>
      </c>
    </row>
    <row r="555" spans="1:7" x14ac:dyDescent="0.25">
      <c r="A555" s="3"/>
      <c r="B555" s="8"/>
      <c r="C555" s="1" t="s">
        <v>3208</v>
      </c>
      <c r="D555" s="8"/>
      <c r="E555" s="8"/>
      <c r="F555" s="13"/>
      <c r="G555" s="13"/>
    </row>
    <row r="556" spans="1:7" x14ac:dyDescent="0.25">
      <c r="A556" s="3"/>
      <c r="B556" s="8"/>
      <c r="C556" s="18"/>
      <c r="D556" s="8"/>
      <c r="E556" s="8"/>
      <c r="F556" s="13"/>
      <c r="G556" s="13"/>
    </row>
    <row r="557" spans="1:7" x14ac:dyDescent="0.25">
      <c r="A557" s="3"/>
      <c r="B557" s="8"/>
      <c r="C557" s="18" t="s">
        <v>3209</v>
      </c>
      <c r="D557" s="8"/>
      <c r="E557" s="8"/>
      <c r="F557" s="13"/>
      <c r="G557" s="13"/>
    </row>
    <row r="558" spans="1:7" x14ac:dyDescent="0.25">
      <c r="A558" s="3"/>
      <c r="B558" s="8"/>
      <c r="C558" s="18" t="s">
        <v>3210</v>
      </c>
      <c r="D558" s="8"/>
      <c r="E558" s="8"/>
      <c r="F558" s="13"/>
      <c r="G558" s="13"/>
    </row>
    <row r="559" spans="1:7" x14ac:dyDescent="0.25">
      <c r="A559" s="3"/>
      <c r="B559" s="8"/>
      <c r="C559" s="1"/>
      <c r="D559" s="8"/>
      <c r="E559" s="8"/>
      <c r="F559" s="13"/>
      <c r="G559" s="13"/>
    </row>
    <row r="560" spans="1:7" x14ac:dyDescent="0.25">
      <c r="A560" s="3"/>
      <c r="B560" s="8"/>
      <c r="C560" s="18" t="s">
        <v>3211</v>
      </c>
      <c r="D560" s="8"/>
      <c r="E560" s="8"/>
      <c r="F560" s="13"/>
      <c r="G560" s="13"/>
    </row>
    <row r="561" spans="1:7" x14ac:dyDescent="0.25">
      <c r="A561" s="3"/>
      <c r="B561" s="8"/>
      <c r="C561" s="18" t="s">
        <v>3212</v>
      </c>
      <c r="D561" s="8"/>
      <c r="E561" s="8"/>
      <c r="F561" s="13"/>
      <c r="G561" s="13"/>
    </row>
    <row r="562" spans="1:7" x14ac:dyDescent="0.25">
      <c r="A562" s="3"/>
      <c r="B562" s="8"/>
      <c r="C562" s="18" t="s">
        <v>3213</v>
      </c>
      <c r="D562" s="8"/>
      <c r="E562" s="8"/>
      <c r="F562" s="13"/>
      <c r="G562" s="13"/>
    </row>
    <row r="563" spans="1:7" x14ac:dyDescent="0.25">
      <c r="A563" s="3"/>
      <c r="B563" s="8"/>
      <c r="C563" s="18" t="s">
        <v>3214</v>
      </c>
      <c r="D563" s="8"/>
      <c r="E563" s="8"/>
      <c r="F563" s="13"/>
      <c r="G563" s="13"/>
    </row>
    <row r="564" spans="1:7" x14ac:dyDescent="0.25">
      <c r="A564" s="3"/>
      <c r="B564" s="8"/>
      <c r="C564" s="18" t="s">
        <v>3215</v>
      </c>
      <c r="D564" s="8"/>
      <c r="E564" s="8"/>
      <c r="F564" s="13"/>
      <c r="G564" s="13"/>
    </row>
    <row r="565" spans="1:7" x14ac:dyDescent="0.25">
      <c r="A565" s="3"/>
      <c r="B565" s="8"/>
      <c r="C565" s="18" t="s">
        <v>3216</v>
      </c>
      <c r="D565" s="8"/>
      <c r="E565" s="8"/>
      <c r="F565" s="13"/>
      <c r="G565" s="13"/>
    </row>
    <row r="566" spans="1:7" x14ac:dyDescent="0.25">
      <c r="A566" s="3"/>
      <c r="B566" s="8"/>
      <c r="C566" s="1"/>
      <c r="D566" s="8"/>
      <c r="E566" s="8"/>
      <c r="F566" s="13"/>
      <c r="G566" s="13"/>
    </row>
    <row r="567" spans="1:7" x14ac:dyDescent="0.25">
      <c r="A567" s="3">
        <v>10</v>
      </c>
      <c r="B567" s="8"/>
      <c r="C567" s="1" t="s">
        <v>3217</v>
      </c>
      <c r="D567" s="8" t="s">
        <v>252</v>
      </c>
      <c r="E567" s="8">
        <v>1</v>
      </c>
      <c r="F567" s="13">
        <v>0</v>
      </c>
      <c r="G567" s="13">
        <f t="shared" ref="G567" si="19">IFERROR(IF(E567&gt;0,((F567)*E567),""),"")</f>
        <v>0</v>
      </c>
    </row>
    <row r="568" spans="1:7" x14ac:dyDescent="0.25">
      <c r="A568" s="3"/>
      <c r="B568" s="8"/>
      <c r="C568" s="1"/>
      <c r="D568" s="8"/>
      <c r="E568" s="8"/>
      <c r="F568" s="13"/>
      <c r="G568" s="13"/>
    </row>
    <row r="569" spans="1:7" x14ac:dyDescent="0.25">
      <c r="A569" s="3">
        <v>11</v>
      </c>
      <c r="B569" s="8"/>
      <c r="C569" s="1" t="s">
        <v>3218</v>
      </c>
      <c r="D569" s="8" t="s">
        <v>252</v>
      </c>
      <c r="E569" s="8">
        <v>1</v>
      </c>
      <c r="F569" s="13">
        <v>0</v>
      </c>
      <c r="G569" s="13">
        <f t="shared" ref="G569" si="20">IFERROR(IF(E569&gt;0,((F569)*E569),""),"")</f>
        <v>0</v>
      </c>
    </row>
    <row r="570" spans="1:7" x14ac:dyDescent="0.25">
      <c r="A570" s="3"/>
      <c r="B570" s="8"/>
      <c r="C570" s="1"/>
      <c r="D570" s="8"/>
      <c r="E570" s="8"/>
      <c r="F570" s="13"/>
      <c r="G570" s="13"/>
    </row>
    <row r="571" spans="1:7" x14ac:dyDescent="0.25">
      <c r="A571" s="3"/>
      <c r="B571" s="8"/>
      <c r="C571" s="18" t="s">
        <v>3219</v>
      </c>
      <c r="D571" s="8"/>
      <c r="E571" s="8"/>
      <c r="F571" s="13"/>
      <c r="G571" s="13"/>
    </row>
    <row r="572" spans="1:7" x14ac:dyDescent="0.25">
      <c r="A572" s="3"/>
      <c r="B572" s="8"/>
      <c r="C572" s="1"/>
      <c r="D572" s="8"/>
      <c r="E572" s="8"/>
      <c r="F572" s="13"/>
      <c r="G572" s="13"/>
    </row>
    <row r="573" spans="1:7" x14ac:dyDescent="0.25">
      <c r="A573" s="3"/>
      <c r="B573" s="8"/>
      <c r="C573" s="18" t="s">
        <v>3220</v>
      </c>
      <c r="D573" s="8"/>
      <c r="E573" s="8"/>
      <c r="F573" s="13"/>
      <c r="G573" s="13"/>
    </row>
    <row r="574" spans="1:7" x14ac:dyDescent="0.25">
      <c r="A574" s="3"/>
      <c r="B574" s="8"/>
      <c r="C574" s="1"/>
      <c r="D574" s="8"/>
      <c r="E574" s="8"/>
      <c r="F574" s="13"/>
      <c r="G574" s="13"/>
    </row>
    <row r="575" spans="1:7" x14ac:dyDescent="0.25">
      <c r="A575" s="3">
        <v>12</v>
      </c>
      <c r="B575" s="8"/>
      <c r="C575" s="1" t="s">
        <v>3221</v>
      </c>
      <c r="D575" s="8" t="s">
        <v>252</v>
      </c>
      <c r="E575" s="8">
        <v>1</v>
      </c>
      <c r="F575" s="13">
        <v>0</v>
      </c>
      <c r="G575" s="13">
        <f t="shared" ref="G575" si="21">IFERROR(IF(E575&gt;0,((F575)*E575),""),"")</f>
        <v>0</v>
      </c>
    </row>
    <row r="576" spans="1:7" x14ac:dyDescent="0.25">
      <c r="A576" s="3"/>
      <c r="B576" s="8"/>
      <c r="C576" s="1" t="s">
        <v>3222</v>
      </c>
      <c r="D576" s="8"/>
      <c r="E576" s="8"/>
      <c r="F576" s="13"/>
      <c r="G576" s="13"/>
    </row>
    <row r="577" spans="1:7" x14ac:dyDescent="0.25">
      <c r="A577" s="3"/>
      <c r="B577" s="8"/>
      <c r="C577" s="1" t="s">
        <v>3223</v>
      </c>
      <c r="D577" s="8"/>
      <c r="E577" s="8"/>
      <c r="F577" s="13"/>
      <c r="G577" s="13"/>
    </row>
    <row r="578" spans="1:7" x14ac:dyDescent="0.25">
      <c r="A578" s="3"/>
      <c r="B578" s="8"/>
      <c r="C578" s="1" t="s">
        <v>3224</v>
      </c>
      <c r="D578" s="8"/>
      <c r="E578" s="8"/>
      <c r="F578" s="13"/>
      <c r="G578" s="13"/>
    </row>
    <row r="579" spans="1:7" x14ac:dyDescent="0.25">
      <c r="A579" s="3"/>
      <c r="B579" s="8"/>
      <c r="C579" s="1" t="s">
        <v>3225</v>
      </c>
      <c r="D579" s="8"/>
      <c r="E579" s="8"/>
      <c r="F579" s="13"/>
      <c r="G579" s="13"/>
    </row>
    <row r="580" spans="1:7" x14ac:dyDescent="0.25">
      <c r="A580" s="3"/>
      <c r="B580" s="8"/>
      <c r="C580" s="1"/>
      <c r="D580" s="8"/>
      <c r="E580" s="8"/>
      <c r="F580" s="13"/>
      <c r="G580" s="13" t="str">
        <f t="shared" si="17"/>
        <v/>
      </c>
    </row>
    <row r="581" spans="1:7" x14ac:dyDescent="0.25">
      <c r="A581" s="3"/>
      <c r="B581" s="8"/>
      <c r="C581" s="18" t="s">
        <v>1921</v>
      </c>
      <c r="D581" s="8"/>
      <c r="E581" s="8"/>
      <c r="F581" s="13"/>
      <c r="G581" s="13" t="str">
        <f t="shared" si="17"/>
        <v/>
      </c>
    </row>
    <row r="582" spans="1:7" x14ac:dyDescent="0.25">
      <c r="A582" s="3"/>
      <c r="B582" s="8"/>
      <c r="C582" s="1"/>
      <c r="D582" s="8"/>
      <c r="E582" s="8"/>
      <c r="F582" s="13"/>
      <c r="G582" s="13" t="str">
        <f t="shared" si="17"/>
        <v/>
      </c>
    </row>
    <row r="583" spans="1:7" x14ac:dyDescent="0.25">
      <c r="A583" s="3">
        <v>13</v>
      </c>
      <c r="B583" s="8"/>
      <c r="C583" s="1" t="s">
        <v>1922</v>
      </c>
      <c r="D583" s="8" t="s">
        <v>13</v>
      </c>
      <c r="E583" s="8">
        <v>1</v>
      </c>
      <c r="F583" s="13">
        <v>0</v>
      </c>
      <c r="G583" s="13">
        <f t="shared" si="17"/>
        <v>0</v>
      </c>
    </row>
    <row r="584" spans="1:7" x14ac:dyDescent="0.25">
      <c r="A584" s="3"/>
      <c r="B584" s="8"/>
      <c r="C584" s="1" t="s">
        <v>1924</v>
      </c>
      <c r="D584" s="8"/>
      <c r="E584" s="8"/>
      <c r="F584" s="13"/>
      <c r="G584" s="13" t="str">
        <f t="shared" si="17"/>
        <v/>
      </c>
    </row>
    <row r="585" spans="1:7" x14ac:dyDescent="0.25">
      <c r="A585" s="3"/>
      <c r="B585" s="8"/>
      <c r="C585" s="1" t="s">
        <v>1923</v>
      </c>
      <c r="D585" s="8"/>
      <c r="E585" s="8"/>
      <c r="F585" s="13"/>
      <c r="G585" s="13" t="str">
        <f t="shared" si="17"/>
        <v/>
      </c>
    </row>
    <row r="586" spans="1:7" x14ac:dyDescent="0.25">
      <c r="A586" s="3"/>
      <c r="B586" s="8"/>
      <c r="C586" s="1"/>
      <c r="D586" s="8"/>
      <c r="E586" s="8"/>
      <c r="F586" s="13"/>
      <c r="G586" s="13" t="str">
        <f>IFERROR(IF(E586&gt;0,((F586)*E586),""),"")</f>
        <v/>
      </c>
    </row>
    <row r="587" spans="1:7" x14ac:dyDescent="0.25">
      <c r="A587" s="4"/>
      <c r="B587" s="4"/>
      <c r="C587" s="160" t="s">
        <v>1744</v>
      </c>
      <c r="D587" s="161"/>
      <c r="E587" s="161"/>
      <c r="F587" s="162"/>
      <c r="G587" s="14">
        <f>SUM(G540:G586)</f>
        <v>0</v>
      </c>
    </row>
    <row r="588" spans="1:7" ht="30" x14ac:dyDescent="0.25">
      <c r="A588" s="2" t="s">
        <v>0</v>
      </c>
      <c r="B588" s="2" t="s">
        <v>1</v>
      </c>
      <c r="C588" s="2" t="s">
        <v>6</v>
      </c>
      <c r="D588" s="2" t="s">
        <v>2</v>
      </c>
      <c r="E588" s="2" t="s">
        <v>3</v>
      </c>
      <c r="F588" s="12" t="s">
        <v>4</v>
      </c>
      <c r="G588" s="12" t="s">
        <v>5</v>
      </c>
    </row>
    <row r="589" spans="1:7" x14ac:dyDescent="0.25">
      <c r="A589" s="19"/>
      <c r="B589" s="22"/>
      <c r="C589" s="20" t="s">
        <v>3570</v>
      </c>
      <c r="D589" s="20"/>
      <c r="E589" s="20"/>
      <c r="F589" s="20"/>
      <c r="G589" s="21"/>
    </row>
    <row r="590" spans="1:7" x14ac:dyDescent="0.25">
      <c r="A590" s="3"/>
      <c r="B590" s="8"/>
      <c r="C590" s="18" t="s">
        <v>1928</v>
      </c>
      <c r="D590" s="8"/>
      <c r="E590" s="8"/>
      <c r="F590" s="13"/>
      <c r="G590" s="13" t="str">
        <f>IFERROR(IF(E590&gt;0,((F590)*E590),""),"")</f>
        <v/>
      </c>
    </row>
    <row r="591" spans="1:7" x14ac:dyDescent="0.25">
      <c r="A591" s="3"/>
      <c r="B591" s="8"/>
      <c r="C591" s="18" t="s">
        <v>1929</v>
      </c>
      <c r="D591" s="8"/>
      <c r="E591" s="8"/>
      <c r="F591" s="13"/>
      <c r="G591" s="13" t="str">
        <f t="shared" ref="G591:G619" si="22">IFERROR(IF(E591&gt;0,((F591)*E591),""),"")</f>
        <v/>
      </c>
    </row>
    <row r="592" spans="1:7" x14ac:dyDescent="0.25">
      <c r="A592" s="3"/>
      <c r="B592" s="8"/>
      <c r="C592" s="1"/>
      <c r="D592" s="8"/>
      <c r="E592" s="8"/>
      <c r="F592" s="13"/>
      <c r="G592" s="13" t="str">
        <f t="shared" si="22"/>
        <v/>
      </c>
    </row>
    <row r="593" spans="1:7" x14ac:dyDescent="0.25">
      <c r="A593" s="3"/>
      <c r="B593" s="8"/>
      <c r="C593" s="18" t="s">
        <v>1926</v>
      </c>
      <c r="D593" s="8"/>
      <c r="E593" s="8"/>
      <c r="F593" s="13"/>
      <c r="G593" s="13" t="str">
        <f t="shared" si="22"/>
        <v/>
      </c>
    </row>
    <row r="594" spans="1:7" x14ac:dyDescent="0.25">
      <c r="A594" s="3"/>
      <c r="B594" s="8"/>
      <c r="C594" s="18"/>
      <c r="D594" s="8"/>
      <c r="E594" s="8"/>
      <c r="F594" s="13"/>
      <c r="G594" s="13" t="str">
        <f t="shared" si="22"/>
        <v/>
      </c>
    </row>
    <row r="595" spans="1:7" x14ac:dyDescent="0.25">
      <c r="A595" s="3"/>
      <c r="B595" s="8"/>
      <c r="C595" s="18" t="s">
        <v>1927</v>
      </c>
      <c r="D595" s="8"/>
      <c r="E595" s="8"/>
      <c r="F595" s="13"/>
      <c r="G595" s="13" t="str">
        <f t="shared" si="22"/>
        <v/>
      </c>
    </row>
    <row r="596" spans="1:7" x14ac:dyDescent="0.25">
      <c r="A596" s="3"/>
      <c r="B596" s="8"/>
      <c r="C596" s="1"/>
      <c r="D596" s="8"/>
      <c r="E596" s="8"/>
      <c r="F596" s="13"/>
      <c r="G596" s="13" t="str">
        <f t="shared" si="22"/>
        <v/>
      </c>
    </row>
    <row r="597" spans="1:7" x14ac:dyDescent="0.25">
      <c r="A597" s="3"/>
      <c r="B597" s="8"/>
      <c r="C597" s="18" t="s">
        <v>1930</v>
      </c>
      <c r="D597" s="8"/>
      <c r="E597" s="8"/>
      <c r="F597" s="13"/>
      <c r="G597" s="13" t="str">
        <f t="shared" si="22"/>
        <v/>
      </c>
    </row>
    <row r="598" spans="1:7" x14ac:dyDescent="0.25">
      <c r="A598" s="3"/>
      <c r="B598" s="8"/>
      <c r="C598" s="18" t="s">
        <v>2706</v>
      </c>
      <c r="D598" s="8"/>
      <c r="E598" s="8"/>
      <c r="F598" s="13"/>
      <c r="G598" s="13" t="str">
        <f t="shared" si="22"/>
        <v/>
      </c>
    </row>
    <row r="599" spans="1:7" x14ac:dyDescent="0.25">
      <c r="A599" s="3"/>
      <c r="B599" s="8"/>
      <c r="C599" s="1"/>
      <c r="D599" s="8"/>
      <c r="E599" s="8"/>
      <c r="F599" s="13"/>
      <c r="G599" s="13" t="str">
        <f t="shared" si="22"/>
        <v/>
      </c>
    </row>
    <row r="600" spans="1:7" x14ac:dyDescent="0.25">
      <c r="A600" s="3">
        <v>1</v>
      </c>
      <c r="B600" s="8"/>
      <c r="C600" s="1" t="s">
        <v>1931</v>
      </c>
      <c r="D600" s="8" t="s">
        <v>247</v>
      </c>
      <c r="E600" s="8">
        <v>21</v>
      </c>
      <c r="F600" s="13">
        <v>0</v>
      </c>
      <c r="G600" s="13">
        <f t="shared" si="22"/>
        <v>0</v>
      </c>
    </row>
    <row r="601" spans="1:7" x14ac:dyDescent="0.25">
      <c r="A601" s="3"/>
      <c r="B601" s="8"/>
      <c r="C601" s="1" t="s">
        <v>1932</v>
      </c>
      <c r="D601" s="8"/>
      <c r="E601" s="8"/>
      <c r="F601" s="13"/>
      <c r="G601" s="13" t="str">
        <f t="shared" si="22"/>
        <v/>
      </c>
    </row>
    <row r="602" spans="1:7" x14ac:dyDescent="0.25">
      <c r="A602" s="3"/>
      <c r="B602" s="8"/>
      <c r="C602" s="1"/>
      <c r="D602" s="8"/>
      <c r="E602" s="8"/>
      <c r="F602" s="13"/>
      <c r="G602" s="13" t="str">
        <f t="shared" si="22"/>
        <v/>
      </c>
    </row>
    <row r="603" spans="1:7" x14ac:dyDescent="0.25">
      <c r="A603" s="3">
        <v>2</v>
      </c>
      <c r="B603" s="8"/>
      <c r="C603" s="1" t="s">
        <v>1933</v>
      </c>
      <c r="D603" s="8" t="s">
        <v>252</v>
      </c>
      <c r="E603" s="8">
        <v>1</v>
      </c>
      <c r="F603" s="13">
        <v>0</v>
      </c>
      <c r="G603" s="13">
        <f t="shared" si="22"/>
        <v>0</v>
      </c>
    </row>
    <row r="604" spans="1:7" x14ac:dyDescent="0.25">
      <c r="A604" s="3"/>
      <c r="B604" s="8"/>
      <c r="C604" s="1" t="s">
        <v>1934</v>
      </c>
      <c r="D604" s="8"/>
      <c r="E604" s="8"/>
      <c r="F604" s="13"/>
      <c r="G604" s="13" t="str">
        <f t="shared" si="22"/>
        <v/>
      </c>
    </row>
    <row r="605" spans="1:7" x14ac:dyDescent="0.25">
      <c r="A605" s="3"/>
      <c r="B605" s="8"/>
      <c r="C605" s="1" t="s">
        <v>1935</v>
      </c>
      <c r="D605" s="8"/>
      <c r="E605" s="8"/>
      <c r="F605" s="13"/>
      <c r="G605" s="13" t="str">
        <f t="shared" si="22"/>
        <v/>
      </c>
    </row>
    <row r="606" spans="1:7" x14ac:dyDescent="0.25">
      <c r="A606" s="3"/>
      <c r="B606" s="8"/>
      <c r="C606" s="1" t="s">
        <v>1936</v>
      </c>
      <c r="D606" s="8"/>
      <c r="E606" s="8"/>
      <c r="F606" s="13"/>
      <c r="G606" s="13" t="str">
        <f t="shared" si="22"/>
        <v/>
      </c>
    </row>
    <row r="607" spans="1:7" x14ac:dyDescent="0.25">
      <c r="A607" s="3"/>
      <c r="B607" s="8"/>
      <c r="C607" s="1" t="s">
        <v>1937</v>
      </c>
      <c r="D607" s="8"/>
      <c r="E607" s="8"/>
      <c r="F607" s="13"/>
      <c r="G607" s="13" t="str">
        <f t="shared" si="22"/>
        <v/>
      </c>
    </row>
    <row r="608" spans="1:7" x14ac:dyDescent="0.25">
      <c r="A608" s="3"/>
      <c r="B608" s="8"/>
      <c r="C608" s="1" t="s">
        <v>1938</v>
      </c>
      <c r="D608" s="8"/>
      <c r="E608" s="8"/>
      <c r="F608" s="13"/>
      <c r="G608" s="13" t="str">
        <f t="shared" si="22"/>
        <v/>
      </c>
    </row>
    <row r="609" spans="1:7" x14ac:dyDescent="0.25">
      <c r="A609" s="3"/>
      <c r="B609" s="8"/>
      <c r="C609" s="1"/>
      <c r="D609" s="8"/>
      <c r="E609" s="8"/>
      <c r="F609" s="13"/>
      <c r="G609" s="13" t="str">
        <f t="shared" si="22"/>
        <v/>
      </c>
    </row>
    <row r="610" spans="1:7" x14ac:dyDescent="0.25">
      <c r="A610" s="3"/>
      <c r="B610" s="8"/>
      <c r="C610" s="18" t="s">
        <v>2707</v>
      </c>
      <c r="D610" s="8"/>
      <c r="E610" s="8"/>
      <c r="F610" s="13"/>
      <c r="G610" s="13" t="str">
        <f t="shared" si="22"/>
        <v/>
      </c>
    </row>
    <row r="611" spans="1:7" x14ac:dyDescent="0.25">
      <c r="A611" s="3"/>
      <c r="B611" s="8"/>
      <c r="C611" s="1"/>
      <c r="D611" s="8"/>
      <c r="E611" s="8"/>
      <c r="F611" s="13"/>
      <c r="G611" s="13" t="str">
        <f t="shared" si="22"/>
        <v/>
      </c>
    </row>
    <row r="612" spans="1:7" x14ac:dyDescent="0.25">
      <c r="A612" s="3">
        <v>3</v>
      </c>
      <c r="B612" s="8"/>
      <c r="C612" s="1" t="s">
        <v>1939</v>
      </c>
      <c r="D612" s="8" t="s">
        <v>247</v>
      </c>
      <c r="E612" s="8">
        <v>21</v>
      </c>
      <c r="F612" s="13">
        <v>0</v>
      </c>
      <c r="G612" s="13">
        <f t="shared" si="22"/>
        <v>0</v>
      </c>
    </row>
    <row r="613" spans="1:7" x14ac:dyDescent="0.25">
      <c r="A613" s="3"/>
      <c r="B613" s="8"/>
      <c r="C613" s="1" t="s">
        <v>1940</v>
      </c>
      <c r="D613" s="8"/>
      <c r="E613" s="8"/>
      <c r="F613" s="13"/>
      <c r="G613" s="13" t="str">
        <f t="shared" si="22"/>
        <v/>
      </c>
    </row>
    <row r="614" spans="1:7" x14ac:dyDescent="0.25">
      <c r="A614" s="3"/>
      <c r="B614" s="8"/>
      <c r="C614" s="1" t="s">
        <v>1941</v>
      </c>
      <c r="D614" s="8"/>
      <c r="E614" s="8"/>
      <c r="F614" s="13"/>
      <c r="G614" s="13" t="str">
        <f t="shared" si="22"/>
        <v/>
      </c>
    </row>
    <row r="615" spans="1:7" x14ac:dyDescent="0.25">
      <c r="A615" s="3"/>
      <c r="B615" s="8"/>
      <c r="C615" s="1"/>
      <c r="D615" s="8"/>
      <c r="E615" s="8"/>
      <c r="F615" s="13"/>
      <c r="G615" s="13" t="str">
        <f t="shared" si="22"/>
        <v/>
      </c>
    </row>
    <row r="616" spans="1:7" x14ac:dyDescent="0.25">
      <c r="A616" s="3"/>
      <c r="B616" s="8"/>
      <c r="C616" s="18" t="s">
        <v>1942</v>
      </c>
      <c r="D616" s="8"/>
      <c r="E616" s="8"/>
      <c r="F616" s="13"/>
      <c r="G616" s="13" t="str">
        <f t="shared" si="22"/>
        <v/>
      </c>
    </row>
    <row r="617" spans="1:7" x14ac:dyDescent="0.25">
      <c r="A617" s="3"/>
      <c r="B617" s="8"/>
      <c r="C617" s="1"/>
      <c r="D617" s="8"/>
      <c r="E617" s="8"/>
      <c r="F617" s="13"/>
      <c r="G617" s="13" t="str">
        <f t="shared" si="22"/>
        <v/>
      </c>
    </row>
    <row r="618" spans="1:7" x14ac:dyDescent="0.25">
      <c r="A618" s="3">
        <v>4</v>
      </c>
      <c r="B618" s="8"/>
      <c r="C618" s="1" t="s">
        <v>1943</v>
      </c>
      <c r="D618" s="8" t="s">
        <v>256</v>
      </c>
      <c r="E618" s="8">
        <v>36</v>
      </c>
      <c r="F618" s="13">
        <v>0</v>
      </c>
      <c r="G618" s="13">
        <f t="shared" si="22"/>
        <v>0</v>
      </c>
    </row>
    <row r="619" spans="1:7" x14ac:dyDescent="0.25">
      <c r="A619" s="3"/>
      <c r="B619" s="8"/>
      <c r="C619" s="1"/>
      <c r="D619" s="8"/>
      <c r="E619" s="8"/>
      <c r="F619" s="13"/>
      <c r="G619" s="13" t="str">
        <f t="shared" si="22"/>
        <v/>
      </c>
    </row>
    <row r="620" spans="1:7" x14ac:dyDescent="0.25">
      <c r="A620" s="3"/>
      <c r="B620" s="8"/>
      <c r="C620" s="18" t="s">
        <v>1969</v>
      </c>
      <c r="D620" s="8"/>
      <c r="E620" s="8"/>
      <c r="F620" s="13"/>
      <c r="G620" s="13"/>
    </row>
    <row r="621" spans="1:7" x14ac:dyDescent="0.25">
      <c r="A621" s="3"/>
      <c r="B621" s="8"/>
      <c r="C621" s="1"/>
      <c r="D621" s="8"/>
      <c r="E621" s="8"/>
      <c r="F621" s="13"/>
      <c r="G621" s="13"/>
    </row>
    <row r="622" spans="1:7" x14ac:dyDescent="0.25">
      <c r="A622" s="3"/>
      <c r="B622" s="8"/>
      <c r="C622" s="18" t="s">
        <v>1970</v>
      </c>
      <c r="D622" s="8"/>
      <c r="E622" s="8"/>
      <c r="F622" s="13"/>
      <c r="G622" s="13"/>
    </row>
    <row r="623" spans="1:7" x14ac:dyDescent="0.25">
      <c r="A623" s="3"/>
      <c r="B623" s="8"/>
      <c r="C623" s="18" t="s">
        <v>1971</v>
      </c>
      <c r="D623" s="8"/>
      <c r="E623" s="8"/>
      <c r="F623" s="13"/>
      <c r="G623" s="13"/>
    </row>
    <row r="624" spans="1:7" x14ac:dyDescent="0.25">
      <c r="A624" s="3"/>
      <c r="B624" s="8"/>
      <c r="C624" s="18" t="s">
        <v>1972</v>
      </c>
      <c r="D624" s="8"/>
      <c r="E624" s="8"/>
      <c r="F624" s="13"/>
      <c r="G624" s="13"/>
    </row>
    <row r="625" spans="1:7" x14ac:dyDescent="0.25">
      <c r="A625" s="3"/>
      <c r="B625" s="8"/>
      <c r="C625" s="18" t="s">
        <v>1973</v>
      </c>
      <c r="D625" s="8"/>
      <c r="E625" s="8"/>
      <c r="F625" s="13"/>
      <c r="G625" s="13"/>
    </row>
    <row r="626" spans="1:7" x14ac:dyDescent="0.25">
      <c r="A626" s="3"/>
      <c r="B626" s="8"/>
      <c r="C626" s="18" t="s">
        <v>1974</v>
      </c>
      <c r="D626" s="8"/>
      <c r="E626" s="8"/>
      <c r="F626" s="13"/>
      <c r="G626" s="13"/>
    </row>
    <row r="627" spans="1:7" x14ac:dyDescent="0.25">
      <c r="A627" s="3"/>
      <c r="B627" s="8"/>
      <c r="C627" s="18" t="s">
        <v>3006</v>
      </c>
      <c r="D627" s="8"/>
      <c r="E627" s="8"/>
      <c r="F627" s="13"/>
      <c r="G627" s="13"/>
    </row>
    <row r="628" spans="1:7" x14ac:dyDescent="0.25">
      <c r="A628" s="3"/>
      <c r="B628" s="8"/>
      <c r="C628" s="18"/>
      <c r="D628" s="8"/>
      <c r="E628" s="8"/>
      <c r="F628" s="13"/>
      <c r="G628" s="13"/>
    </row>
    <row r="629" spans="1:7" x14ac:dyDescent="0.25">
      <c r="A629" s="3">
        <v>5</v>
      </c>
      <c r="B629" s="8"/>
      <c r="C629" s="1" t="s">
        <v>1975</v>
      </c>
      <c r="D629" s="8" t="s">
        <v>247</v>
      </c>
      <c r="E629" s="8">
        <v>8</v>
      </c>
      <c r="F629" s="13">
        <v>0</v>
      </c>
      <c r="G629" s="13">
        <f t="shared" ref="G629:G634" si="23">IFERROR(IF(E629&gt;0,((F629)*E629),""),"")</f>
        <v>0</v>
      </c>
    </row>
    <row r="630" spans="1:7" x14ac:dyDescent="0.25">
      <c r="A630" s="3"/>
      <c r="B630" s="8"/>
      <c r="C630" s="1" t="s">
        <v>1976</v>
      </c>
      <c r="D630" s="8"/>
      <c r="E630" s="8"/>
      <c r="F630" s="13"/>
      <c r="G630" s="13" t="str">
        <f t="shared" si="23"/>
        <v/>
      </c>
    </row>
    <row r="631" spans="1:7" x14ac:dyDescent="0.25">
      <c r="A631" s="3"/>
      <c r="B631" s="8"/>
      <c r="C631" s="1" t="s">
        <v>1977</v>
      </c>
      <c r="D631" s="8"/>
      <c r="E631" s="8"/>
      <c r="F631" s="13"/>
      <c r="G631" s="13" t="str">
        <f t="shared" si="23"/>
        <v/>
      </c>
    </row>
    <row r="632" spans="1:7" x14ac:dyDescent="0.25">
      <c r="A632" s="3"/>
      <c r="B632" s="8"/>
      <c r="C632" s="1" t="s">
        <v>1978</v>
      </c>
      <c r="D632" s="8"/>
      <c r="E632" s="8"/>
      <c r="F632" s="13"/>
      <c r="G632" s="13" t="str">
        <f t="shared" si="23"/>
        <v/>
      </c>
    </row>
    <row r="633" spans="1:7" x14ac:dyDescent="0.25">
      <c r="A633" s="3"/>
      <c r="B633" s="8"/>
      <c r="C633" s="1" t="s">
        <v>1979</v>
      </c>
      <c r="D633" s="8"/>
      <c r="E633" s="8"/>
      <c r="F633" s="13"/>
      <c r="G633" s="13" t="str">
        <f t="shared" si="23"/>
        <v/>
      </c>
    </row>
    <row r="634" spans="1:7" x14ac:dyDescent="0.25">
      <c r="A634" s="3"/>
      <c r="B634" s="8"/>
      <c r="C634" s="1" t="s">
        <v>1980</v>
      </c>
      <c r="D634" s="8"/>
      <c r="E634" s="8"/>
      <c r="F634" s="13"/>
      <c r="G634" s="13" t="str">
        <f t="shared" si="23"/>
        <v/>
      </c>
    </row>
    <row r="635" spans="1:7" x14ac:dyDescent="0.25">
      <c r="A635" s="3"/>
      <c r="B635" s="8"/>
      <c r="C635" s="18"/>
      <c r="D635" s="8"/>
      <c r="E635" s="8"/>
      <c r="F635" s="13"/>
      <c r="G635" s="13"/>
    </row>
    <row r="636" spans="1:7" x14ac:dyDescent="0.25">
      <c r="A636" s="4"/>
      <c r="B636" s="4"/>
      <c r="C636" s="160" t="s">
        <v>7</v>
      </c>
      <c r="D636" s="161"/>
      <c r="E636" s="161"/>
      <c r="F636" s="162"/>
      <c r="G636" s="14">
        <f>SUM(G589:G635)</f>
        <v>0</v>
      </c>
    </row>
    <row r="637" spans="1:7" ht="30" x14ac:dyDescent="0.25">
      <c r="A637" s="2" t="s">
        <v>0</v>
      </c>
      <c r="B637" s="2" t="s">
        <v>1</v>
      </c>
      <c r="C637" s="2" t="s">
        <v>6</v>
      </c>
      <c r="D637" s="2" t="s">
        <v>2</v>
      </c>
      <c r="E637" s="2" t="s">
        <v>3</v>
      </c>
      <c r="F637" s="12" t="s">
        <v>4</v>
      </c>
      <c r="G637" s="12" t="s">
        <v>5</v>
      </c>
    </row>
    <row r="638" spans="1:7" x14ac:dyDescent="0.25">
      <c r="A638" s="5"/>
      <c r="B638" s="4"/>
      <c r="C638" s="160" t="s">
        <v>8</v>
      </c>
      <c r="D638" s="161"/>
      <c r="E638" s="161"/>
      <c r="F638" s="162"/>
      <c r="G638" s="15">
        <f>G636</f>
        <v>0</v>
      </c>
    </row>
    <row r="639" spans="1:7" x14ac:dyDescent="0.25">
      <c r="A639" s="3">
        <v>6</v>
      </c>
      <c r="B639" s="8"/>
      <c r="C639" s="1" t="s">
        <v>3226</v>
      </c>
      <c r="D639" s="8" t="s">
        <v>252</v>
      </c>
      <c r="E639" s="8">
        <v>2</v>
      </c>
      <c r="F639" s="13">
        <v>0</v>
      </c>
      <c r="G639" s="13">
        <f t="shared" ref="G639:G683" si="24">IFERROR(IF(E639&gt;0,((F639)*E639),""),"")</f>
        <v>0</v>
      </c>
    </row>
    <row r="640" spans="1:7" x14ac:dyDescent="0.25">
      <c r="A640" s="3"/>
      <c r="B640" s="8"/>
      <c r="C640" s="1" t="s">
        <v>1982</v>
      </c>
      <c r="D640" s="8"/>
      <c r="E640" s="8"/>
      <c r="F640" s="13"/>
      <c r="G640" s="13" t="str">
        <f t="shared" si="24"/>
        <v/>
      </c>
    </row>
    <row r="641" spans="1:7" x14ac:dyDescent="0.25">
      <c r="A641" s="3"/>
      <c r="B641" s="8"/>
      <c r="C641" s="1"/>
      <c r="D641" s="8"/>
      <c r="E641" s="8"/>
      <c r="F641" s="13"/>
      <c r="G641" s="13" t="str">
        <f t="shared" si="24"/>
        <v/>
      </c>
    </row>
    <row r="642" spans="1:7" x14ac:dyDescent="0.25">
      <c r="A642" s="3">
        <v>7</v>
      </c>
      <c r="B642" s="8"/>
      <c r="C642" s="1" t="s">
        <v>3227</v>
      </c>
      <c r="D642" s="8" t="s">
        <v>252</v>
      </c>
      <c r="E642" s="8">
        <v>1</v>
      </c>
      <c r="F642" s="13">
        <v>0</v>
      </c>
      <c r="G642" s="13">
        <f t="shared" si="24"/>
        <v>0</v>
      </c>
    </row>
    <row r="643" spans="1:7" x14ac:dyDescent="0.25">
      <c r="A643" s="3"/>
      <c r="B643" s="8"/>
      <c r="C643" s="1" t="s">
        <v>1984</v>
      </c>
      <c r="D643" s="8"/>
      <c r="E643" s="8"/>
      <c r="F643" s="13"/>
      <c r="G643" s="13" t="str">
        <f t="shared" si="24"/>
        <v/>
      </c>
    </row>
    <row r="644" spans="1:7" x14ac:dyDescent="0.25">
      <c r="A644" s="3"/>
      <c r="B644" s="8"/>
      <c r="C644" s="1"/>
      <c r="D644" s="8"/>
      <c r="E644" s="8"/>
      <c r="F644" s="13"/>
      <c r="G644" s="13" t="str">
        <f t="shared" si="24"/>
        <v/>
      </c>
    </row>
    <row r="645" spans="1:7" x14ac:dyDescent="0.25">
      <c r="A645" s="3">
        <v>8</v>
      </c>
      <c r="B645" s="8"/>
      <c r="C645" s="1" t="s">
        <v>3228</v>
      </c>
      <c r="D645" s="8" t="s">
        <v>252</v>
      </c>
      <c r="E645" s="8">
        <v>2</v>
      </c>
      <c r="F645" s="13">
        <v>0</v>
      </c>
      <c r="G645" s="13">
        <f t="shared" si="24"/>
        <v>0</v>
      </c>
    </row>
    <row r="646" spans="1:7" x14ac:dyDescent="0.25">
      <c r="A646" s="3"/>
      <c r="B646" s="8"/>
      <c r="C646" s="1" t="s">
        <v>1984</v>
      </c>
      <c r="D646" s="8"/>
      <c r="E646" s="8"/>
      <c r="F646" s="13"/>
      <c r="G646" s="13" t="str">
        <f t="shared" si="24"/>
        <v/>
      </c>
    </row>
    <row r="647" spans="1:7" x14ac:dyDescent="0.25">
      <c r="A647" s="3"/>
      <c r="B647" s="8"/>
      <c r="C647" s="1"/>
      <c r="D647" s="8"/>
      <c r="E647" s="8"/>
      <c r="F647" s="13"/>
      <c r="G647" s="13" t="str">
        <f t="shared" si="24"/>
        <v/>
      </c>
    </row>
    <row r="648" spans="1:7" x14ac:dyDescent="0.25">
      <c r="A648" s="3"/>
      <c r="B648" s="11"/>
      <c r="C648" s="18" t="s">
        <v>3007</v>
      </c>
      <c r="D648" s="8"/>
      <c r="E648" s="8"/>
      <c r="F648" s="13"/>
      <c r="G648" s="13" t="str">
        <f t="shared" si="24"/>
        <v/>
      </c>
    </row>
    <row r="649" spans="1:7" x14ac:dyDescent="0.25">
      <c r="A649" s="3"/>
      <c r="B649" s="8"/>
      <c r="C649" s="1"/>
      <c r="D649" s="8"/>
      <c r="E649" s="8"/>
      <c r="F649" s="13"/>
      <c r="G649" s="13" t="str">
        <f t="shared" si="24"/>
        <v/>
      </c>
    </row>
    <row r="650" spans="1:7" x14ac:dyDescent="0.25">
      <c r="A650" s="3">
        <v>9</v>
      </c>
      <c r="B650" s="8"/>
      <c r="C650" s="1" t="s">
        <v>1987</v>
      </c>
      <c r="D650" s="8" t="s">
        <v>1945</v>
      </c>
      <c r="E650" s="8">
        <v>12</v>
      </c>
      <c r="F650" s="13">
        <v>0</v>
      </c>
      <c r="G650" s="13">
        <f t="shared" si="24"/>
        <v>0</v>
      </c>
    </row>
    <row r="651" spans="1:7" x14ac:dyDescent="0.25">
      <c r="A651" s="3"/>
      <c r="B651" s="8"/>
      <c r="C651" s="1" t="s">
        <v>1988</v>
      </c>
      <c r="D651" s="8"/>
      <c r="E651" s="8"/>
      <c r="F651" s="13"/>
      <c r="G651" s="13" t="str">
        <f t="shared" si="24"/>
        <v/>
      </c>
    </row>
    <row r="652" spans="1:7" x14ac:dyDescent="0.25">
      <c r="A652" s="3"/>
      <c r="B652" s="8"/>
      <c r="C652" s="1" t="s">
        <v>1989</v>
      </c>
      <c r="D652" s="8"/>
      <c r="E652" s="8"/>
      <c r="F652" s="13"/>
      <c r="G652" s="13" t="str">
        <f t="shared" si="24"/>
        <v/>
      </c>
    </row>
    <row r="653" spans="1:7" x14ac:dyDescent="0.25">
      <c r="A653" s="3"/>
      <c r="B653" s="8"/>
      <c r="C653" s="1" t="s">
        <v>1990</v>
      </c>
      <c r="D653" s="8"/>
      <c r="E653" s="8"/>
      <c r="F653" s="13"/>
      <c r="G653" s="13"/>
    </row>
    <row r="654" spans="1:7" x14ac:dyDescent="0.25">
      <c r="A654" s="3"/>
      <c r="B654" s="8"/>
      <c r="C654" s="1" t="s">
        <v>1991</v>
      </c>
      <c r="D654" s="8"/>
      <c r="E654" s="8"/>
      <c r="F654" s="13"/>
      <c r="G654" s="13"/>
    </row>
    <row r="655" spans="1:7" x14ac:dyDescent="0.25">
      <c r="A655" s="3"/>
      <c r="B655" s="8"/>
      <c r="C655" s="1" t="s">
        <v>1992</v>
      </c>
      <c r="D655" s="8"/>
      <c r="E655" s="8"/>
      <c r="F655" s="13"/>
      <c r="G655" s="13"/>
    </row>
    <row r="656" spans="1:7" x14ac:dyDescent="0.25">
      <c r="A656" s="3"/>
      <c r="B656" s="8"/>
      <c r="C656" s="1"/>
      <c r="D656" s="8"/>
      <c r="E656" s="8"/>
      <c r="F656" s="13"/>
      <c r="G656" s="13"/>
    </row>
    <row r="657" spans="1:7" x14ac:dyDescent="0.25">
      <c r="A657" s="3"/>
      <c r="B657" s="8"/>
      <c r="C657" s="1"/>
      <c r="D657" s="8"/>
      <c r="E657" s="8"/>
      <c r="F657" s="13"/>
      <c r="G657" s="13"/>
    </row>
    <row r="658" spans="1:7" x14ac:dyDescent="0.25">
      <c r="A658" s="3"/>
      <c r="B658" s="8"/>
      <c r="C658" s="1"/>
      <c r="D658" s="8"/>
      <c r="E658" s="8"/>
      <c r="F658" s="13"/>
      <c r="G658" s="13"/>
    </row>
    <row r="659" spans="1:7" x14ac:dyDescent="0.25">
      <c r="A659" s="3"/>
      <c r="B659" s="8"/>
      <c r="C659" s="1"/>
      <c r="D659" s="8"/>
      <c r="E659" s="8"/>
      <c r="F659" s="13"/>
      <c r="G659" s="13"/>
    </row>
    <row r="660" spans="1:7" x14ac:dyDescent="0.25">
      <c r="A660" s="3"/>
      <c r="B660" s="8"/>
      <c r="C660" s="1"/>
      <c r="D660" s="8"/>
      <c r="E660" s="8"/>
      <c r="F660" s="13"/>
      <c r="G660" s="13"/>
    </row>
    <row r="661" spans="1:7" x14ac:dyDescent="0.25">
      <c r="A661" s="3"/>
      <c r="B661" s="8"/>
      <c r="C661" s="1"/>
      <c r="D661" s="8"/>
      <c r="E661" s="8"/>
      <c r="F661" s="13"/>
      <c r="G661" s="13"/>
    </row>
    <row r="662" spans="1:7" x14ac:dyDescent="0.25">
      <c r="A662" s="3"/>
      <c r="B662" s="8"/>
      <c r="C662" s="1"/>
      <c r="D662" s="8"/>
      <c r="E662" s="8"/>
      <c r="F662" s="13"/>
      <c r="G662" s="13"/>
    </row>
    <row r="663" spans="1:7" x14ac:dyDescent="0.25">
      <c r="A663" s="3"/>
      <c r="B663" s="8"/>
      <c r="C663" s="1"/>
      <c r="D663" s="8"/>
      <c r="E663" s="8"/>
      <c r="F663" s="13"/>
      <c r="G663" s="13"/>
    </row>
    <row r="664" spans="1:7" x14ac:dyDescent="0.25">
      <c r="A664" s="3"/>
      <c r="B664" s="8"/>
      <c r="C664" s="1"/>
      <c r="D664" s="8"/>
      <c r="E664" s="8"/>
      <c r="F664" s="13"/>
      <c r="G664" s="13"/>
    </row>
    <row r="665" spans="1:7" x14ac:dyDescent="0.25">
      <c r="A665" s="3"/>
      <c r="B665" s="8"/>
      <c r="C665" s="1"/>
      <c r="D665" s="8"/>
      <c r="E665" s="8"/>
      <c r="F665" s="13"/>
      <c r="G665" s="13"/>
    </row>
    <row r="666" spans="1:7" x14ac:dyDescent="0.25">
      <c r="A666" s="3"/>
      <c r="B666" s="8"/>
      <c r="C666" s="1"/>
      <c r="D666" s="8"/>
      <c r="E666" s="8"/>
      <c r="F666" s="13"/>
      <c r="G666" s="13"/>
    </row>
    <row r="667" spans="1:7" x14ac:dyDescent="0.25">
      <c r="A667" s="3"/>
      <c r="B667" s="8"/>
      <c r="C667" s="1"/>
      <c r="D667" s="8"/>
      <c r="E667" s="8"/>
      <c r="F667" s="13"/>
      <c r="G667" s="13"/>
    </row>
    <row r="668" spans="1:7" x14ac:dyDescent="0.25">
      <c r="A668" s="3"/>
      <c r="B668" s="8"/>
      <c r="C668" s="1"/>
      <c r="D668" s="8"/>
      <c r="E668" s="8"/>
      <c r="F668" s="13"/>
      <c r="G668" s="13"/>
    </row>
    <row r="669" spans="1:7" x14ac:dyDescent="0.25">
      <c r="A669" s="3"/>
      <c r="B669" s="8"/>
      <c r="C669" s="1"/>
      <c r="D669" s="8"/>
      <c r="E669" s="8"/>
      <c r="F669" s="13"/>
      <c r="G669" s="13"/>
    </row>
    <row r="670" spans="1:7" x14ac:dyDescent="0.25">
      <c r="A670" s="3"/>
      <c r="B670" s="8"/>
      <c r="C670" s="1"/>
      <c r="D670" s="8"/>
      <c r="E670" s="8"/>
      <c r="F670" s="13"/>
      <c r="G670" s="13"/>
    </row>
    <row r="671" spans="1:7" x14ac:dyDescent="0.25">
      <c r="A671" s="3"/>
      <c r="B671" s="8"/>
      <c r="C671" s="1"/>
      <c r="D671" s="8"/>
      <c r="E671" s="8"/>
      <c r="F671" s="13"/>
      <c r="G671" s="13"/>
    </row>
    <row r="672" spans="1:7" x14ac:dyDescent="0.25">
      <c r="A672" s="3"/>
      <c r="B672" s="8"/>
      <c r="C672" s="1"/>
      <c r="D672" s="8"/>
      <c r="E672" s="8"/>
      <c r="F672" s="13"/>
      <c r="G672" s="13"/>
    </row>
    <row r="673" spans="1:7" x14ac:dyDescent="0.25">
      <c r="A673" s="3"/>
      <c r="B673" s="8"/>
      <c r="C673" s="1"/>
      <c r="D673" s="8"/>
      <c r="E673" s="8"/>
      <c r="F673" s="13"/>
      <c r="G673" s="13"/>
    </row>
    <row r="674" spans="1:7" x14ac:dyDescent="0.25">
      <c r="A674" s="3"/>
      <c r="B674" s="8"/>
      <c r="C674" s="1"/>
      <c r="D674" s="8"/>
      <c r="E674" s="8"/>
      <c r="F674" s="13"/>
      <c r="G674" s="13"/>
    </row>
    <row r="675" spans="1:7" x14ac:dyDescent="0.25">
      <c r="A675" s="3"/>
      <c r="B675" s="8"/>
      <c r="C675" s="1"/>
      <c r="D675" s="8"/>
      <c r="E675" s="8"/>
      <c r="F675" s="13"/>
      <c r="G675" s="13"/>
    </row>
    <row r="676" spans="1:7" x14ac:dyDescent="0.25">
      <c r="A676" s="3"/>
      <c r="B676" s="8"/>
      <c r="C676" s="1"/>
      <c r="D676" s="8"/>
      <c r="E676" s="8"/>
      <c r="F676" s="13"/>
      <c r="G676" s="13"/>
    </row>
    <row r="677" spans="1:7" x14ac:dyDescent="0.25">
      <c r="A677" s="3"/>
      <c r="B677" s="8"/>
      <c r="C677" s="1"/>
      <c r="D677" s="8"/>
      <c r="E677" s="8"/>
      <c r="F677" s="13"/>
      <c r="G677" s="13"/>
    </row>
    <row r="678" spans="1:7" x14ac:dyDescent="0.25">
      <c r="A678" s="3"/>
      <c r="B678" s="8"/>
      <c r="C678" s="1"/>
      <c r="D678" s="8"/>
      <c r="E678" s="8"/>
      <c r="F678" s="13"/>
      <c r="G678" s="13"/>
    </row>
    <row r="679" spans="1:7" x14ac:dyDescent="0.25">
      <c r="A679" s="3"/>
      <c r="B679" s="8"/>
      <c r="C679" s="1"/>
      <c r="D679" s="8"/>
      <c r="E679" s="8"/>
      <c r="F679" s="13"/>
      <c r="G679" s="13"/>
    </row>
    <row r="680" spans="1:7" x14ac:dyDescent="0.25">
      <c r="A680" s="3"/>
      <c r="B680" s="8"/>
      <c r="C680" s="1"/>
      <c r="D680" s="8"/>
      <c r="E680" s="8"/>
      <c r="F680" s="13"/>
      <c r="G680" s="13"/>
    </row>
    <row r="681" spans="1:7" x14ac:dyDescent="0.25">
      <c r="A681" s="3"/>
      <c r="B681" s="8"/>
      <c r="C681" s="1"/>
      <c r="D681" s="8"/>
      <c r="E681" s="8"/>
      <c r="F681" s="13"/>
      <c r="G681" s="13"/>
    </row>
    <row r="682" spans="1:7" x14ac:dyDescent="0.25">
      <c r="A682" s="3"/>
      <c r="B682" s="8"/>
      <c r="C682" s="1"/>
      <c r="D682" s="8"/>
      <c r="E682" s="8"/>
      <c r="F682" s="13"/>
      <c r="G682" s="13"/>
    </row>
    <row r="683" spans="1:7" x14ac:dyDescent="0.25">
      <c r="A683" s="3"/>
      <c r="B683" s="8"/>
      <c r="C683" s="1"/>
      <c r="D683" s="8"/>
      <c r="E683" s="8"/>
      <c r="F683" s="13"/>
      <c r="G683" s="13" t="str">
        <f t="shared" si="24"/>
        <v/>
      </c>
    </row>
    <row r="684" spans="1:7" x14ac:dyDescent="0.25">
      <c r="A684" s="4"/>
      <c r="B684" s="4"/>
      <c r="C684" s="160" t="s">
        <v>1744</v>
      </c>
      <c r="D684" s="161"/>
      <c r="E684" s="161"/>
      <c r="F684" s="162"/>
      <c r="G684" s="14">
        <f>SUM(G638:G683)</f>
        <v>0</v>
      </c>
    </row>
    <row r="685" spans="1:7" ht="30" x14ac:dyDescent="0.25">
      <c r="A685" s="2" t="s">
        <v>0</v>
      </c>
      <c r="B685" s="2" t="s">
        <v>1</v>
      </c>
      <c r="C685" s="2" t="s">
        <v>6</v>
      </c>
      <c r="D685" s="2" t="s">
        <v>2</v>
      </c>
      <c r="E685" s="2" t="s">
        <v>3</v>
      </c>
      <c r="F685" s="12" t="s">
        <v>4</v>
      </c>
      <c r="G685" s="12" t="s">
        <v>5</v>
      </c>
    </row>
    <row r="686" spans="1:7" x14ac:dyDescent="0.25">
      <c r="A686" s="19"/>
      <c r="B686" s="22"/>
      <c r="C686" s="20" t="s">
        <v>3571</v>
      </c>
      <c r="D686" s="20"/>
      <c r="E686" s="20"/>
      <c r="F686" s="20"/>
      <c r="G686" s="21"/>
    </row>
    <row r="687" spans="1:7" x14ac:dyDescent="0.25">
      <c r="A687" s="3"/>
      <c r="B687" s="8"/>
      <c r="C687" s="18" t="s">
        <v>1994</v>
      </c>
      <c r="D687" s="8"/>
      <c r="E687" s="8"/>
      <c r="F687" s="13"/>
      <c r="G687" s="13" t="str">
        <f>IFERROR(IF(E687&gt;0,((F687)*E687),""),"")</f>
        <v/>
      </c>
    </row>
    <row r="688" spans="1:7" x14ac:dyDescent="0.25">
      <c r="A688" s="3"/>
      <c r="B688" s="8"/>
      <c r="C688" s="1"/>
      <c r="D688" s="8"/>
      <c r="E688" s="8"/>
      <c r="F688" s="13"/>
      <c r="G688" s="13" t="str">
        <f t="shared" ref="G688:G732" si="25">IFERROR(IF(E688&gt;0,((F688)*E688),""),"")</f>
        <v/>
      </c>
    </row>
    <row r="689" spans="1:7" x14ac:dyDescent="0.25">
      <c r="A689" s="3"/>
      <c r="B689" s="11"/>
      <c r="C689" s="18" t="s">
        <v>1688</v>
      </c>
      <c r="D689" s="8"/>
      <c r="E689" s="8"/>
      <c r="F689" s="13"/>
      <c r="G689" s="13" t="str">
        <f t="shared" si="25"/>
        <v/>
      </c>
    </row>
    <row r="690" spans="1:7" x14ac:dyDescent="0.25">
      <c r="A690" s="3"/>
      <c r="B690" s="8"/>
      <c r="C690" s="18"/>
      <c r="D690" s="8"/>
      <c r="E690" s="8"/>
      <c r="F690" s="13"/>
      <c r="G690" s="13" t="str">
        <f t="shared" si="25"/>
        <v/>
      </c>
    </row>
    <row r="691" spans="1:7" x14ac:dyDescent="0.25">
      <c r="A691" s="3"/>
      <c r="B691" s="8"/>
      <c r="C691" s="18" t="s">
        <v>1995</v>
      </c>
      <c r="D691" s="8"/>
      <c r="E691" s="8"/>
      <c r="F691" s="13"/>
      <c r="G691" s="13" t="str">
        <f t="shared" si="25"/>
        <v/>
      </c>
    </row>
    <row r="692" spans="1:7" x14ac:dyDescent="0.25">
      <c r="A692" s="3"/>
      <c r="B692" s="8"/>
      <c r="C692" s="18"/>
      <c r="D692" s="8"/>
      <c r="E692" s="8"/>
      <c r="F692" s="13"/>
      <c r="G692" s="13" t="str">
        <f t="shared" si="25"/>
        <v/>
      </c>
    </row>
    <row r="693" spans="1:7" x14ac:dyDescent="0.25">
      <c r="A693" s="3"/>
      <c r="B693" s="8"/>
      <c r="C693" s="18" t="s">
        <v>1996</v>
      </c>
      <c r="D693" s="8"/>
      <c r="E693" s="8"/>
      <c r="F693" s="13"/>
      <c r="G693" s="13" t="str">
        <f t="shared" si="25"/>
        <v/>
      </c>
    </row>
    <row r="694" spans="1:7" x14ac:dyDescent="0.25">
      <c r="A694" s="3"/>
      <c r="B694" s="8"/>
      <c r="C694" s="18" t="s">
        <v>1997</v>
      </c>
      <c r="D694" s="8"/>
      <c r="E694" s="8"/>
      <c r="F694" s="13"/>
      <c r="G694" s="13" t="str">
        <f t="shared" si="25"/>
        <v/>
      </c>
    </row>
    <row r="695" spans="1:7" x14ac:dyDescent="0.25">
      <c r="A695" s="3"/>
      <c r="B695" s="8"/>
      <c r="C695" s="18" t="s">
        <v>2952</v>
      </c>
      <c r="D695" s="8"/>
      <c r="E695" s="8"/>
      <c r="F695" s="13"/>
      <c r="G695" s="13" t="str">
        <f t="shared" si="25"/>
        <v/>
      </c>
    </row>
    <row r="696" spans="1:7" x14ac:dyDescent="0.25">
      <c r="A696" s="3"/>
      <c r="B696" s="8"/>
      <c r="C696" s="1"/>
      <c r="D696" s="8"/>
      <c r="E696" s="8"/>
      <c r="F696" s="13"/>
      <c r="G696" s="13" t="str">
        <f t="shared" si="25"/>
        <v/>
      </c>
    </row>
    <row r="697" spans="1:7" x14ac:dyDescent="0.25">
      <c r="A697" s="3"/>
      <c r="B697" s="8"/>
      <c r="C697" s="18" t="s">
        <v>2009</v>
      </c>
      <c r="D697" s="8"/>
      <c r="E697" s="8"/>
      <c r="F697" s="13"/>
      <c r="G697" s="13" t="str">
        <f t="shared" si="25"/>
        <v/>
      </c>
    </row>
    <row r="698" spans="1:7" x14ac:dyDescent="0.25">
      <c r="A698" s="3"/>
      <c r="B698" s="11"/>
      <c r="C698" s="18" t="s">
        <v>2010</v>
      </c>
      <c r="D698" s="8"/>
      <c r="E698" s="8"/>
      <c r="F698" s="13"/>
      <c r="G698" s="13" t="str">
        <f t="shared" si="25"/>
        <v/>
      </c>
    </row>
    <row r="699" spans="1:7" x14ac:dyDescent="0.25">
      <c r="A699" s="3"/>
      <c r="B699" s="8"/>
      <c r="C699" s="1"/>
      <c r="D699" s="8"/>
      <c r="E699" s="8"/>
      <c r="F699" s="13"/>
      <c r="G699" s="13" t="str">
        <f t="shared" si="25"/>
        <v/>
      </c>
    </row>
    <row r="700" spans="1:7" x14ac:dyDescent="0.25">
      <c r="A700" s="3"/>
      <c r="B700" s="8"/>
      <c r="C700" s="18" t="s">
        <v>1998</v>
      </c>
      <c r="D700" s="8"/>
      <c r="E700" s="8"/>
      <c r="F700" s="13"/>
      <c r="G700" s="13" t="str">
        <f t="shared" si="25"/>
        <v/>
      </c>
    </row>
    <row r="701" spans="1:7" x14ac:dyDescent="0.25">
      <c r="A701" s="3"/>
      <c r="B701" s="8"/>
      <c r="C701" s="1"/>
      <c r="D701" s="8"/>
      <c r="E701" s="8"/>
      <c r="F701" s="13"/>
      <c r="G701" s="13" t="str">
        <f t="shared" si="25"/>
        <v/>
      </c>
    </row>
    <row r="702" spans="1:7" x14ac:dyDescent="0.25">
      <c r="A702" s="3"/>
      <c r="B702" s="11"/>
      <c r="C702" s="18" t="s">
        <v>1999</v>
      </c>
      <c r="D702" s="8"/>
      <c r="E702" s="8"/>
      <c r="F702" s="13"/>
      <c r="G702" s="13" t="str">
        <f t="shared" si="25"/>
        <v/>
      </c>
    </row>
    <row r="703" spans="1:7" x14ac:dyDescent="0.25">
      <c r="A703" s="3"/>
      <c r="B703" s="8"/>
      <c r="C703" s="1"/>
      <c r="D703" s="8"/>
      <c r="E703" s="8"/>
      <c r="F703" s="13"/>
      <c r="G703" s="13" t="str">
        <f t="shared" si="25"/>
        <v/>
      </c>
    </row>
    <row r="704" spans="1:7" x14ac:dyDescent="0.25">
      <c r="A704" s="3"/>
      <c r="B704" s="8"/>
      <c r="C704" s="18" t="s">
        <v>2000</v>
      </c>
      <c r="D704" s="8"/>
      <c r="E704" s="8"/>
      <c r="F704" s="13"/>
      <c r="G704" s="13" t="str">
        <f t="shared" si="25"/>
        <v/>
      </c>
    </row>
    <row r="705" spans="1:7" x14ac:dyDescent="0.25">
      <c r="A705" s="3"/>
      <c r="B705" s="8"/>
      <c r="C705" s="18"/>
      <c r="D705" s="8"/>
      <c r="E705" s="8"/>
      <c r="F705" s="13"/>
      <c r="G705" s="13" t="str">
        <f t="shared" si="25"/>
        <v/>
      </c>
    </row>
    <row r="706" spans="1:7" x14ac:dyDescent="0.25">
      <c r="A706" s="3"/>
      <c r="B706" s="8"/>
      <c r="C706" s="18" t="s">
        <v>2001</v>
      </c>
      <c r="D706" s="8"/>
      <c r="E706" s="8"/>
      <c r="F706" s="13"/>
      <c r="G706" s="13" t="str">
        <f t="shared" si="25"/>
        <v/>
      </c>
    </row>
    <row r="707" spans="1:7" x14ac:dyDescent="0.25">
      <c r="A707" s="3"/>
      <c r="B707" s="8"/>
      <c r="C707" s="18"/>
      <c r="D707" s="8"/>
      <c r="E707" s="8"/>
      <c r="F707" s="13"/>
      <c r="G707" s="13" t="str">
        <f t="shared" si="25"/>
        <v/>
      </c>
    </row>
    <row r="708" spans="1:7" x14ac:dyDescent="0.25">
      <c r="A708" s="3"/>
      <c r="B708" s="8"/>
      <c r="C708" s="18" t="s">
        <v>2002</v>
      </c>
      <c r="D708" s="8"/>
      <c r="E708" s="8"/>
      <c r="F708" s="13"/>
      <c r="G708" s="13" t="str">
        <f t="shared" si="25"/>
        <v/>
      </c>
    </row>
    <row r="709" spans="1:7" x14ac:dyDescent="0.25">
      <c r="A709" s="3"/>
      <c r="B709" s="8"/>
      <c r="C709" s="18"/>
      <c r="D709" s="8"/>
      <c r="E709" s="8"/>
      <c r="F709" s="13"/>
      <c r="G709" s="13" t="str">
        <f t="shared" si="25"/>
        <v/>
      </c>
    </row>
    <row r="710" spans="1:7" x14ac:dyDescent="0.25">
      <c r="A710" s="3"/>
      <c r="B710" s="8"/>
      <c r="C710" s="18" t="s">
        <v>2003</v>
      </c>
      <c r="D710" s="8"/>
      <c r="E710" s="8"/>
      <c r="F710" s="13"/>
      <c r="G710" s="13" t="str">
        <f t="shared" si="25"/>
        <v/>
      </c>
    </row>
    <row r="711" spans="1:7" x14ac:dyDescent="0.25">
      <c r="A711" s="3"/>
      <c r="B711" s="8"/>
      <c r="C711" s="1"/>
      <c r="D711" s="8"/>
      <c r="E711" s="8"/>
      <c r="F711" s="13"/>
      <c r="G711" s="13" t="str">
        <f t="shared" si="25"/>
        <v/>
      </c>
    </row>
    <row r="712" spans="1:7" x14ac:dyDescent="0.25">
      <c r="A712" s="3"/>
      <c r="B712" s="8"/>
      <c r="C712" s="18" t="s">
        <v>2004</v>
      </c>
      <c r="D712" s="8"/>
      <c r="E712" s="8"/>
      <c r="F712" s="13"/>
      <c r="G712" s="13" t="str">
        <f t="shared" si="25"/>
        <v/>
      </c>
    </row>
    <row r="713" spans="1:7" x14ac:dyDescent="0.25">
      <c r="A713" s="3"/>
      <c r="B713" s="8"/>
      <c r="C713" s="1"/>
      <c r="D713" s="8"/>
      <c r="E713" s="8"/>
      <c r="F713" s="13"/>
      <c r="G713" s="13" t="str">
        <f t="shared" si="25"/>
        <v/>
      </c>
    </row>
    <row r="714" spans="1:7" x14ac:dyDescent="0.25">
      <c r="A714" s="3"/>
      <c r="B714" s="8"/>
      <c r="C714" s="18" t="s">
        <v>2005</v>
      </c>
      <c r="D714" s="8"/>
      <c r="E714" s="8"/>
      <c r="F714" s="13"/>
      <c r="G714" s="13" t="str">
        <f t="shared" si="25"/>
        <v/>
      </c>
    </row>
    <row r="715" spans="1:7" x14ac:dyDescent="0.25">
      <c r="A715" s="3"/>
      <c r="B715" s="8"/>
      <c r="C715" s="1"/>
      <c r="D715" s="8"/>
      <c r="E715" s="8"/>
      <c r="F715" s="13"/>
      <c r="G715" s="13" t="str">
        <f t="shared" si="25"/>
        <v/>
      </c>
    </row>
    <row r="716" spans="1:7" x14ac:dyDescent="0.25">
      <c r="A716" s="3"/>
      <c r="B716" s="8"/>
      <c r="C716" s="18" t="s">
        <v>2006</v>
      </c>
      <c r="D716" s="8"/>
      <c r="E716" s="8"/>
      <c r="F716" s="13"/>
      <c r="G716" s="13" t="str">
        <f t="shared" si="25"/>
        <v/>
      </c>
    </row>
    <row r="717" spans="1:7" x14ac:dyDescent="0.25">
      <c r="A717" s="3"/>
      <c r="B717" s="8"/>
      <c r="C717" s="1"/>
      <c r="D717" s="8"/>
      <c r="E717" s="8"/>
      <c r="F717" s="13"/>
      <c r="G717" s="13" t="str">
        <f t="shared" si="25"/>
        <v/>
      </c>
    </row>
    <row r="718" spans="1:7" x14ac:dyDescent="0.25">
      <c r="A718" s="3"/>
      <c r="B718" s="8"/>
      <c r="C718" s="18" t="s">
        <v>2007</v>
      </c>
      <c r="D718" s="8"/>
      <c r="E718" s="8"/>
      <c r="F718" s="13"/>
      <c r="G718" s="13" t="str">
        <f t="shared" si="25"/>
        <v/>
      </c>
    </row>
    <row r="719" spans="1:7" x14ac:dyDescent="0.25">
      <c r="A719" s="3"/>
      <c r="B719" s="8"/>
      <c r="C719" s="1"/>
      <c r="D719" s="8"/>
      <c r="E719" s="8"/>
      <c r="F719" s="13"/>
      <c r="G719" s="13" t="str">
        <f t="shared" si="25"/>
        <v/>
      </c>
    </row>
    <row r="720" spans="1:7" x14ac:dyDescent="0.25">
      <c r="A720" s="3"/>
      <c r="B720" s="8"/>
      <c r="C720" s="18" t="s">
        <v>2953</v>
      </c>
      <c r="D720" s="8"/>
      <c r="E720" s="8"/>
      <c r="F720" s="13"/>
      <c r="G720" s="13" t="str">
        <f t="shared" si="25"/>
        <v/>
      </c>
    </row>
    <row r="721" spans="1:7" x14ac:dyDescent="0.25">
      <c r="A721" s="3"/>
      <c r="B721" s="8"/>
      <c r="C721" s="1"/>
      <c r="D721" s="8"/>
      <c r="E721" s="8"/>
      <c r="F721" s="13"/>
      <c r="G721" s="13" t="str">
        <f t="shared" si="25"/>
        <v/>
      </c>
    </row>
    <row r="722" spans="1:7" x14ac:dyDescent="0.25">
      <c r="A722" s="3">
        <v>1</v>
      </c>
      <c r="B722" s="8"/>
      <c r="C722" s="1" t="s">
        <v>2008</v>
      </c>
      <c r="D722" s="8" t="s">
        <v>252</v>
      </c>
      <c r="E722" s="8">
        <v>8</v>
      </c>
      <c r="F722" s="13">
        <v>0</v>
      </c>
      <c r="G722" s="13">
        <f t="shared" si="25"/>
        <v>0</v>
      </c>
    </row>
    <row r="723" spans="1:7" x14ac:dyDescent="0.25">
      <c r="A723" s="3"/>
      <c r="B723" s="8"/>
      <c r="C723" s="1"/>
      <c r="D723" s="8"/>
      <c r="E723" s="8"/>
      <c r="F723" s="13"/>
      <c r="G723" s="13" t="str">
        <f t="shared" si="25"/>
        <v/>
      </c>
    </row>
    <row r="724" spans="1:7" x14ac:dyDescent="0.25">
      <c r="A724" s="3">
        <v>2</v>
      </c>
      <c r="B724" s="8"/>
      <c r="C724" s="1" t="s">
        <v>2011</v>
      </c>
      <c r="D724" s="8" t="s">
        <v>252</v>
      </c>
      <c r="E724" s="8">
        <v>2</v>
      </c>
      <c r="F724" s="13">
        <v>0</v>
      </c>
      <c r="G724" s="13">
        <f t="shared" si="25"/>
        <v>0</v>
      </c>
    </row>
    <row r="725" spans="1:7" x14ac:dyDescent="0.25">
      <c r="A725" s="3"/>
      <c r="B725" s="8"/>
      <c r="C725" s="1" t="s">
        <v>2012</v>
      </c>
      <c r="D725" s="8"/>
      <c r="E725" s="8"/>
      <c r="F725" s="13"/>
      <c r="G725" s="13" t="str">
        <f t="shared" si="25"/>
        <v/>
      </c>
    </row>
    <row r="726" spans="1:7" x14ac:dyDescent="0.25">
      <c r="A726" s="3"/>
      <c r="B726" s="8"/>
      <c r="C726" s="1" t="s">
        <v>2013</v>
      </c>
      <c r="D726" s="8"/>
      <c r="E726" s="8"/>
      <c r="F726" s="13"/>
      <c r="G726" s="13" t="str">
        <f t="shared" si="25"/>
        <v/>
      </c>
    </row>
    <row r="727" spans="1:7" x14ac:dyDescent="0.25">
      <c r="A727" s="3"/>
      <c r="B727" s="11"/>
      <c r="C727" s="18"/>
      <c r="D727" s="8"/>
      <c r="E727" s="8"/>
      <c r="F727" s="13"/>
      <c r="G727" s="13" t="str">
        <f t="shared" si="25"/>
        <v/>
      </c>
    </row>
    <row r="728" spans="1:7" x14ac:dyDescent="0.25">
      <c r="A728" s="3">
        <v>3</v>
      </c>
      <c r="B728" s="8"/>
      <c r="C728" s="1" t="s">
        <v>2014</v>
      </c>
      <c r="D728" s="8" t="s">
        <v>252</v>
      </c>
      <c r="E728" s="8">
        <v>2</v>
      </c>
      <c r="F728" s="13">
        <v>0</v>
      </c>
      <c r="G728" s="13">
        <f t="shared" si="25"/>
        <v>0</v>
      </c>
    </row>
    <row r="729" spans="1:7" x14ac:dyDescent="0.25">
      <c r="A729" s="3"/>
      <c r="B729" s="8"/>
      <c r="C729" s="1" t="s">
        <v>2015</v>
      </c>
      <c r="D729" s="8"/>
      <c r="E729" s="8"/>
      <c r="F729" s="13"/>
      <c r="G729" s="13" t="str">
        <f t="shared" si="25"/>
        <v/>
      </c>
    </row>
    <row r="730" spans="1:7" x14ac:dyDescent="0.25">
      <c r="A730" s="3"/>
      <c r="B730" s="8"/>
      <c r="C730" s="1"/>
      <c r="D730" s="8"/>
      <c r="E730" s="8"/>
      <c r="F730" s="13"/>
      <c r="G730" s="13" t="str">
        <f t="shared" si="25"/>
        <v/>
      </c>
    </row>
    <row r="731" spans="1:7" x14ac:dyDescent="0.25">
      <c r="A731" s="3">
        <v>4</v>
      </c>
      <c r="B731" s="8"/>
      <c r="C731" s="1" t="s">
        <v>2016</v>
      </c>
      <c r="D731" s="8" t="s">
        <v>252</v>
      </c>
      <c r="E731" s="8">
        <v>1</v>
      </c>
      <c r="F731" s="13">
        <v>0</v>
      </c>
      <c r="G731" s="13">
        <f t="shared" si="25"/>
        <v>0</v>
      </c>
    </row>
    <row r="732" spans="1:7" x14ac:dyDescent="0.25">
      <c r="A732" s="3"/>
      <c r="B732" s="8"/>
      <c r="C732" s="1" t="s">
        <v>2017</v>
      </c>
      <c r="D732" s="8"/>
      <c r="E732" s="8"/>
      <c r="F732" s="13"/>
      <c r="G732" s="13" t="str">
        <f t="shared" si="25"/>
        <v/>
      </c>
    </row>
    <row r="733" spans="1:7" x14ac:dyDescent="0.25">
      <c r="A733" s="4"/>
      <c r="B733" s="4"/>
      <c r="C733" s="160" t="s">
        <v>7</v>
      </c>
      <c r="D733" s="161"/>
      <c r="E733" s="161"/>
      <c r="F733" s="162"/>
      <c r="G733" s="14">
        <f>SUM(G686:G732)</f>
        <v>0</v>
      </c>
    </row>
    <row r="734" spans="1:7" ht="30" x14ac:dyDescent="0.25">
      <c r="A734" s="2" t="s">
        <v>0</v>
      </c>
      <c r="B734" s="2" t="s">
        <v>1</v>
      </c>
      <c r="C734" s="2" t="s">
        <v>6</v>
      </c>
      <c r="D734" s="2" t="s">
        <v>2</v>
      </c>
      <c r="E734" s="2" t="s">
        <v>3</v>
      </c>
      <c r="F734" s="12" t="s">
        <v>4</v>
      </c>
      <c r="G734" s="12" t="s">
        <v>5</v>
      </c>
    </row>
    <row r="735" spans="1:7" x14ac:dyDescent="0.25">
      <c r="A735" s="5"/>
      <c r="B735" s="4"/>
      <c r="C735" s="160" t="s">
        <v>8</v>
      </c>
      <c r="D735" s="161"/>
      <c r="E735" s="161"/>
      <c r="F735" s="162"/>
      <c r="G735" s="15">
        <f>G733</f>
        <v>0</v>
      </c>
    </row>
    <row r="736" spans="1:7" x14ac:dyDescent="0.25">
      <c r="A736" s="3">
        <v>5</v>
      </c>
      <c r="B736" s="8"/>
      <c r="C736" s="1" t="s">
        <v>2018</v>
      </c>
      <c r="D736" s="8" t="s">
        <v>252</v>
      </c>
      <c r="E736" s="8">
        <v>1</v>
      </c>
      <c r="F736" s="13">
        <v>0</v>
      </c>
      <c r="G736" s="13">
        <f>IFERROR(IF(E736&gt;0,((F736)*E736),""),"")</f>
        <v>0</v>
      </c>
    </row>
    <row r="737" spans="1:7" x14ac:dyDescent="0.25">
      <c r="A737" s="3"/>
      <c r="B737" s="8"/>
      <c r="C737" s="1" t="s">
        <v>2019</v>
      </c>
      <c r="D737" s="8"/>
      <c r="E737" s="8"/>
      <c r="F737" s="13"/>
      <c r="G737" s="13" t="str">
        <f t="shared" ref="G737:G781" si="26">IFERROR(IF(E737&gt;0,((F737)*E737),""),"")</f>
        <v/>
      </c>
    </row>
    <row r="738" spans="1:7" x14ac:dyDescent="0.25">
      <c r="A738" s="3"/>
      <c r="B738" s="11"/>
      <c r="C738" s="18"/>
      <c r="D738" s="8"/>
      <c r="E738" s="8"/>
      <c r="F738" s="13"/>
      <c r="G738" s="13" t="str">
        <f t="shared" si="26"/>
        <v/>
      </c>
    </row>
    <row r="739" spans="1:7" x14ac:dyDescent="0.25">
      <c r="A739" s="3">
        <v>6</v>
      </c>
      <c r="B739" s="8"/>
      <c r="C739" s="1" t="s">
        <v>2020</v>
      </c>
      <c r="D739" s="8" t="s">
        <v>252</v>
      </c>
      <c r="E739" s="8">
        <v>1</v>
      </c>
      <c r="F739" s="13">
        <v>0</v>
      </c>
      <c r="G739" s="13">
        <f t="shared" si="26"/>
        <v>0</v>
      </c>
    </row>
    <row r="740" spans="1:7" x14ac:dyDescent="0.25">
      <c r="A740" s="3"/>
      <c r="B740" s="8"/>
      <c r="C740" s="1" t="s">
        <v>2021</v>
      </c>
      <c r="D740" s="8"/>
      <c r="E740" s="8"/>
      <c r="F740" s="13"/>
      <c r="G740" s="13" t="str">
        <f t="shared" si="26"/>
        <v/>
      </c>
    </row>
    <row r="741" spans="1:7" x14ac:dyDescent="0.25">
      <c r="A741" s="3"/>
      <c r="B741" s="8"/>
      <c r="C741" s="18"/>
      <c r="D741" s="8"/>
      <c r="E741" s="8"/>
      <c r="F741" s="13"/>
      <c r="G741" s="13" t="str">
        <f t="shared" si="26"/>
        <v/>
      </c>
    </row>
    <row r="742" spans="1:7" x14ac:dyDescent="0.25">
      <c r="A742" s="3">
        <v>7</v>
      </c>
      <c r="B742" s="8"/>
      <c r="C742" s="1" t="s">
        <v>2022</v>
      </c>
      <c r="D742" s="8" t="s">
        <v>252</v>
      </c>
      <c r="E742" s="8">
        <v>1</v>
      </c>
      <c r="F742" s="13">
        <v>0</v>
      </c>
      <c r="G742" s="13">
        <f t="shared" si="26"/>
        <v>0</v>
      </c>
    </row>
    <row r="743" spans="1:7" x14ac:dyDescent="0.25">
      <c r="A743" s="3"/>
      <c r="B743" s="8"/>
      <c r="C743" s="1" t="s">
        <v>2024</v>
      </c>
      <c r="D743" s="8"/>
      <c r="E743" s="8"/>
      <c r="F743" s="13"/>
      <c r="G743" s="13" t="str">
        <f t="shared" si="26"/>
        <v/>
      </c>
    </row>
    <row r="744" spans="1:7" x14ac:dyDescent="0.25">
      <c r="A744" s="3"/>
      <c r="B744" s="8"/>
      <c r="C744" s="1" t="s">
        <v>2023</v>
      </c>
      <c r="D744" s="8"/>
      <c r="E744" s="8"/>
      <c r="F744" s="13"/>
      <c r="G744" s="13" t="str">
        <f t="shared" si="26"/>
        <v/>
      </c>
    </row>
    <row r="745" spans="1:7" x14ac:dyDescent="0.25">
      <c r="A745" s="3"/>
      <c r="B745" s="8"/>
      <c r="C745" s="1"/>
      <c r="D745" s="8"/>
      <c r="E745" s="8"/>
      <c r="F745" s="13"/>
      <c r="G745" s="13" t="str">
        <f t="shared" si="26"/>
        <v/>
      </c>
    </row>
    <row r="746" spans="1:7" x14ac:dyDescent="0.25">
      <c r="A746" s="3">
        <v>8</v>
      </c>
      <c r="B746" s="8"/>
      <c r="C746" s="1" t="s">
        <v>2025</v>
      </c>
      <c r="D746" s="8" t="s">
        <v>252</v>
      </c>
      <c r="E746" s="8">
        <v>1</v>
      </c>
      <c r="F746" s="13">
        <v>0</v>
      </c>
      <c r="G746" s="13">
        <f t="shared" si="26"/>
        <v>0</v>
      </c>
    </row>
    <row r="747" spans="1:7" x14ac:dyDescent="0.25">
      <c r="A747" s="3"/>
      <c r="B747" s="11"/>
      <c r="C747" s="1" t="s">
        <v>2026</v>
      </c>
      <c r="D747" s="8"/>
      <c r="E747" s="8"/>
      <c r="F747" s="13"/>
      <c r="G747" s="13" t="str">
        <f t="shared" si="26"/>
        <v/>
      </c>
    </row>
    <row r="748" spans="1:7" x14ac:dyDescent="0.25">
      <c r="A748" s="3"/>
      <c r="B748" s="8"/>
      <c r="C748" s="1"/>
      <c r="D748" s="8"/>
      <c r="E748" s="8"/>
      <c r="F748" s="13"/>
      <c r="G748" s="13" t="str">
        <f t="shared" si="26"/>
        <v/>
      </c>
    </row>
    <row r="749" spans="1:7" x14ac:dyDescent="0.25">
      <c r="A749" s="3">
        <v>9</v>
      </c>
      <c r="B749" s="8"/>
      <c r="C749" s="1" t="s">
        <v>2027</v>
      </c>
      <c r="D749" s="8" t="s">
        <v>252</v>
      </c>
      <c r="E749" s="8">
        <v>1</v>
      </c>
      <c r="F749" s="13">
        <v>0</v>
      </c>
      <c r="G749" s="13">
        <f t="shared" si="26"/>
        <v>0</v>
      </c>
    </row>
    <row r="750" spans="1:7" x14ac:dyDescent="0.25">
      <c r="A750" s="3"/>
      <c r="B750" s="8"/>
      <c r="C750" s="1" t="s">
        <v>2028</v>
      </c>
      <c r="D750" s="8"/>
      <c r="E750" s="8"/>
      <c r="F750" s="13"/>
      <c r="G750" s="13" t="str">
        <f t="shared" si="26"/>
        <v/>
      </c>
    </row>
    <row r="751" spans="1:7" x14ac:dyDescent="0.25">
      <c r="A751" s="3"/>
      <c r="B751" s="11"/>
      <c r="C751" s="18"/>
      <c r="D751" s="8"/>
      <c r="E751" s="8"/>
      <c r="F751" s="13"/>
      <c r="G751" s="13" t="str">
        <f t="shared" si="26"/>
        <v/>
      </c>
    </row>
    <row r="752" spans="1:7" x14ac:dyDescent="0.25">
      <c r="A752" s="3">
        <v>10</v>
      </c>
      <c r="B752" s="8"/>
      <c r="C752" s="1" t="s">
        <v>2038</v>
      </c>
      <c r="D752" s="8" t="s">
        <v>252</v>
      </c>
      <c r="E752" s="8">
        <v>1</v>
      </c>
      <c r="F752" s="13">
        <v>0</v>
      </c>
      <c r="G752" s="13">
        <f t="shared" si="26"/>
        <v>0</v>
      </c>
    </row>
    <row r="753" spans="1:7" x14ac:dyDescent="0.25">
      <c r="A753" s="3"/>
      <c r="B753" s="8"/>
      <c r="C753" s="1" t="s">
        <v>2030</v>
      </c>
      <c r="D753" s="8"/>
      <c r="E753" s="8"/>
      <c r="F753" s="13"/>
      <c r="G753" s="13" t="str">
        <f t="shared" si="26"/>
        <v/>
      </c>
    </row>
    <row r="754" spans="1:7" x14ac:dyDescent="0.25">
      <c r="A754" s="3"/>
      <c r="B754" s="8"/>
      <c r="C754" s="18"/>
      <c r="D754" s="8"/>
      <c r="E754" s="8"/>
      <c r="F754" s="13"/>
      <c r="G754" s="13" t="str">
        <f t="shared" si="26"/>
        <v/>
      </c>
    </row>
    <row r="755" spans="1:7" x14ac:dyDescent="0.25">
      <c r="A755" s="3">
        <v>11</v>
      </c>
      <c r="B755" s="8"/>
      <c r="C755" s="1" t="s">
        <v>2029</v>
      </c>
      <c r="D755" s="8" t="s">
        <v>252</v>
      </c>
      <c r="E755" s="8">
        <v>1</v>
      </c>
      <c r="F755" s="13">
        <v>0</v>
      </c>
      <c r="G755" s="13">
        <f t="shared" si="26"/>
        <v>0</v>
      </c>
    </row>
    <row r="756" spans="1:7" x14ac:dyDescent="0.25">
      <c r="A756" s="3"/>
      <c r="B756" s="8"/>
      <c r="C756" s="1" t="s">
        <v>2030</v>
      </c>
      <c r="D756" s="8"/>
      <c r="E756" s="8"/>
      <c r="F756" s="13"/>
      <c r="G756" s="13" t="str">
        <f t="shared" si="26"/>
        <v/>
      </c>
    </row>
    <row r="757" spans="1:7" x14ac:dyDescent="0.25">
      <c r="A757" s="3"/>
      <c r="B757" s="8"/>
      <c r="C757" s="1"/>
      <c r="D757" s="8"/>
      <c r="E757" s="8"/>
      <c r="F757" s="13"/>
      <c r="G757" s="13" t="str">
        <f t="shared" si="26"/>
        <v/>
      </c>
    </row>
    <row r="758" spans="1:7" x14ac:dyDescent="0.25">
      <c r="A758" s="3">
        <v>12</v>
      </c>
      <c r="B758" s="8"/>
      <c r="C758" s="1" t="s">
        <v>2031</v>
      </c>
      <c r="D758" s="8" t="s">
        <v>252</v>
      </c>
      <c r="E758" s="8">
        <v>1</v>
      </c>
      <c r="F758" s="13">
        <v>0</v>
      </c>
      <c r="G758" s="13">
        <f t="shared" si="26"/>
        <v>0</v>
      </c>
    </row>
    <row r="759" spans="1:7" x14ac:dyDescent="0.25">
      <c r="A759" s="3"/>
      <c r="B759" s="8"/>
      <c r="C759" s="1" t="s">
        <v>2032</v>
      </c>
      <c r="D759" s="8"/>
      <c r="E759" s="8"/>
      <c r="F759" s="13"/>
      <c r="G759" s="13" t="str">
        <f t="shared" si="26"/>
        <v/>
      </c>
    </row>
    <row r="760" spans="1:7" x14ac:dyDescent="0.25">
      <c r="A760" s="3"/>
      <c r="B760" s="8"/>
      <c r="C760" s="1" t="s">
        <v>2023</v>
      </c>
      <c r="D760" s="8"/>
      <c r="E760" s="8"/>
      <c r="F760" s="13"/>
      <c r="G760" s="13" t="str">
        <f t="shared" si="26"/>
        <v/>
      </c>
    </row>
    <row r="761" spans="1:7" x14ac:dyDescent="0.25">
      <c r="A761" s="3"/>
      <c r="B761" s="8"/>
      <c r="C761" s="1"/>
      <c r="D761" s="8"/>
      <c r="E761" s="8"/>
      <c r="F761" s="13"/>
      <c r="G761" s="13" t="str">
        <f t="shared" si="26"/>
        <v/>
      </c>
    </row>
    <row r="762" spans="1:7" x14ac:dyDescent="0.25">
      <c r="A762" s="3">
        <v>13</v>
      </c>
      <c r="B762" s="8"/>
      <c r="C762" s="1" t="s">
        <v>2033</v>
      </c>
      <c r="D762" s="8" t="s">
        <v>252</v>
      </c>
      <c r="E762" s="8">
        <v>1</v>
      </c>
      <c r="F762" s="13">
        <v>0</v>
      </c>
      <c r="G762" s="13">
        <f t="shared" si="26"/>
        <v>0</v>
      </c>
    </row>
    <row r="763" spans="1:7" x14ac:dyDescent="0.25">
      <c r="A763" s="3"/>
      <c r="B763" s="8"/>
      <c r="C763" s="1" t="s">
        <v>2034</v>
      </c>
      <c r="D763" s="8"/>
      <c r="E763" s="8"/>
      <c r="F763" s="13"/>
      <c r="G763" s="13" t="str">
        <f t="shared" si="26"/>
        <v/>
      </c>
    </row>
    <row r="764" spans="1:7" x14ac:dyDescent="0.25">
      <c r="A764" s="3"/>
      <c r="B764" s="8"/>
      <c r="C764" s="1"/>
      <c r="D764" s="8"/>
      <c r="E764" s="8"/>
      <c r="F764" s="13"/>
      <c r="G764" s="13" t="str">
        <f t="shared" si="26"/>
        <v/>
      </c>
    </row>
    <row r="765" spans="1:7" x14ac:dyDescent="0.25">
      <c r="A765" s="3">
        <v>14</v>
      </c>
      <c r="B765" s="8"/>
      <c r="C765" s="1" t="s">
        <v>2035</v>
      </c>
      <c r="D765" s="8" t="s">
        <v>252</v>
      </c>
      <c r="E765" s="8">
        <v>1</v>
      </c>
      <c r="F765" s="13">
        <v>0</v>
      </c>
      <c r="G765" s="13">
        <f t="shared" si="26"/>
        <v>0</v>
      </c>
    </row>
    <row r="766" spans="1:7" x14ac:dyDescent="0.25">
      <c r="A766" s="3"/>
      <c r="B766" s="8"/>
      <c r="C766" s="1" t="s">
        <v>2036</v>
      </c>
      <c r="D766" s="8"/>
      <c r="E766" s="8"/>
      <c r="F766" s="13"/>
      <c r="G766" s="13" t="str">
        <f t="shared" si="26"/>
        <v/>
      </c>
    </row>
    <row r="767" spans="1:7" x14ac:dyDescent="0.25">
      <c r="A767" s="3"/>
      <c r="B767" s="8"/>
      <c r="C767" s="1"/>
      <c r="D767" s="8"/>
      <c r="E767" s="8"/>
      <c r="F767" s="13"/>
      <c r="G767" s="13" t="str">
        <f t="shared" si="26"/>
        <v/>
      </c>
    </row>
    <row r="768" spans="1:7" x14ac:dyDescent="0.25">
      <c r="A768" s="3">
        <v>15</v>
      </c>
      <c r="B768" s="8"/>
      <c r="C768" s="1" t="s">
        <v>2037</v>
      </c>
      <c r="D768" s="8" t="s">
        <v>252</v>
      </c>
      <c r="E768" s="8">
        <v>1</v>
      </c>
      <c r="F768" s="13">
        <v>0</v>
      </c>
      <c r="G768" s="13">
        <f t="shared" si="26"/>
        <v>0</v>
      </c>
    </row>
    <row r="769" spans="1:7" x14ac:dyDescent="0.25">
      <c r="A769" s="3"/>
      <c r="B769" s="8"/>
      <c r="C769" s="1"/>
      <c r="D769" s="8"/>
      <c r="E769" s="8"/>
      <c r="F769" s="13"/>
      <c r="G769" s="13" t="str">
        <f t="shared" si="26"/>
        <v/>
      </c>
    </row>
    <row r="770" spans="1:7" x14ac:dyDescent="0.25">
      <c r="A770" s="3"/>
      <c r="B770" s="8"/>
      <c r="C770" s="1"/>
      <c r="D770" s="8"/>
      <c r="E770" s="8"/>
      <c r="F770" s="13"/>
      <c r="G770" s="13" t="str">
        <f t="shared" si="26"/>
        <v/>
      </c>
    </row>
    <row r="771" spans="1:7" x14ac:dyDescent="0.25">
      <c r="A771" s="3"/>
      <c r="B771" s="8"/>
      <c r="C771" s="1"/>
      <c r="D771" s="8"/>
      <c r="E771" s="8"/>
      <c r="F771" s="13"/>
      <c r="G771" s="13" t="str">
        <f t="shared" si="26"/>
        <v/>
      </c>
    </row>
    <row r="772" spans="1:7" x14ac:dyDescent="0.25">
      <c r="A772" s="3"/>
      <c r="B772" s="8"/>
      <c r="C772" s="1"/>
      <c r="D772" s="8"/>
      <c r="E772" s="8"/>
      <c r="F772" s="13"/>
      <c r="G772" s="13" t="str">
        <f t="shared" si="26"/>
        <v/>
      </c>
    </row>
    <row r="773" spans="1:7" x14ac:dyDescent="0.25">
      <c r="A773" s="3"/>
      <c r="B773" s="8"/>
      <c r="C773" s="1"/>
      <c r="D773" s="8"/>
      <c r="E773" s="8"/>
      <c r="F773" s="13"/>
      <c r="G773" s="13" t="str">
        <f t="shared" si="26"/>
        <v/>
      </c>
    </row>
    <row r="774" spans="1:7" x14ac:dyDescent="0.25">
      <c r="A774" s="3"/>
      <c r="B774" s="8"/>
      <c r="C774" s="1"/>
      <c r="D774" s="8"/>
      <c r="E774" s="8"/>
      <c r="F774" s="13"/>
      <c r="G774" s="13" t="str">
        <f t="shared" si="26"/>
        <v/>
      </c>
    </row>
    <row r="775" spans="1:7" x14ac:dyDescent="0.25">
      <c r="A775" s="3"/>
      <c r="B775" s="8"/>
      <c r="C775" s="1"/>
      <c r="D775" s="8"/>
      <c r="E775" s="8"/>
      <c r="F775" s="13"/>
      <c r="G775" s="13" t="str">
        <f t="shared" si="26"/>
        <v/>
      </c>
    </row>
    <row r="776" spans="1:7" x14ac:dyDescent="0.25">
      <c r="A776" s="3"/>
      <c r="B776" s="11"/>
      <c r="C776" s="18"/>
      <c r="D776" s="8"/>
      <c r="E776" s="8"/>
      <c r="F776" s="13"/>
      <c r="G776" s="13" t="str">
        <f t="shared" si="26"/>
        <v/>
      </c>
    </row>
    <row r="777" spans="1:7" x14ac:dyDescent="0.25">
      <c r="A777" s="3"/>
      <c r="B777" s="8"/>
      <c r="C777" s="1"/>
      <c r="D777" s="8"/>
      <c r="E777" s="8"/>
      <c r="F777" s="13"/>
      <c r="G777" s="13" t="str">
        <f t="shared" si="26"/>
        <v/>
      </c>
    </row>
    <row r="778" spans="1:7" x14ac:dyDescent="0.25">
      <c r="A778" s="3"/>
      <c r="B778" s="8"/>
      <c r="C778" s="1"/>
      <c r="D778" s="8"/>
      <c r="E778" s="8"/>
      <c r="F778" s="13"/>
      <c r="G778" s="13" t="str">
        <f t="shared" si="26"/>
        <v/>
      </c>
    </row>
    <row r="779" spans="1:7" x14ac:dyDescent="0.25">
      <c r="A779" s="3"/>
      <c r="B779" s="8"/>
      <c r="C779" s="1"/>
      <c r="D779" s="8"/>
      <c r="E779" s="8"/>
      <c r="F779" s="13"/>
      <c r="G779" s="13" t="str">
        <f t="shared" si="26"/>
        <v/>
      </c>
    </row>
    <row r="780" spans="1:7" x14ac:dyDescent="0.25">
      <c r="A780" s="3"/>
      <c r="B780" s="8"/>
      <c r="C780" s="1"/>
      <c r="D780" s="8"/>
      <c r="E780" s="8"/>
      <c r="F780" s="13"/>
      <c r="G780" s="13" t="str">
        <f t="shared" si="26"/>
        <v/>
      </c>
    </row>
    <row r="781" spans="1:7" x14ac:dyDescent="0.25">
      <c r="A781" s="3"/>
      <c r="B781" s="8"/>
      <c r="C781" s="1"/>
      <c r="D781" s="8"/>
      <c r="E781" s="8"/>
      <c r="F781" s="13"/>
      <c r="G781" s="13" t="str">
        <f t="shared" si="26"/>
        <v/>
      </c>
    </row>
    <row r="782" spans="1:7" x14ac:dyDescent="0.25">
      <c r="A782" s="4"/>
      <c r="B782" s="4"/>
      <c r="C782" s="160" t="s">
        <v>1744</v>
      </c>
      <c r="D782" s="161"/>
      <c r="E782" s="161"/>
      <c r="F782" s="162"/>
      <c r="G782" s="14">
        <f>SUM(G735:G781)</f>
        <v>0</v>
      </c>
    </row>
    <row r="783" spans="1:7" ht="30" x14ac:dyDescent="0.25">
      <c r="A783" s="2" t="s">
        <v>0</v>
      </c>
      <c r="B783" s="2" t="s">
        <v>1</v>
      </c>
      <c r="C783" s="2" t="s">
        <v>6</v>
      </c>
      <c r="D783" s="2" t="s">
        <v>2</v>
      </c>
      <c r="E783" s="2" t="s">
        <v>3</v>
      </c>
      <c r="F783" s="12" t="s">
        <v>4</v>
      </c>
      <c r="G783" s="12" t="s">
        <v>5</v>
      </c>
    </row>
    <row r="784" spans="1:7" x14ac:dyDescent="0.25">
      <c r="A784" s="19"/>
      <c r="B784" s="22"/>
      <c r="C784" s="20" t="s">
        <v>3572</v>
      </c>
      <c r="D784" s="20"/>
      <c r="E784" s="20"/>
      <c r="F784" s="20"/>
      <c r="G784" s="21"/>
    </row>
    <row r="785" spans="1:7" x14ac:dyDescent="0.25">
      <c r="A785" s="3"/>
      <c r="B785" s="8"/>
      <c r="C785" s="18" t="s">
        <v>2040</v>
      </c>
      <c r="D785" s="8"/>
      <c r="E785" s="8"/>
      <c r="F785" s="13"/>
      <c r="G785" s="13" t="str">
        <f>IFERROR(IF(E785&gt;0,((F785)*E785),""),"")</f>
        <v/>
      </c>
    </row>
    <row r="786" spans="1:7" x14ac:dyDescent="0.25">
      <c r="A786" s="3"/>
      <c r="B786" s="8"/>
      <c r="C786" s="1"/>
      <c r="D786" s="8"/>
      <c r="E786" s="8"/>
      <c r="F786" s="13"/>
      <c r="G786" s="13" t="str">
        <f t="shared" ref="G786:G830" si="27">IFERROR(IF(E786&gt;0,((F786)*E786),""),"")</f>
        <v/>
      </c>
    </row>
    <row r="787" spans="1:7" x14ac:dyDescent="0.25">
      <c r="A787" s="3"/>
      <c r="B787" s="11"/>
      <c r="C787" s="18" t="s">
        <v>1688</v>
      </c>
      <c r="D787" s="8"/>
      <c r="E787" s="8"/>
      <c r="F787" s="13"/>
      <c r="G787" s="13" t="str">
        <f t="shared" si="27"/>
        <v/>
      </c>
    </row>
    <row r="788" spans="1:7" x14ac:dyDescent="0.25">
      <c r="A788" s="3"/>
      <c r="B788" s="8"/>
      <c r="C788" s="18"/>
      <c r="D788" s="8"/>
      <c r="E788" s="8"/>
      <c r="F788" s="13"/>
      <c r="G788" s="13" t="str">
        <f t="shared" si="27"/>
        <v/>
      </c>
    </row>
    <row r="789" spans="1:7" x14ac:dyDescent="0.25">
      <c r="A789" s="3"/>
      <c r="B789" s="8"/>
      <c r="C789" s="18" t="s">
        <v>2041</v>
      </c>
      <c r="D789" s="8"/>
      <c r="E789" s="8"/>
      <c r="F789" s="13"/>
      <c r="G789" s="13" t="str">
        <f t="shared" si="27"/>
        <v/>
      </c>
    </row>
    <row r="790" spans="1:7" x14ac:dyDescent="0.25">
      <c r="A790" s="3"/>
      <c r="B790" s="8"/>
      <c r="C790" s="18"/>
      <c r="D790" s="8"/>
      <c r="E790" s="8"/>
      <c r="F790" s="13"/>
      <c r="G790" s="13" t="str">
        <f t="shared" si="27"/>
        <v/>
      </c>
    </row>
    <row r="791" spans="1:7" x14ac:dyDescent="0.25">
      <c r="A791" s="3"/>
      <c r="B791" s="8"/>
      <c r="C791" s="18" t="s">
        <v>2042</v>
      </c>
      <c r="D791" s="8"/>
      <c r="E791" s="8"/>
      <c r="F791" s="13"/>
      <c r="G791" s="13" t="str">
        <f t="shared" si="27"/>
        <v/>
      </c>
    </row>
    <row r="792" spans="1:7" x14ac:dyDescent="0.25">
      <c r="A792" s="3"/>
      <c r="B792" s="8"/>
      <c r="C792" s="18" t="s">
        <v>2043</v>
      </c>
      <c r="D792" s="8"/>
      <c r="E792" s="8"/>
      <c r="F792" s="13"/>
      <c r="G792" s="13" t="str">
        <f t="shared" si="27"/>
        <v/>
      </c>
    </row>
    <row r="793" spans="1:7" x14ac:dyDescent="0.25">
      <c r="A793" s="3"/>
      <c r="B793" s="8"/>
      <c r="C793" s="1"/>
      <c r="D793" s="8"/>
      <c r="E793" s="8"/>
      <c r="F793" s="13"/>
      <c r="G793" s="13" t="str">
        <f t="shared" si="27"/>
        <v/>
      </c>
    </row>
    <row r="794" spans="1:7" x14ac:dyDescent="0.25">
      <c r="A794" s="3"/>
      <c r="B794" s="8"/>
      <c r="C794" s="18" t="s">
        <v>2044</v>
      </c>
      <c r="D794" s="8"/>
      <c r="E794" s="8"/>
      <c r="F794" s="13"/>
      <c r="G794" s="13" t="str">
        <f t="shared" si="27"/>
        <v/>
      </c>
    </row>
    <row r="795" spans="1:7" x14ac:dyDescent="0.25">
      <c r="A795" s="3"/>
      <c r="B795" s="8"/>
      <c r="C795" s="18" t="s">
        <v>2045</v>
      </c>
      <c r="D795" s="8"/>
      <c r="E795" s="8"/>
      <c r="F795" s="13"/>
      <c r="G795" s="13" t="str">
        <f t="shared" si="27"/>
        <v/>
      </c>
    </row>
    <row r="796" spans="1:7" x14ac:dyDescent="0.25">
      <c r="A796" s="3"/>
      <c r="B796" s="11"/>
      <c r="C796" s="18" t="s">
        <v>2046</v>
      </c>
      <c r="D796" s="8"/>
      <c r="E796" s="8"/>
      <c r="F796" s="13"/>
      <c r="G796" s="13" t="str">
        <f t="shared" si="27"/>
        <v/>
      </c>
    </row>
    <row r="797" spans="1:7" x14ac:dyDescent="0.25">
      <c r="A797" s="3"/>
      <c r="B797" s="8"/>
      <c r="C797" s="18" t="s">
        <v>2047</v>
      </c>
      <c r="D797" s="8"/>
      <c r="E797" s="8"/>
      <c r="F797" s="13"/>
      <c r="G797" s="13" t="str">
        <f t="shared" si="27"/>
        <v/>
      </c>
    </row>
    <row r="798" spans="1:7" x14ac:dyDescent="0.25">
      <c r="A798" s="3"/>
      <c r="B798" s="8"/>
      <c r="C798" s="1"/>
      <c r="D798" s="8"/>
      <c r="E798" s="8"/>
      <c r="F798" s="13"/>
      <c r="G798" s="13" t="str">
        <f t="shared" si="27"/>
        <v/>
      </c>
    </row>
    <row r="799" spans="1:7" x14ac:dyDescent="0.25">
      <c r="A799" s="3"/>
      <c r="B799" s="8"/>
      <c r="C799" s="18" t="s">
        <v>2048</v>
      </c>
      <c r="D799" s="8"/>
      <c r="E799" s="8"/>
      <c r="F799" s="13"/>
      <c r="G799" s="13" t="str">
        <f t="shared" si="27"/>
        <v/>
      </c>
    </row>
    <row r="800" spans="1:7" x14ac:dyDescent="0.25">
      <c r="A800" s="3"/>
      <c r="B800" s="11"/>
      <c r="C800" s="18" t="s">
        <v>2049</v>
      </c>
      <c r="D800" s="8"/>
      <c r="E800" s="8"/>
      <c r="F800" s="13"/>
      <c r="G800" s="13" t="str">
        <f t="shared" si="27"/>
        <v/>
      </c>
    </row>
    <row r="801" spans="1:7" x14ac:dyDescent="0.25">
      <c r="A801" s="3"/>
      <c r="B801" s="8"/>
      <c r="C801" s="18" t="s">
        <v>2050</v>
      </c>
      <c r="D801" s="8"/>
      <c r="E801" s="8"/>
      <c r="F801" s="13"/>
      <c r="G801" s="13" t="str">
        <f t="shared" si="27"/>
        <v/>
      </c>
    </row>
    <row r="802" spans="1:7" x14ac:dyDescent="0.25">
      <c r="A802" s="3"/>
      <c r="B802" s="8"/>
      <c r="C802" s="18"/>
      <c r="D802" s="8"/>
      <c r="E802" s="8"/>
      <c r="F802" s="13"/>
      <c r="G802" s="13" t="str">
        <f t="shared" si="27"/>
        <v/>
      </c>
    </row>
    <row r="803" spans="1:7" x14ac:dyDescent="0.25">
      <c r="A803" s="3"/>
      <c r="B803" s="8"/>
      <c r="C803" s="18" t="s">
        <v>3229</v>
      </c>
      <c r="D803" s="8"/>
      <c r="E803" s="8"/>
      <c r="F803" s="13"/>
      <c r="G803" s="13"/>
    </row>
    <row r="804" spans="1:7" x14ac:dyDescent="0.25">
      <c r="A804" s="3"/>
      <c r="B804" s="8"/>
      <c r="C804" s="18"/>
      <c r="D804" s="8"/>
      <c r="E804" s="8"/>
      <c r="F804" s="13"/>
      <c r="G804" s="13"/>
    </row>
    <row r="805" spans="1:7" x14ac:dyDescent="0.25">
      <c r="A805" s="3"/>
      <c r="B805" s="8"/>
      <c r="C805" s="18" t="s">
        <v>3230</v>
      </c>
      <c r="D805" s="8"/>
      <c r="E805" s="8"/>
      <c r="F805" s="13"/>
      <c r="G805" s="13"/>
    </row>
    <row r="806" spans="1:7" x14ac:dyDescent="0.25">
      <c r="A806" s="3"/>
      <c r="B806" s="8"/>
      <c r="C806" s="18" t="s">
        <v>3231</v>
      </c>
      <c r="D806" s="8"/>
      <c r="E806" s="8"/>
      <c r="F806" s="13"/>
      <c r="G806" s="13"/>
    </row>
    <row r="807" spans="1:7" x14ac:dyDescent="0.25">
      <c r="A807" s="3"/>
      <c r="B807" s="8"/>
      <c r="C807" s="18" t="s">
        <v>3232</v>
      </c>
      <c r="D807" s="8"/>
      <c r="E807" s="8"/>
      <c r="F807" s="13"/>
      <c r="G807" s="13"/>
    </row>
    <row r="808" spans="1:7" x14ac:dyDescent="0.25">
      <c r="A808" s="3"/>
      <c r="B808" s="8"/>
      <c r="C808" s="18" t="s">
        <v>3233</v>
      </c>
      <c r="D808" s="8"/>
      <c r="E808" s="8"/>
      <c r="F808" s="13"/>
      <c r="G808" s="13"/>
    </row>
    <row r="809" spans="1:7" x14ac:dyDescent="0.25">
      <c r="A809" s="3"/>
      <c r="B809" s="8"/>
      <c r="C809" s="18" t="s">
        <v>3234</v>
      </c>
      <c r="D809" s="8"/>
      <c r="E809" s="8"/>
      <c r="F809" s="13"/>
      <c r="G809" s="13"/>
    </row>
    <row r="810" spans="1:7" x14ac:dyDescent="0.25">
      <c r="A810" s="3"/>
      <c r="B810" s="8"/>
      <c r="C810" s="18" t="s">
        <v>3235</v>
      </c>
      <c r="D810" s="8"/>
      <c r="E810" s="8"/>
      <c r="F810" s="13"/>
      <c r="G810" s="13"/>
    </row>
    <row r="811" spans="1:7" x14ac:dyDescent="0.25">
      <c r="A811" s="3"/>
      <c r="B811" s="8"/>
      <c r="C811" s="18" t="s">
        <v>3236</v>
      </c>
      <c r="D811" s="8"/>
      <c r="E811" s="8"/>
      <c r="F811" s="13"/>
      <c r="G811" s="13"/>
    </row>
    <row r="812" spans="1:7" x14ac:dyDescent="0.25">
      <c r="A812" s="3"/>
      <c r="B812" s="8"/>
      <c r="C812" s="18" t="s">
        <v>3237</v>
      </c>
      <c r="D812" s="8"/>
      <c r="E812" s="8"/>
      <c r="F812" s="13"/>
      <c r="G812" s="13"/>
    </row>
    <row r="813" spans="1:7" x14ac:dyDescent="0.25">
      <c r="A813" s="3"/>
      <c r="B813" s="8"/>
      <c r="C813" s="18" t="s">
        <v>3238</v>
      </c>
      <c r="D813" s="8"/>
      <c r="E813" s="8"/>
      <c r="F813" s="13"/>
      <c r="G813" s="13"/>
    </row>
    <row r="814" spans="1:7" x14ac:dyDescent="0.25">
      <c r="A814" s="3"/>
      <c r="B814" s="8"/>
      <c r="C814" s="1"/>
      <c r="D814" s="8"/>
      <c r="E814" s="8"/>
      <c r="F814" s="13"/>
      <c r="G814" s="13"/>
    </row>
    <row r="815" spans="1:7" x14ac:dyDescent="0.25">
      <c r="A815" s="3">
        <v>1</v>
      </c>
      <c r="B815" s="8"/>
      <c r="C815" s="1" t="s">
        <v>3239</v>
      </c>
      <c r="D815" s="8" t="s">
        <v>252</v>
      </c>
      <c r="E815" s="8">
        <v>1</v>
      </c>
      <c r="F815" s="13">
        <v>0</v>
      </c>
      <c r="G815" s="13">
        <f t="shared" ref="G815" si="28">IFERROR(IF(E815&gt;0,((F815)*E815),""),"")</f>
        <v>0</v>
      </c>
    </row>
    <row r="816" spans="1:7" x14ac:dyDescent="0.25">
      <c r="A816" s="3"/>
      <c r="B816" s="8"/>
      <c r="C816" s="1" t="s">
        <v>1183</v>
      </c>
      <c r="D816" s="8"/>
      <c r="E816" s="8"/>
      <c r="F816" s="13"/>
      <c r="G816" s="13"/>
    </row>
    <row r="817" spans="1:7" x14ac:dyDescent="0.25">
      <c r="A817" s="3"/>
      <c r="B817" s="8"/>
      <c r="C817" s="1"/>
      <c r="D817" s="8"/>
      <c r="E817" s="8"/>
      <c r="F817" s="13"/>
      <c r="G817" s="13"/>
    </row>
    <row r="818" spans="1:7" x14ac:dyDescent="0.25">
      <c r="A818" s="3"/>
      <c r="B818" s="8"/>
      <c r="C818" s="18" t="s">
        <v>2066</v>
      </c>
      <c r="D818" s="8"/>
      <c r="E818" s="8"/>
      <c r="F818" s="13"/>
      <c r="G818" s="13"/>
    </row>
    <row r="819" spans="1:7" x14ac:dyDescent="0.25">
      <c r="A819" s="3"/>
      <c r="B819" s="8"/>
      <c r="C819" s="18"/>
      <c r="D819" s="8"/>
      <c r="E819" s="8"/>
      <c r="F819" s="13"/>
      <c r="G819" s="13"/>
    </row>
    <row r="820" spans="1:7" x14ac:dyDescent="0.25">
      <c r="A820" s="3"/>
      <c r="B820" s="8"/>
      <c r="C820" s="18" t="s">
        <v>2067</v>
      </c>
      <c r="D820" s="8"/>
      <c r="E820" s="8"/>
      <c r="F820" s="13"/>
      <c r="G820" s="13" t="str">
        <f>IFERROR(IF(E820&gt;0,((F820)*E820),""),"")</f>
        <v/>
      </c>
    </row>
    <row r="821" spans="1:7" x14ac:dyDescent="0.25">
      <c r="A821" s="3"/>
      <c r="B821" s="8"/>
      <c r="C821" s="1"/>
      <c r="D821" s="8"/>
      <c r="E821" s="8"/>
      <c r="F821" s="13"/>
      <c r="G821" s="13" t="str">
        <f t="shared" ref="G821:G827" si="29">IFERROR(IF(E821&gt;0,((F821)*E821),""),"")</f>
        <v/>
      </c>
    </row>
    <row r="822" spans="1:7" x14ac:dyDescent="0.25">
      <c r="A822" s="3">
        <v>2</v>
      </c>
      <c r="B822" s="8"/>
      <c r="C822" s="1" t="s">
        <v>2068</v>
      </c>
      <c r="D822" s="8" t="s">
        <v>256</v>
      </c>
      <c r="E822" s="8">
        <v>16</v>
      </c>
      <c r="F822" s="13">
        <v>0</v>
      </c>
      <c r="G822" s="13">
        <f t="shared" si="29"/>
        <v>0</v>
      </c>
    </row>
    <row r="823" spans="1:7" x14ac:dyDescent="0.25">
      <c r="A823" s="3"/>
      <c r="B823" s="8"/>
      <c r="C823" s="1" t="s">
        <v>2069</v>
      </c>
      <c r="D823" s="8"/>
      <c r="E823" s="8"/>
      <c r="F823" s="13"/>
      <c r="G823" s="13" t="str">
        <f t="shared" si="29"/>
        <v/>
      </c>
    </row>
    <row r="824" spans="1:7" x14ac:dyDescent="0.25">
      <c r="A824" s="3"/>
      <c r="B824" s="8"/>
      <c r="C824" s="1" t="s">
        <v>2070</v>
      </c>
      <c r="D824" s="8"/>
      <c r="E824" s="8"/>
      <c r="F824" s="13"/>
      <c r="G824" s="13" t="str">
        <f t="shared" si="29"/>
        <v/>
      </c>
    </row>
    <row r="825" spans="1:7" x14ac:dyDescent="0.25">
      <c r="A825" s="3"/>
      <c r="B825" s="11"/>
      <c r="C825" s="18"/>
      <c r="D825" s="8"/>
      <c r="E825" s="8"/>
      <c r="F825" s="13"/>
      <c r="G825" s="13" t="str">
        <f t="shared" si="29"/>
        <v/>
      </c>
    </row>
    <row r="826" spans="1:7" x14ac:dyDescent="0.25">
      <c r="A826" s="3">
        <v>3</v>
      </c>
      <c r="B826" s="8"/>
      <c r="C826" s="1" t="s">
        <v>2071</v>
      </c>
      <c r="D826" s="8" t="s">
        <v>256</v>
      </c>
      <c r="E826" s="8">
        <v>6</v>
      </c>
      <c r="F826" s="13">
        <v>0</v>
      </c>
      <c r="G826" s="13">
        <f t="shared" si="29"/>
        <v>0</v>
      </c>
    </row>
    <row r="827" spans="1:7" x14ac:dyDescent="0.25">
      <c r="A827" s="3"/>
      <c r="B827" s="8"/>
      <c r="C827" s="1" t="s">
        <v>2072</v>
      </c>
      <c r="D827" s="8"/>
      <c r="E827" s="8"/>
      <c r="F827" s="13"/>
      <c r="G827" s="13" t="str">
        <f t="shared" si="29"/>
        <v/>
      </c>
    </row>
    <row r="828" spans="1:7" x14ac:dyDescent="0.25">
      <c r="A828" s="3"/>
      <c r="B828" s="8"/>
      <c r="C828" s="1"/>
      <c r="D828" s="8"/>
      <c r="E828" s="8"/>
      <c r="F828" s="13"/>
      <c r="G828" s="13"/>
    </row>
    <row r="829" spans="1:7" x14ac:dyDescent="0.25">
      <c r="A829" s="3"/>
      <c r="B829" s="8"/>
      <c r="C829" s="1"/>
      <c r="D829" s="8"/>
      <c r="E829" s="8"/>
      <c r="F829" s="13"/>
      <c r="G829" s="13" t="str">
        <f t="shared" si="27"/>
        <v/>
      </c>
    </row>
    <row r="830" spans="1:7" x14ac:dyDescent="0.25">
      <c r="A830" s="3"/>
      <c r="B830" s="8"/>
      <c r="C830" s="1"/>
      <c r="D830" s="8"/>
      <c r="E830" s="8"/>
      <c r="F830" s="13"/>
      <c r="G830" s="13" t="str">
        <f t="shared" si="27"/>
        <v/>
      </c>
    </row>
    <row r="831" spans="1:7" x14ac:dyDescent="0.25">
      <c r="A831" s="4"/>
      <c r="B831" s="4"/>
      <c r="C831" s="160" t="s">
        <v>7</v>
      </c>
      <c r="D831" s="161"/>
      <c r="E831" s="161"/>
      <c r="F831" s="162"/>
      <c r="G831" s="14">
        <f>SUM(G784:G830)</f>
        <v>0</v>
      </c>
    </row>
    <row r="832" spans="1:7" ht="30" x14ac:dyDescent="0.25">
      <c r="A832" s="2" t="s">
        <v>0</v>
      </c>
      <c r="B832" s="2" t="s">
        <v>1</v>
      </c>
      <c r="C832" s="2" t="s">
        <v>6</v>
      </c>
      <c r="D832" s="2" t="s">
        <v>2</v>
      </c>
      <c r="E832" s="2" t="s">
        <v>3</v>
      </c>
      <c r="F832" s="12" t="s">
        <v>4</v>
      </c>
      <c r="G832" s="12" t="s">
        <v>5</v>
      </c>
    </row>
    <row r="833" spans="1:7" x14ac:dyDescent="0.25">
      <c r="A833" s="5"/>
      <c r="B833" s="4"/>
      <c r="C833" s="160" t="s">
        <v>8</v>
      </c>
      <c r="D833" s="161"/>
      <c r="E833" s="161"/>
      <c r="F833" s="162"/>
      <c r="G833" s="15">
        <f>G831</f>
        <v>0</v>
      </c>
    </row>
    <row r="834" spans="1:7" x14ac:dyDescent="0.25">
      <c r="A834" s="3"/>
      <c r="B834" s="8"/>
      <c r="C834" s="18" t="s">
        <v>3240</v>
      </c>
      <c r="D834" s="8"/>
      <c r="E834" s="8"/>
      <c r="F834" s="13"/>
      <c r="G834" s="13"/>
    </row>
    <row r="835" spans="1:7" x14ac:dyDescent="0.25">
      <c r="A835" s="3"/>
      <c r="B835" s="8"/>
      <c r="C835" s="1"/>
      <c r="D835" s="8"/>
      <c r="E835" s="8"/>
      <c r="F835" s="13"/>
      <c r="G835" s="13"/>
    </row>
    <row r="836" spans="1:7" x14ac:dyDescent="0.25">
      <c r="A836" s="3"/>
      <c r="B836" s="11"/>
      <c r="C836" s="18" t="s">
        <v>3241</v>
      </c>
      <c r="D836" s="8"/>
      <c r="E836" s="8"/>
      <c r="F836" s="13"/>
      <c r="G836" s="13"/>
    </row>
    <row r="837" spans="1:7" x14ac:dyDescent="0.25">
      <c r="A837" s="3"/>
      <c r="B837" s="8"/>
      <c r="C837" s="18" t="s">
        <v>3242</v>
      </c>
      <c r="D837" s="8"/>
      <c r="E837" s="8"/>
      <c r="F837" s="13"/>
      <c r="G837" s="13"/>
    </row>
    <row r="838" spans="1:7" x14ac:dyDescent="0.25">
      <c r="A838" s="3"/>
      <c r="B838" s="8"/>
      <c r="C838" s="18" t="s">
        <v>3243</v>
      </c>
      <c r="D838" s="8"/>
      <c r="E838" s="8"/>
      <c r="F838" s="13"/>
      <c r="G838" s="13"/>
    </row>
    <row r="839" spans="1:7" x14ac:dyDescent="0.25">
      <c r="A839" s="3"/>
      <c r="B839" s="8"/>
      <c r="C839" s="18"/>
      <c r="D839" s="8"/>
      <c r="E839" s="8"/>
      <c r="F839" s="13"/>
      <c r="G839" s="13"/>
    </row>
    <row r="840" spans="1:7" x14ac:dyDescent="0.25">
      <c r="A840" s="3">
        <v>4</v>
      </c>
      <c r="B840" s="8"/>
      <c r="C840" s="1" t="s">
        <v>3244</v>
      </c>
      <c r="D840" s="8" t="s">
        <v>252</v>
      </c>
      <c r="E840" s="8">
        <v>1</v>
      </c>
      <c r="F840" s="13">
        <v>0</v>
      </c>
      <c r="G840" s="13">
        <f t="shared" ref="G840" si="30">IFERROR(IF(E840&gt;0,((F840)*E840),""),"")</f>
        <v>0</v>
      </c>
    </row>
    <row r="841" spans="1:7" x14ac:dyDescent="0.25">
      <c r="A841" s="3"/>
      <c r="B841" s="8"/>
      <c r="C841" s="1"/>
      <c r="D841" s="8"/>
      <c r="E841" s="8"/>
      <c r="F841" s="13"/>
      <c r="G841" s="13"/>
    </row>
    <row r="842" spans="1:7" x14ac:dyDescent="0.25">
      <c r="A842" s="3"/>
      <c r="B842" s="8"/>
      <c r="C842" s="18" t="s">
        <v>3245</v>
      </c>
      <c r="D842" s="8"/>
      <c r="E842" s="8"/>
      <c r="F842" s="13"/>
      <c r="G842" s="13"/>
    </row>
    <row r="843" spans="1:7" x14ac:dyDescent="0.25">
      <c r="A843" s="3"/>
      <c r="B843" s="8"/>
      <c r="C843" s="1"/>
      <c r="D843" s="8"/>
      <c r="E843" s="8"/>
      <c r="F843" s="13"/>
      <c r="G843" s="13"/>
    </row>
    <row r="844" spans="1:7" x14ac:dyDescent="0.25">
      <c r="A844" s="3">
        <v>5</v>
      </c>
      <c r="B844" s="8"/>
      <c r="C844" s="1" t="s">
        <v>3246</v>
      </c>
      <c r="D844" s="8" t="s">
        <v>252</v>
      </c>
      <c r="E844" s="8">
        <v>2</v>
      </c>
      <c r="F844" s="13">
        <v>0</v>
      </c>
      <c r="G844" s="13">
        <f t="shared" ref="G844" si="31">IFERROR(IF(E844&gt;0,((F844)*E844),""),"")</f>
        <v>0</v>
      </c>
    </row>
    <row r="845" spans="1:7" x14ac:dyDescent="0.25">
      <c r="A845" s="3"/>
      <c r="B845" s="8"/>
      <c r="C845" s="1" t="s">
        <v>3247</v>
      </c>
      <c r="D845" s="8"/>
      <c r="E845" s="8"/>
      <c r="F845" s="13"/>
      <c r="G845" s="13"/>
    </row>
    <row r="846" spans="1:7" x14ac:dyDescent="0.25">
      <c r="A846" s="3"/>
      <c r="B846" s="8"/>
      <c r="C846" s="1"/>
      <c r="D846" s="8"/>
      <c r="E846" s="8"/>
      <c r="F846" s="13"/>
      <c r="G846" s="13"/>
    </row>
    <row r="847" spans="1:7" x14ac:dyDescent="0.25">
      <c r="A847" s="3"/>
      <c r="B847" s="8"/>
      <c r="C847" s="18" t="s">
        <v>2085</v>
      </c>
      <c r="D847" s="8"/>
      <c r="E847" s="8"/>
      <c r="F847" s="13"/>
      <c r="G847" s="13" t="str">
        <f t="shared" ref="G847:G879" si="32">IFERROR(IF(E847&gt;0,((F847)*E847),""),"")</f>
        <v/>
      </c>
    </row>
    <row r="848" spans="1:7" x14ac:dyDescent="0.25">
      <c r="A848" s="3"/>
      <c r="B848" s="8"/>
      <c r="C848" s="1"/>
      <c r="D848" s="8"/>
      <c r="E848" s="8"/>
      <c r="F848" s="13"/>
      <c r="G848" s="13" t="str">
        <f t="shared" si="32"/>
        <v/>
      </c>
    </row>
    <row r="849" spans="1:7" x14ac:dyDescent="0.25">
      <c r="A849" s="3"/>
      <c r="B849" s="8"/>
      <c r="C849" s="18" t="s">
        <v>2086</v>
      </c>
      <c r="D849" s="8"/>
      <c r="E849" s="8"/>
      <c r="F849" s="13"/>
      <c r="G849" s="13" t="str">
        <f t="shared" si="32"/>
        <v/>
      </c>
    </row>
    <row r="850" spans="1:7" x14ac:dyDescent="0.25">
      <c r="A850" s="3"/>
      <c r="B850" s="8"/>
      <c r="C850" s="18" t="s">
        <v>3248</v>
      </c>
      <c r="D850" s="8"/>
      <c r="E850" s="8"/>
      <c r="F850" s="13"/>
      <c r="G850" s="13" t="str">
        <f t="shared" si="32"/>
        <v/>
      </c>
    </row>
    <row r="851" spans="1:7" x14ac:dyDescent="0.25">
      <c r="A851" s="3"/>
      <c r="B851" s="8"/>
      <c r="C851" s="18" t="s">
        <v>2087</v>
      </c>
      <c r="D851" s="8"/>
      <c r="E851" s="8"/>
      <c r="F851" s="13"/>
      <c r="G851" s="13" t="str">
        <f t="shared" si="32"/>
        <v/>
      </c>
    </row>
    <row r="852" spans="1:7" x14ac:dyDescent="0.25">
      <c r="A852" s="3"/>
      <c r="B852" s="8"/>
      <c r="C852" s="1"/>
      <c r="D852" s="8"/>
      <c r="E852" s="8"/>
      <c r="F852" s="13"/>
      <c r="G852" s="13" t="str">
        <f t="shared" si="32"/>
        <v/>
      </c>
    </row>
    <row r="853" spans="1:7" x14ac:dyDescent="0.25">
      <c r="A853" s="3">
        <v>6</v>
      </c>
      <c r="B853" s="8"/>
      <c r="C853" s="1" t="s">
        <v>3249</v>
      </c>
      <c r="D853" s="8" t="s">
        <v>1945</v>
      </c>
      <c r="E853" s="8">
        <v>1</v>
      </c>
      <c r="F853" s="13">
        <v>0</v>
      </c>
      <c r="G853" s="13">
        <f t="shared" si="32"/>
        <v>0</v>
      </c>
    </row>
    <row r="854" spans="1:7" x14ac:dyDescent="0.25">
      <c r="A854" s="3"/>
      <c r="B854" s="8"/>
      <c r="C854" s="1"/>
      <c r="D854" s="8"/>
      <c r="E854" s="8"/>
      <c r="F854" s="13"/>
      <c r="G854" s="13" t="str">
        <f t="shared" si="32"/>
        <v/>
      </c>
    </row>
    <row r="855" spans="1:7" x14ac:dyDescent="0.25">
      <c r="A855" s="3"/>
      <c r="B855" s="8"/>
      <c r="C855" s="18" t="s">
        <v>3250</v>
      </c>
      <c r="D855" s="8"/>
      <c r="E855" s="8"/>
      <c r="F855" s="13"/>
      <c r="G855" s="13"/>
    </row>
    <row r="856" spans="1:7" x14ac:dyDescent="0.25">
      <c r="A856" s="3"/>
      <c r="B856" s="8"/>
      <c r="C856" s="1"/>
      <c r="D856" s="8"/>
      <c r="E856" s="8"/>
      <c r="F856" s="13"/>
      <c r="G856" s="13"/>
    </row>
    <row r="857" spans="1:7" x14ac:dyDescent="0.25">
      <c r="A857" s="3"/>
      <c r="B857" s="8"/>
      <c r="C857" s="18" t="s">
        <v>3251</v>
      </c>
      <c r="D857" s="8"/>
      <c r="E857" s="8"/>
      <c r="F857" s="13"/>
      <c r="G857" s="13"/>
    </row>
    <row r="858" spans="1:7" x14ac:dyDescent="0.25">
      <c r="A858" s="3"/>
      <c r="B858" s="8"/>
      <c r="C858" s="18" t="s">
        <v>3252</v>
      </c>
      <c r="D858" s="8"/>
      <c r="E858" s="8"/>
      <c r="F858" s="13"/>
      <c r="G858" s="13"/>
    </row>
    <row r="859" spans="1:7" x14ac:dyDescent="0.25">
      <c r="A859" s="3"/>
      <c r="B859" s="8"/>
      <c r="C859" s="18" t="s">
        <v>3253</v>
      </c>
      <c r="D859" s="8"/>
      <c r="E859" s="8"/>
      <c r="F859" s="13"/>
      <c r="G859" s="13"/>
    </row>
    <row r="860" spans="1:7" x14ac:dyDescent="0.25">
      <c r="A860" s="3"/>
      <c r="B860" s="8"/>
      <c r="C860" s="18" t="s">
        <v>3254</v>
      </c>
      <c r="D860" s="8"/>
      <c r="E860" s="8"/>
      <c r="F860" s="13"/>
      <c r="G860" s="13"/>
    </row>
    <row r="861" spans="1:7" x14ac:dyDescent="0.25">
      <c r="A861" s="3"/>
      <c r="B861" s="8"/>
      <c r="C861" s="18" t="s">
        <v>3255</v>
      </c>
      <c r="D861" s="8"/>
      <c r="E861" s="8"/>
      <c r="F861" s="13"/>
      <c r="G861" s="13"/>
    </row>
    <row r="862" spans="1:7" x14ac:dyDescent="0.25">
      <c r="A862" s="3"/>
      <c r="B862" s="8"/>
      <c r="C862" s="1"/>
      <c r="D862" s="8"/>
      <c r="E862" s="8"/>
      <c r="F862" s="13"/>
      <c r="G862" s="13"/>
    </row>
    <row r="863" spans="1:7" x14ac:dyDescent="0.25">
      <c r="A863" s="3">
        <v>7</v>
      </c>
      <c r="B863" s="8"/>
      <c r="C863" s="1" t="s">
        <v>3256</v>
      </c>
      <c r="D863" s="8" t="s">
        <v>252</v>
      </c>
      <c r="E863" s="8">
        <v>3</v>
      </c>
      <c r="F863" s="13">
        <v>0</v>
      </c>
      <c r="G863" s="13">
        <f t="shared" ref="G863" si="33">IFERROR(IF(E863&gt;0,((F863)*E863),""),"")</f>
        <v>0</v>
      </c>
    </row>
    <row r="864" spans="1:7" x14ac:dyDescent="0.25">
      <c r="A864" s="3"/>
      <c r="B864" s="8"/>
      <c r="C864" s="1" t="s">
        <v>3257</v>
      </c>
      <c r="D864" s="8"/>
      <c r="E864" s="8"/>
      <c r="F864" s="13"/>
      <c r="G864" s="13"/>
    </row>
    <row r="865" spans="1:7" x14ac:dyDescent="0.25">
      <c r="A865" s="3"/>
      <c r="B865" s="8"/>
      <c r="C865" s="1"/>
      <c r="D865" s="8"/>
      <c r="E865" s="8"/>
      <c r="F865" s="13"/>
      <c r="G865" s="13"/>
    </row>
    <row r="866" spans="1:7" x14ac:dyDescent="0.25">
      <c r="A866" s="3">
        <v>8</v>
      </c>
      <c r="B866" s="8"/>
      <c r="C866" s="1" t="s">
        <v>3258</v>
      </c>
      <c r="D866" s="8" t="s">
        <v>252</v>
      </c>
      <c r="E866" s="8">
        <v>1</v>
      </c>
      <c r="F866" s="13">
        <v>0</v>
      </c>
      <c r="G866" s="13">
        <f t="shared" ref="G866" si="34">IFERROR(IF(E866&gt;0,((F866)*E866),""),"")</f>
        <v>0</v>
      </c>
    </row>
    <row r="867" spans="1:7" x14ac:dyDescent="0.25">
      <c r="A867" s="3"/>
      <c r="B867" s="8"/>
      <c r="C867" s="1" t="s">
        <v>3259</v>
      </c>
      <c r="D867" s="8"/>
      <c r="E867" s="8"/>
      <c r="F867" s="13"/>
      <c r="G867" s="13"/>
    </row>
    <row r="868" spans="1:7" x14ac:dyDescent="0.25">
      <c r="A868" s="3"/>
      <c r="B868" s="8"/>
      <c r="C868" s="1" t="s">
        <v>3260</v>
      </c>
      <c r="D868" s="8"/>
      <c r="E868" s="8"/>
      <c r="F868" s="13"/>
      <c r="G868" s="13"/>
    </row>
    <row r="869" spans="1:7" x14ac:dyDescent="0.25">
      <c r="A869" s="3"/>
      <c r="B869" s="8"/>
      <c r="C869" s="1" t="s">
        <v>3261</v>
      </c>
      <c r="D869" s="8"/>
      <c r="E869" s="8"/>
      <c r="F869" s="13"/>
      <c r="G869" s="13"/>
    </row>
    <row r="870" spans="1:7" x14ac:dyDescent="0.25">
      <c r="A870" s="3"/>
      <c r="B870" s="8"/>
      <c r="C870" s="1"/>
      <c r="D870" s="8"/>
      <c r="E870" s="8"/>
      <c r="F870" s="13"/>
      <c r="G870" s="13"/>
    </row>
    <row r="871" spans="1:7" x14ac:dyDescent="0.25">
      <c r="A871" s="3"/>
      <c r="B871" s="8"/>
      <c r="C871" s="1"/>
      <c r="D871" s="8"/>
      <c r="E871" s="8"/>
      <c r="F871" s="13"/>
      <c r="G871" s="13" t="str">
        <f t="shared" si="32"/>
        <v/>
      </c>
    </row>
    <row r="872" spans="1:7" x14ac:dyDescent="0.25">
      <c r="A872" s="3"/>
      <c r="B872" s="8"/>
      <c r="C872" s="1"/>
      <c r="D872" s="8"/>
      <c r="E872" s="8"/>
      <c r="F872" s="13"/>
      <c r="G872" s="13" t="str">
        <f t="shared" si="32"/>
        <v/>
      </c>
    </row>
    <row r="873" spans="1:7" x14ac:dyDescent="0.25">
      <c r="A873" s="3"/>
      <c r="B873" s="8"/>
      <c r="C873" s="1"/>
      <c r="D873" s="8"/>
      <c r="E873" s="8"/>
      <c r="F873" s="13"/>
      <c r="G873" s="13" t="str">
        <f t="shared" si="32"/>
        <v/>
      </c>
    </row>
    <row r="874" spans="1:7" x14ac:dyDescent="0.25">
      <c r="A874" s="3"/>
      <c r="B874" s="11"/>
      <c r="C874" s="18"/>
      <c r="D874" s="8"/>
      <c r="E874" s="8"/>
      <c r="F874" s="13"/>
      <c r="G874" s="13" t="str">
        <f t="shared" si="32"/>
        <v/>
      </c>
    </row>
    <row r="875" spans="1:7" x14ac:dyDescent="0.25">
      <c r="A875" s="3"/>
      <c r="B875" s="8"/>
      <c r="C875" s="1"/>
      <c r="D875" s="8"/>
      <c r="E875" s="8"/>
      <c r="F875" s="13"/>
      <c r="G875" s="13" t="str">
        <f t="shared" si="32"/>
        <v/>
      </c>
    </row>
    <row r="876" spans="1:7" x14ac:dyDescent="0.25">
      <c r="A876" s="3"/>
      <c r="B876" s="8"/>
      <c r="C876" s="1"/>
      <c r="D876" s="8"/>
      <c r="E876" s="8"/>
      <c r="F876" s="13"/>
      <c r="G876" s="13" t="str">
        <f t="shared" si="32"/>
        <v/>
      </c>
    </row>
    <row r="877" spans="1:7" x14ac:dyDescent="0.25">
      <c r="A877" s="3"/>
      <c r="B877" s="8"/>
      <c r="C877" s="1"/>
      <c r="D877" s="8"/>
      <c r="E877" s="8"/>
      <c r="F877" s="13"/>
      <c r="G877" s="13" t="str">
        <f t="shared" si="32"/>
        <v/>
      </c>
    </row>
    <row r="878" spans="1:7" x14ac:dyDescent="0.25">
      <c r="A878" s="3"/>
      <c r="B878" s="8"/>
      <c r="C878" s="1"/>
      <c r="D878" s="8"/>
      <c r="E878" s="8"/>
      <c r="F878" s="13"/>
      <c r="G878" s="13" t="str">
        <f t="shared" si="32"/>
        <v/>
      </c>
    </row>
    <row r="879" spans="1:7" x14ac:dyDescent="0.25">
      <c r="A879" s="3"/>
      <c r="B879" s="8"/>
      <c r="C879" s="1"/>
      <c r="D879" s="8"/>
      <c r="E879" s="8"/>
      <c r="F879" s="13"/>
      <c r="G879" s="13" t="str">
        <f t="shared" si="32"/>
        <v/>
      </c>
    </row>
    <row r="880" spans="1:7" x14ac:dyDescent="0.25">
      <c r="A880" s="4"/>
      <c r="B880" s="4"/>
      <c r="C880" s="160" t="s">
        <v>1744</v>
      </c>
      <c r="D880" s="161"/>
      <c r="E880" s="161"/>
      <c r="F880" s="162"/>
      <c r="G880" s="14">
        <f>SUM(G833:G879)</f>
        <v>0</v>
      </c>
    </row>
    <row r="881" spans="1:7" ht="30" x14ac:dyDescent="0.25">
      <c r="A881" s="2" t="s">
        <v>0</v>
      </c>
      <c r="B881" s="2" t="s">
        <v>1</v>
      </c>
      <c r="C881" s="2" t="s">
        <v>6</v>
      </c>
      <c r="D881" s="2" t="s">
        <v>2</v>
      </c>
      <c r="E881" s="2" t="s">
        <v>3</v>
      </c>
      <c r="F881" s="12" t="s">
        <v>4</v>
      </c>
      <c r="G881" s="12" t="s">
        <v>5</v>
      </c>
    </row>
    <row r="882" spans="1:7" x14ac:dyDescent="0.25">
      <c r="A882" s="74"/>
      <c r="B882" s="68"/>
      <c r="C882" s="20" t="s">
        <v>3573</v>
      </c>
      <c r="D882" s="68"/>
      <c r="E882" s="68"/>
      <c r="F882" s="75"/>
      <c r="G882" s="75"/>
    </row>
    <row r="883" spans="1:7" x14ac:dyDescent="0.25">
      <c r="A883" s="74"/>
      <c r="B883" s="68"/>
      <c r="C883" s="18" t="s">
        <v>3262</v>
      </c>
      <c r="D883" s="68"/>
      <c r="E883" s="68"/>
      <c r="F883" s="75"/>
      <c r="G883" s="75"/>
    </row>
    <row r="884" spans="1:7" x14ac:dyDescent="0.25">
      <c r="A884" s="74"/>
      <c r="B884" s="68"/>
      <c r="C884" s="68"/>
      <c r="D884" s="68"/>
      <c r="E884" s="68"/>
      <c r="F884" s="75"/>
      <c r="G884" s="75"/>
    </row>
    <row r="885" spans="1:7" x14ac:dyDescent="0.25">
      <c r="A885" s="74"/>
      <c r="B885" s="68"/>
      <c r="C885" s="10" t="s">
        <v>3263</v>
      </c>
      <c r="D885" s="68"/>
      <c r="E885" s="68"/>
      <c r="F885" s="75"/>
      <c r="G885" s="75"/>
    </row>
    <row r="886" spans="1:7" x14ac:dyDescent="0.25">
      <c r="A886" s="74"/>
      <c r="B886" s="68"/>
      <c r="C886" s="68"/>
      <c r="D886" s="68"/>
      <c r="E886" s="68"/>
      <c r="F886" s="75"/>
      <c r="G886" s="75"/>
    </row>
    <row r="887" spans="1:7" x14ac:dyDescent="0.25">
      <c r="A887" s="74"/>
      <c r="B887" s="68"/>
      <c r="C887" s="10" t="s">
        <v>3264</v>
      </c>
      <c r="D887" s="68"/>
      <c r="E887" s="68"/>
      <c r="F887" s="75"/>
      <c r="G887" s="75"/>
    </row>
    <row r="888" spans="1:7" x14ac:dyDescent="0.25">
      <c r="A888" s="74"/>
      <c r="B888" s="68"/>
      <c r="C888" s="10" t="s">
        <v>3265</v>
      </c>
      <c r="D888" s="68"/>
      <c r="E888" s="68"/>
      <c r="F888" s="75"/>
      <c r="G888" s="75"/>
    </row>
    <row r="889" spans="1:7" x14ac:dyDescent="0.25">
      <c r="A889" s="74"/>
      <c r="B889" s="68"/>
      <c r="C889" s="76"/>
      <c r="D889" s="74"/>
      <c r="E889" s="74"/>
      <c r="F889" s="77"/>
      <c r="G889" s="77"/>
    </row>
    <row r="890" spans="1:7" x14ac:dyDescent="0.25">
      <c r="A890" s="74">
        <v>1</v>
      </c>
      <c r="B890" s="68"/>
      <c r="C890" s="9" t="s">
        <v>3266</v>
      </c>
      <c r="D890" s="74" t="s">
        <v>443</v>
      </c>
      <c r="E890" s="74">
        <v>0.21</v>
      </c>
      <c r="F890" s="13">
        <v>0</v>
      </c>
      <c r="G890" s="13">
        <f t="shared" ref="G890" si="35">IFERROR(IF(E890&gt;0,((F890)*E890),""),"")</f>
        <v>0</v>
      </c>
    </row>
    <row r="891" spans="1:7" x14ac:dyDescent="0.25">
      <c r="A891" s="74"/>
      <c r="B891" s="68"/>
      <c r="C891" s="9"/>
      <c r="D891" s="74"/>
      <c r="E891" s="74"/>
      <c r="F891" s="77"/>
      <c r="G891" s="77"/>
    </row>
    <row r="892" spans="1:7" x14ac:dyDescent="0.25">
      <c r="A892" s="74">
        <v>2</v>
      </c>
      <c r="B892" s="68"/>
      <c r="C892" s="9" t="s">
        <v>3267</v>
      </c>
      <c r="D892" s="74" t="s">
        <v>443</v>
      </c>
      <c r="E892" s="74">
        <v>0.21</v>
      </c>
      <c r="F892" s="13">
        <v>0</v>
      </c>
      <c r="G892" s="13">
        <f t="shared" ref="G892" si="36">IFERROR(IF(E892&gt;0,((F892)*E892),""),"")</f>
        <v>0</v>
      </c>
    </row>
    <row r="893" spans="1:7" x14ac:dyDescent="0.25">
      <c r="A893" s="74"/>
      <c r="B893" s="68"/>
      <c r="C893" s="8"/>
      <c r="D893" s="74"/>
      <c r="E893" s="74"/>
      <c r="F893" s="77"/>
      <c r="G893" s="77"/>
    </row>
    <row r="894" spans="1:7" x14ac:dyDescent="0.25">
      <c r="A894" s="74">
        <v>3</v>
      </c>
      <c r="B894" s="68"/>
      <c r="C894" s="9" t="s">
        <v>3268</v>
      </c>
      <c r="D894" s="74" t="s">
        <v>443</v>
      </c>
      <c r="E894" s="74">
        <v>0.21</v>
      </c>
      <c r="F894" s="13">
        <v>0</v>
      </c>
      <c r="G894" s="13">
        <f t="shared" ref="G894" si="37">IFERROR(IF(E894&gt;0,((F894)*E894),""),"")</f>
        <v>0</v>
      </c>
    </row>
    <row r="895" spans="1:7" x14ac:dyDescent="0.25">
      <c r="A895" s="74"/>
      <c r="B895" s="68"/>
      <c r="C895" s="8"/>
      <c r="D895" s="74"/>
      <c r="E895" s="74"/>
      <c r="F895" s="77"/>
      <c r="G895" s="77"/>
    </row>
    <row r="896" spans="1:7" x14ac:dyDescent="0.25">
      <c r="A896" s="74">
        <v>4</v>
      </c>
      <c r="B896" s="68"/>
      <c r="C896" s="9" t="s">
        <v>3269</v>
      </c>
      <c r="D896" s="74" t="s">
        <v>443</v>
      </c>
      <c r="E896" s="74">
        <v>0.21</v>
      </c>
      <c r="F896" s="13">
        <v>0</v>
      </c>
      <c r="G896" s="13">
        <f t="shared" ref="G896" si="38">IFERROR(IF(E896&gt;0,((F896)*E896),""),"")</f>
        <v>0</v>
      </c>
    </row>
    <row r="897" spans="1:7" x14ac:dyDescent="0.25">
      <c r="A897" s="74"/>
      <c r="B897" s="68"/>
      <c r="C897" s="9" t="s">
        <v>3270</v>
      </c>
      <c r="D897" s="74"/>
      <c r="E897" s="74"/>
      <c r="F897" s="77"/>
      <c r="G897" s="77"/>
    </row>
    <row r="898" spans="1:7" x14ac:dyDescent="0.25">
      <c r="A898" s="74"/>
      <c r="B898" s="68"/>
      <c r="C898" s="9" t="s">
        <v>3271</v>
      </c>
      <c r="D898" s="74"/>
      <c r="E898" s="74"/>
      <c r="F898" s="77"/>
      <c r="G898" s="77"/>
    </row>
    <row r="899" spans="1:7" x14ac:dyDescent="0.25">
      <c r="A899" s="74"/>
      <c r="B899" s="68"/>
      <c r="C899" s="9"/>
      <c r="D899" s="74"/>
      <c r="E899" s="74"/>
      <c r="F899" s="77"/>
      <c r="G899" s="77"/>
    </row>
    <row r="900" spans="1:7" x14ac:dyDescent="0.25">
      <c r="A900" s="74"/>
      <c r="B900" s="68"/>
      <c r="C900" s="10" t="s">
        <v>3272</v>
      </c>
      <c r="D900" s="74"/>
      <c r="E900" s="74"/>
      <c r="F900" s="77"/>
      <c r="G900" s="77"/>
    </row>
    <row r="901" spans="1:7" x14ac:dyDescent="0.25">
      <c r="A901" s="74"/>
      <c r="B901" s="68"/>
      <c r="C901" s="9"/>
      <c r="D901" s="74"/>
      <c r="E901" s="74"/>
      <c r="F901" s="77"/>
      <c r="G901" s="77"/>
    </row>
    <row r="902" spans="1:7" x14ac:dyDescent="0.25">
      <c r="A902" s="74">
        <v>5</v>
      </c>
      <c r="B902" s="68"/>
      <c r="C902" s="9" t="s">
        <v>3273</v>
      </c>
      <c r="D902" s="74" t="s">
        <v>443</v>
      </c>
      <c r="E902" s="74">
        <v>0.21</v>
      </c>
      <c r="F902" s="13">
        <v>0</v>
      </c>
      <c r="G902" s="13">
        <f t="shared" ref="G902" si="39">IFERROR(IF(E902&gt;0,((F902)*E902),""),"")</f>
        <v>0</v>
      </c>
    </row>
    <row r="903" spans="1:7" x14ac:dyDescent="0.25">
      <c r="A903" s="74"/>
      <c r="B903" s="68"/>
      <c r="C903" s="9" t="s">
        <v>3274</v>
      </c>
      <c r="D903" s="74"/>
      <c r="E903" s="74"/>
      <c r="F903" s="77"/>
      <c r="G903" s="77"/>
    </row>
    <row r="904" spans="1:7" x14ac:dyDescent="0.25">
      <c r="A904" s="74"/>
      <c r="B904" s="68"/>
      <c r="C904" s="9" t="s">
        <v>3275</v>
      </c>
      <c r="D904" s="74"/>
      <c r="E904" s="74"/>
      <c r="F904" s="77"/>
      <c r="G904" s="77"/>
    </row>
    <row r="905" spans="1:7" x14ac:dyDescent="0.25">
      <c r="A905" s="74"/>
      <c r="B905" s="68"/>
      <c r="C905" s="9" t="s">
        <v>3276</v>
      </c>
      <c r="D905" s="74"/>
      <c r="E905" s="74"/>
      <c r="F905" s="77"/>
      <c r="G905" s="77"/>
    </row>
    <row r="906" spans="1:7" x14ac:dyDescent="0.25">
      <c r="A906" s="74"/>
      <c r="B906" s="68"/>
      <c r="C906" s="9" t="s">
        <v>3277</v>
      </c>
      <c r="D906" s="74"/>
      <c r="E906" s="74"/>
      <c r="F906" s="77"/>
      <c r="G906" s="77"/>
    </row>
    <row r="907" spans="1:7" x14ac:dyDescent="0.25">
      <c r="A907" s="74"/>
      <c r="B907" s="68"/>
      <c r="C907" s="9"/>
      <c r="D907" s="74"/>
      <c r="E907" s="74"/>
      <c r="F907" s="77"/>
      <c r="G907" s="77"/>
    </row>
    <row r="908" spans="1:7" x14ac:dyDescent="0.25">
      <c r="A908" s="74"/>
      <c r="B908" s="68"/>
      <c r="C908" s="9"/>
      <c r="D908" s="74"/>
      <c r="E908" s="74"/>
      <c r="F908" s="77"/>
      <c r="G908" s="77"/>
    </row>
    <row r="909" spans="1:7" x14ac:dyDescent="0.25">
      <c r="A909" s="74"/>
      <c r="B909" s="68"/>
      <c r="C909" s="9"/>
      <c r="D909" s="74"/>
      <c r="E909" s="74"/>
      <c r="F909" s="77"/>
      <c r="G909" s="77"/>
    </row>
    <row r="910" spans="1:7" x14ac:dyDescent="0.25">
      <c r="A910" s="74"/>
      <c r="B910" s="68"/>
      <c r="C910" s="9"/>
      <c r="D910" s="74"/>
      <c r="E910" s="74"/>
      <c r="F910" s="77"/>
      <c r="G910" s="77"/>
    </row>
    <row r="911" spans="1:7" x14ac:dyDescent="0.25">
      <c r="A911" s="74"/>
      <c r="B911" s="68"/>
      <c r="C911" s="9"/>
      <c r="D911" s="74"/>
      <c r="E911" s="74"/>
      <c r="F911" s="77"/>
      <c r="G911" s="77"/>
    </row>
    <row r="912" spans="1:7" x14ac:dyDescent="0.25">
      <c r="A912" s="74"/>
      <c r="B912" s="68"/>
      <c r="C912" s="9"/>
      <c r="D912" s="74"/>
      <c r="E912" s="74"/>
      <c r="F912" s="77"/>
      <c r="G912" s="77"/>
    </row>
    <row r="913" spans="1:7" x14ac:dyDescent="0.25">
      <c r="A913" s="74"/>
      <c r="B913" s="68"/>
      <c r="C913" s="9"/>
      <c r="D913" s="74"/>
      <c r="E913" s="74"/>
      <c r="F913" s="77"/>
      <c r="G913" s="77"/>
    </row>
    <row r="914" spans="1:7" x14ac:dyDescent="0.25">
      <c r="A914" s="74"/>
      <c r="B914" s="68"/>
      <c r="C914" s="8"/>
      <c r="D914" s="74"/>
      <c r="E914" s="74"/>
      <c r="F914" s="77"/>
      <c r="G914" s="77"/>
    </row>
    <row r="915" spans="1:7" x14ac:dyDescent="0.25">
      <c r="A915" s="74"/>
      <c r="B915" s="68"/>
      <c r="C915" s="8"/>
      <c r="D915" s="74"/>
      <c r="E915" s="74"/>
      <c r="F915" s="77"/>
      <c r="G915" s="77"/>
    </row>
    <row r="916" spans="1:7" x14ac:dyDescent="0.25">
      <c r="A916" s="74"/>
      <c r="B916" s="68"/>
      <c r="C916" s="8"/>
      <c r="D916" s="74"/>
      <c r="E916" s="74"/>
      <c r="F916" s="77"/>
      <c r="G916" s="77"/>
    </row>
    <row r="917" spans="1:7" x14ac:dyDescent="0.25">
      <c r="A917" s="74"/>
      <c r="B917" s="68"/>
      <c r="C917" s="74"/>
      <c r="D917" s="74"/>
      <c r="E917" s="74"/>
      <c r="F917" s="77"/>
      <c r="G917" s="77"/>
    </row>
    <row r="918" spans="1:7" x14ac:dyDescent="0.25">
      <c r="A918" s="74"/>
      <c r="B918" s="68"/>
      <c r="C918" s="74"/>
      <c r="D918" s="74"/>
      <c r="E918" s="74"/>
      <c r="F918" s="77"/>
      <c r="G918" s="77"/>
    </row>
    <row r="919" spans="1:7" x14ac:dyDescent="0.25">
      <c r="A919" s="74"/>
      <c r="B919" s="68"/>
      <c r="C919" s="68"/>
      <c r="D919" s="74"/>
      <c r="E919" s="74"/>
      <c r="F919" s="77"/>
      <c r="G919" s="77"/>
    </row>
    <row r="920" spans="1:7" x14ac:dyDescent="0.25">
      <c r="A920" s="74"/>
      <c r="B920" s="68"/>
      <c r="C920" s="68"/>
      <c r="D920" s="74"/>
      <c r="E920" s="74"/>
      <c r="F920" s="77"/>
      <c r="G920" s="77"/>
    </row>
    <row r="921" spans="1:7" x14ac:dyDescent="0.25">
      <c r="A921" s="74"/>
      <c r="B921" s="68"/>
      <c r="C921" s="68"/>
      <c r="D921" s="74"/>
      <c r="E921" s="74"/>
      <c r="F921" s="77"/>
      <c r="G921" s="77"/>
    </row>
    <row r="922" spans="1:7" x14ac:dyDescent="0.25">
      <c r="A922" s="74"/>
      <c r="B922" s="68"/>
      <c r="C922" s="68"/>
      <c r="D922" s="74"/>
      <c r="E922" s="74"/>
      <c r="F922" s="77"/>
      <c r="G922" s="77"/>
    </row>
    <row r="923" spans="1:7" x14ac:dyDescent="0.25">
      <c r="A923" s="74"/>
      <c r="B923" s="68"/>
      <c r="C923" s="68"/>
      <c r="D923" s="74"/>
      <c r="E923" s="74"/>
      <c r="F923" s="77"/>
      <c r="G923" s="77"/>
    </row>
    <row r="924" spans="1:7" x14ac:dyDescent="0.25">
      <c r="A924" s="74"/>
      <c r="B924" s="68"/>
      <c r="C924" s="68"/>
      <c r="D924" s="74"/>
      <c r="E924" s="74"/>
      <c r="F924" s="77"/>
      <c r="G924" s="77"/>
    </row>
    <row r="925" spans="1:7" x14ac:dyDescent="0.25">
      <c r="A925" s="74"/>
      <c r="B925" s="68"/>
      <c r="C925" s="68"/>
      <c r="D925" s="68"/>
      <c r="E925" s="68"/>
      <c r="F925" s="75"/>
      <c r="G925" s="75"/>
    </row>
    <row r="926" spans="1:7" x14ac:dyDescent="0.25">
      <c r="A926" s="74"/>
      <c r="B926" s="68"/>
      <c r="C926" s="68"/>
      <c r="D926" s="68"/>
      <c r="E926" s="68"/>
      <c r="F926" s="75"/>
      <c r="G926" s="75"/>
    </row>
    <row r="927" spans="1:7" x14ac:dyDescent="0.25">
      <c r="A927" s="74"/>
      <c r="B927" s="68"/>
      <c r="C927" s="68"/>
      <c r="D927" s="68"/>
      <c r="E927" s="68"/>
      <c r="F927" s="75"/>
      <c r="G927" s="75"/>
    </row>
    <row r="928" spans="1:7" x14ac:dyDescent="0.25">
      <c r="A928" s="74"/>
      <c r="B928" s="68"/>
      <c r="C928" s="68"/>
      <c r="D928" s="68"/>
      <c r="E928" s="68"/>
      <c r="F928" s="75"/>
      <c r="G928" s="75"/>
    </row>
    <row r="929" spans="1:7" x14ac:dyDescent="0.25">
      <c r="A929" s="4"/>
      <c r="B929" s="4"/>
      <c r="C929" s="160" t="s">
        <v>1744</v>
      </c>
      <c r="D929" s="161"/>
      <c r="E929" s="161"/>
      <c r="F929" s="162"/>
      <c r="G929" s="14">
        <f>SUM(G882:G928)</f>
        <v>0</v>
      </c>
    </row>
    <row r="930" spans="1:7" ht="30" x14ac:dyDescent="0.25">
      <c r="A930" s="2" t="s">
        <v>0</v>
      </c>
      <c r="B930" s="2" t="s">
        <v>1</v>
      </c>
      <c r="C930" s="2" t="s">
        <v>6</v>
      </c>
      <c r="D930" s="2" t="s">
        <v>2</v>
      </c>
      <c r="E930" s="2" t="s">
        <v>3</v>
      </c>
      <c r="F930" s="12" t="s">
        <v>4</v>
      </c>
      <c r="G930" s="12" t="s">
        <v>5</v>
      </c>
    </row>
    <row r="931" spans="1:7" x14ac:dyDescent="0.25">
      <c r="A931" s="60"/>
      <c r="B931" s="11"/>
      <c r="C931" s="47" t="s">
        <v>3574</v>
      </c>
      <c r="D931" s="47"/>
      <c r="E931" s="47"/>
      <c r="F931" s="47"/>
      <c r="G931" s="25"/>
    </row>
    <row r="932" spans="1:7" x14ac:dyDescent="0.25">
      <c r="A932" s="3"/>
      <c r="B932" s="8"/>
      <c r="C932" s="18" t="s">
        <v>2090</v>
      </c>
      <c r="D932" s="8"/>
      <c r="E932" s="8"/>
      <c r="F932" s="13"/>
      <c r="G932" s="13" t="str">
        <f>IFERROR(IF(E932&gt;0,((F932)*E932),""),"")</f>
        <v/>
      </c>
    </row>
    <row r="933" spans="1:7" x14ac:dyDescent="0.25">
      <c r="A933" s="3"/>
      <c r="B933" s="8"/>
      <c r="C933" s="1"/>
      <c r="D933" s="8"/>
      <c r="E933" s="8"/>
      <c r="F933" s="13"/>
      <c r="G933" s="13" t="str">
        <f t="shared" ref="G933:G977" si="40">IFERROR(IF(E933&gt;0,((F933)*E933),""),"")</f>
        <v/>
      </c>
    </row>
    <row r="934" spans="1:7" x14ac:dyDescent="0.25">
      <c r="A934" s="3"/>
      <c r="B934" s="11"/>
      <c r="C934" s="18" t="s">
        <v>2091</v>
      </c>
      <c r="D934" s="8"/>
      <c r="E934" s="8"/>
      <c r="F934" s="13"/>
      <c r="G934" s="13" t="str">
        <f t="shared" si="40"/>
        <v/>
      </c>
    </row>
    <row r="935" spans="1:7" x14ac:dyDescent="0.25">
      <c r="A935" s="3"/>
      <c r="B935" s="8"/>
      <c r="C935" s="18"/>
      <c r="D935" s="8"/>
      <c r="E935" s="8"/>
      <c r="F935" s="13"/>
      <c r="G935" s="13" t="str">
        <f t="shared" si="40"/>
        <v/>
      </c>
    </row>
    <row r="936" spans="1:7" x14ac:dyDescent="0.25">
      <c r="A936" s="3"/>
      <c r="B936" s="8"/>
      <c r="C936" s="18" t="s">
        <v>2092</v>
      </c>
      <c r="D936" s="8"/>
      <c r="E936" s="8"/>
      <c r="F936" s="13"/>
      <c r="G936" s="13" t="str">
        <f t="shared" si="40"/>
        <v/>
      </c>
    </row>
    <row r="937" spans="1:7" x14ac:dyDescent="0.25">
      <c r="A937" s="3"/>
      <c r="B937" s="8"/>
      <c r="C937" s="18"/>
      <c r="D937" s="8"/>
      <c r="E937" s="8"/>
      <c r="F937" s="13"/>
      <c r="G937" s="13" t="str">
        <f t="shared" si="40"/>
        <v/>
      </c>
    </row>
    <row r="938" spans="1:7" x14ac:dyDescent="0.25">
      <c r="A938" s="3"/>
      <c r="B938" s="8"/>
      <c r="C938" s="18" t="s">
        <v>2093</v>
      </c>
      <c r="D938" s="8"/>
      <c r="E938" s="8"/>
      <c r="F938" s="13"/>
      <c r="G938" s="13" t="str">
        <f t="shared" si="40"/>
        <v/>
      </c>
    </row>
    <row r="939" spans="1:7" x14ac:dyDescent="0.25">
      <c r="A939" s="3"/>
      <c r="B939" s="8"/>
      <c r="C939" s="18" t="s">
        <v>2955</v>
      </c>
      <c r="D939" s="8"/>
      <c r="E939" s="8"/>
      <c r="F939" s="13"/>
      <c r="G939" s="13" t="str">
        <f t="shared" si="40"/>
        <v/>
      </c>
    </row>
    <row r="940" spans="1:7" x14ac:dyDescent="0.25">
      <c r="A940" s="3"/>
      <c r="B940" s="8"/>
      <c r="C940" s="1"/>
      <c r="D940" s="8"/>
      <c r="E940" s="8"/>
      <c r="F940" s="13"/>
      <c r="G940" s="13" t="str">
        <f t="shared" si="40"/>
        <v/>
      </c>
    </row>
    <row r="941" spans="1:7" x14ac:dyDescent="0.25">
      <c r="A941" s="3">
        <v>1</v>
      </c>
      <c r="B941" s="8"/>
      <c r="C941" s="1" t="s">
        <v>2094</v>
      </c>
      <c r="D941" s="8" t="s">
        <v>247</v>
      </c>
      <c r="E941" s="8">
        <v>36</v>
      </c>
      <c r="F941" s="13">
        <v>0</v>
      </c>
      <c r="G941" s="13">
        <f t="shared" si="40"/>
        <v>0</v>
      </c>
    </row>
    <row r="942" spans="1:7" x14ac:dyDescent="0.25">
      <c r="A942" s="3"/>
      <c r="B942" s="8"/>
      <c r="C942" s="1"/>
      <c r="D942" s="8"/>
      <c r="E942" s="8"/>
      <c r="F942" s="13" t="s">
        <v>1392</v>
      </c>
      <c r="G942" s="13" t="str">
        <f t="shared" si="40"/>
        <v/>
      </c>
    </row>
    <row r="943" spans="1:7" x14ac:dyDescent="0.25">
      <c r="A943" s="3">
        <v>2</v>
      </c>
      <c r="B943" s="11"/>
      <c r="C943" s="1" t="s">
        <v>2095</v>
      </c>
      <c r="D943" s="8" t="s">
        <v>247</v>
      </c>
      <c r="E943" s="8">
        <v>6</v>
      </c>
      <c r="F943" s="13">
        <v>0</v>
      </c>
      <c r="G943" s="13">
        <f t="shared" si="40"/>
        <v>0</v>
      </c>
    </row>
    <row r="944" spans="1:7" x14ac:dyDescent="0.25">
      <c r="A944" s="3"/>
      <c r="B944" s="8"/>
      <c r="C944" s="1"/>
      <c r="D944" s="8"/>
      <c r="E944" s="8"/>
      <c r="F944" s="13"/>
      <c r="G944" s="13" t="str">
        <f t="shared" si="40"/>
        <v/>
      </c>
    </row>
    <row r="945" spans="1:7" x14ac:dyDescent="0.25">
      <c r="A945" s="3"/>
      <c r="B945" s="8"/>
      <c r="C945" s="18" t="s">
        <v>2096</v>
      </c>
      <c r="D945" s="8"/>
      <c r="E945" s="8"/>
      <c r="F945" s="13"/>
      <c r="G945" s="13" t="str">
        <f t="shared" si="40"/>
        <v/>
      </c>
    </row>
    <row r="946" spans="1:7" x14ac:dyDescent="0.25">
      <c r="A946" s="3"/>
      <c r="B946" s="8"/>
      <c r="C946" s="18"/>
      <c r="D946" s="8"/>
      <c r="E946" s="8"/>
      <c r="F946" s="13"/>
      <c r="G946" s="13" t="str">
        <f t="shared" si="40"/>
        <v/>
      </c>
    </row>
    <row r="947" spans="1:7" x14ac:dyDescent="0.25">
      <c r="A947" s="3"/>
      <c r="B947" s="8"/>
      <c r="C947" s="18" t="s">
        <v>2099</v>
      </c>
      <c r="D947" s="8"/>
      <c r="E947" s="8"/>
      <c r="F947" s="13"/>
      <c r="G947" s="13" t="str">
        <f t="shared" si="40"/>
        <v/>
      </c>
    </row>
    <row r="948" spans="1:7" x14ac:dyDescent="0.25">
      <c r="A948" s="3"/>
      <c r="B948" s="8"/>
      <c r="C948" s="18" t="s">
        <v>2100</v>
      </c>
      <c r="D948" s="8"/>
      <c r="E948" s="8"/>
      <c r="F948" s="13"/>
      <c r="G948" s="13" t="str">
        <f t="shared" si="40"/>
        <v/>
      </c>
    </row>
    <row r="949" spans="1:7" x14ac:dyDescent="0.25">
      <c r="A949" s="3"/>
      <c r="B949" s="8"/>
      <c r="C949" s="18" t="s">
        <v>2711</v>
      </c>
      <c r="D949" s="8"/>
      <c r="E949" s="8"/>
      <c r="F949" s="13"/>
      <c r="G949" s="13" t="str">
        <f t="shared" si="40"/>
        <v/>
      </c>
    </row>
    <row r="950" spans="1:7" x14ac:dyDescent="0.25">
      <c r="A950" s="3"/>
      <c r="B950" s="8"/>
      <c r="C950" s="18"/>
      <c r="D950" s="8"/>
      <c r="E950" s="8"/>
      <c r="F950" s="13"/>
      <c r="G950" s="13" t="str">
        <f t="shared" si="40"/>
        <v/>
      </c>
    </row>
    <row r="951" spans="1:7" x14ac:dyDescent="0.25">
      <c r="A951" s="3">
        <v>3</v>
      </c>
      <c r="B951" s="8"/>
      <c r="C951" s="1" t="s">
        <v>2101</v>
      </c>
      <c r="D951" s="8" t="s">
        <v>247</v>
      </c>
      <c r="E951" s="8">
        <v>75</v>
      </c>
      <c r="F951" s="13">
        <v>0</v>
      </c>
      <c r="G951" s="13">
        <f t="shared" si="40"/>
        <v>0</v>
      </c>
    </row>
    <row r="952" spans="1:7" x14ac:dyDescent="0.25">
      <c r="A952" s="3"/>
      <c r="B952" s="8"/>
      <c r="C952" s="1"/>
      <c r="D952" s="8"/>
      <c r="E952" s="8"/>
      <c r="F952" s="13"/>
      <c r="G952" s="13" t="str">
        <f t="shared" si="40"/>
        <v/>
      </c>
    </row>
    <row r="953" spans="1:7" x14ac:dyDescent="0.25">
      <c r="A953" s="3"/>
      <c r="B953" s="8"/>
      <c r="C953" s="18" t="s">
        <v>2102</v>
      </c>
      <c r="D953" s="8"/>
      <c r="E953" s="8"/>
      <c r="F953" s="13"/>
      <c r="G953" s="13" t="str">
        <f t="shared" si="40"/>
        <v/>
      </c>
    </row>
    <row r="954" spans="1:7" x14ac:dyDescent="0.25">
      <c r="A954" s="3"/>
      <c r="B954" s="8"/>
      <c r="C954" s="1"/>
      <c r="D954" s="8"/>
      <c r="E954" s="8"/>
      <c r="F954" s="13"/>
      <c r="G954" s="13" t="str">
        <f t="shared" si="40"/>
        <v/>
      </c>
    </row>
    <row r="955" spans="1:7" x14ac:dyDescent="0.25">
      <c r="A955" s="3">
        <v>4</v>
      </c>
      <c r="B955" s="8"/>
      <c r="C955" s="1" t="s">
        <v>2103</v>
      </c>
      <c r="D955" s="8" t="s">
        <v>247</v>
      </c>
      <c r="E955" s="8">
        <v>10</v>
      </c>
      <c r="F955" s="13">
        <v>0</v>
      </c>
      <c r="G955" s="13">
        <f t="shared" si="40"/>
        <v>0</v>
      </c>
    </row>
    <row r="956" spans="1:7" x14ac:dyDescent="0.25">
      <c r="A956" s="3"/>
      <c r="B956" s="8"/>
      <c r="C956" s="1" t="s">
        <v>2104</v>
      </c>
      <c r="D956" s="8"/>
      <c r="E956" s="8"/>
      <c r="F956" s="13"/>
      <c r="G956" s="13" t="str">
        <f t="shared" si="40"/>
        <v/>
      </c>
    </row>
    <row r="957" spans="1:7" x14ac:dyDescent="0.25">
      <c r="A957" s="3"/>
      <c r="B957" s="8"/>
      <c r="C957" s="1"/>
      <c r="D957" s="8"/>
      <c r="E957" s="8"/>
      <c r="F957" s="13"/>
      <c r="G957" s="13" t="str">
        <f t="shared" si="40"/>
        <v/>
      </c>
    </row>
    <row r="958" spans="1:7" x14ac:dyDescent="0.25">
      <c r="A958" s="3"/>
      <c r="B958" s="8"/>
      <c r="C958" s="18" t="s">
        <v>2105</v>
      </c>
      <c r="D958" s="8"/>
      <c r="E958" s="8"/>
      <c r="F958" s="13"/>
      <c r="G958" s="13" t="str">
        <f t="shared" si="40"/>
        <v/>
      </c>
    </row>
    <row r="959" spans="1:7" x14ac:dyDescent="0.25">
      <c r="A959" s="3"/>
      <c r="B959" s="8"/>
      <c r="C959" s="1"/>
      <c r="D959" s="8"/>
      <c r="E959" s="8"/>
      <c r="F959" s="13"/>
      <c r="G959" s="13" t="str">
        <f t="shared" si="40"/>
        <v/>
      </c>
    </row>
    <row r="960" spans="1:7" x14ac:dyDescent="0.25">
      <c r="A960" s="3">
        <v>5</v>
      </c>
      <c r="B960" s="8"/>
      <c r="C960" s="1" t="s">
        <v>2106</v>
      </c>
      <c r="D960" s="8" t="s">
        <v>256</v>
      </c>
      <c r="E960" s="8">
        <v>12</v>
      </c>
      <c r="F960" s="13">
        <v>0</v>
      </c>
      <c r="G960" s="13">
        <f t="shared" si="40"/>
        <v>0</v>
      </c>
    </row>
    <row r="961" spans="1:7" x14ac:dyDescent="0.25">
      <c r="A961" s="3"/>
      <c r="B961" s="8"/>
      <c r="C961" s="1" t="s">
        <v>2107</v>
      </c>
      <c r="D961" s="8"/>
      <c r="E961" s="8"/>
      <c r="F961" s="13"/>
      <c r="G961" s="13" t="str">
        <f t="shared" si="40"/>
        <v/>
      </c>
    </row>
    <row r="962" spans="1:7" x14ac:dyDescent="0.25">
      <c r="A962" s="3"/>
      <c r="B962" s="8"/>
      <c r="C962" s="1" t="s">
        <v>2108</v>
      </c>
      <c r="D962" s="8"/>
      <c r="E962" s="8"/>
      <c r="F962" s="13"/>
      <c r="G962" s="13" t="str">
        <f t="shared" si="40"/>
        <v/>
      </c>
    </row>
    <row r="963" spans="1:7" x14ac:dyDescent="0.25">
      <c r="A963" s="3"/>
      <c r="B963" s="8"/>
      <c r="C963" s="1"/>
      <c r="D963" s="8"/>
      <c r="E963" s="8"/>
      <c r="F963" s="13"/>
      <c r="G963" s="13" t="str">
        <f t="shared" si="40"/>
        <v/>
      </c>
    </row>
    <row r="964" spans="1:7" x14ac:dyDescent="0.25">
      <c r="A964" s="3"/>
      <c r="B964" s="8"/>
      <c r="C964" s="1"/>
      <c r="D964" s="8"/>
      <c r="E964" s="8"/>
      <c r="F964" s="13"/>
      <c r="G964" s="13" t="str">
        <f t="shared" si="40"/>
        <v/>
      </c>
    </row>
    <row r="965" spans="1:7" x14ac:dyDescent="0.25">
      <c r="A965" s="3"/>
      <c r="B965" s="8"/>
      <c r="C965" s="1"/>
      <c r="D965" s="8"/>
      <c r="E965" s="8"/>
      <c r="F965" s="13"/>
      <c r="G965" s="13" t="str">
        <f t="shared" si="40"/>
        <v/>
      </c>
    </row>
    <row r="966" spans="1:7" x14ac:dyDescent="0.25">
      <c r="A966" s="3"/>
      <c r="B966" s="8"/>
      <c r="C966" s="1"/>
      <c r="D966" s="8"/>
      <c r="E966" s="8"/>
      <c r="F966" s="13"/>
      <c r="G966" s="13" t="str">
        <f t="shared" si="40"/>
        <v/>
      </c>
    </row>
    <row r="967" spans="1:7" x14ac:dyDescent="0.25">
      <c r="A967" s="3"/>
      <c r="B967" s="8"/>
      <c r="C967" s="1"/>
      <c r="D967" s="8"/>
      <c r="E967" s="8"/>
      <c r="F967" s="13"/>
      <c r="G967" s="13" t="str">
        <f t="shared" si="40"/>
        <v/>
      </c>
    </row>
    <row r="968" spans="1:7" x14ac:dyDescent="0.25">
      <c r="A968" s="3"/>
      <c r="B968" s="8"/>
      <c r="C968" s="1"/>
      <c r="D968" s="8"/>
      <c r="E968" s="8"/>
      <c r="F968" s="13"/>
      <c r="G968" s="13" t="str">
        <f t="shared" si="40"/>
        <v/>
      </c>
    </row>
    <row r="969" spans="1:7" x14ac:dyDescent="0.25">
      <c r="A969" s="3"/>
      <c r="B969" s="11"/>
      <c r="C969" s="18"/>
      <c r="D969" s="8"/>
      <c r="E969" s="8"/>
      <c r="F969" s="13"/>
      <c r="G969" s="13" t="str">
        <f t="shared" si="40"/>
        <v/>
      </c>
    </row>
    <row r="970" spans="1:7" x14ac:dyDescent="0.25">
      <c r="A970" s="3"/>
      <c r="B970" s="8"/>
      <c r="C970" s="1"/>
      <c r="D970" s="8"/>
      <c r="E970" s="8"/>
      <c r="F970" s="13"/>
      <c r="G970" s="13" t="str">
        <f t="shared" si="40"/>
        <v/>
      </c>
    </row>
    <row r="971" spans="1:7" x14ac:dyDescent="0.25">
      <c r="A971" s="3"/>
      <c r="B971" s="8"/>
      <c r="C971" s="1"/>
      <c r="D971" s="8"/>
      <c r="E971" s="8"/>
      <c r="F971" s="13"/>
      <c r="G971" s="13" t="str">
        <f t="shared" si="40"/>
        <v/>
      </c>
    </row>
    <row r="972" spans="1:7" x14ac:dyDescent="0.25">
      <c r="A972" s="3"/>
      <c r="B972" s="8"/>
      <c r="C972" s="1"/>
      <c r="D972" s="8"/>
      <c r="E972" s="8"/>
      <c r="F972" s="13"/>
      <c r="G972" s="13"/>
    </row>
    <row r="973" spans="1:7" x14ac:dyDescent="0.25">
      <c r="A973" s="3"/>
      <c r="B973" s="8"/>
      <c r="C973" s="1"/>
      <c r="D973" s="8"/>
      <c r="E973" s="8"/>
      <c r="F973" s="13"/>
      <c r="G973" s="13"/>
    </row>
    <row r="974" spans="1:7" x14ac:dyDescent="0.25">
      <c r="A974" s="3"/>
      <c r="B974" s="8"/>
      <c r="C974" s="1"/>
      <c r="D974" s="8"/>
      <c r="E974" s="8"/>
      <c r="F974" s="13"/>
      <c r="G974" s="13"/>
    </row>
    <row r="975" spans="1:7" x14ac:dyDescent="0.25">
      <c r="A975" s="3"/>
      <c r="B975" s="8"/>
      <c r="C975" s="1"/>
      <c r="D975" s="8"/>
      <c r="E975" s="8"/>
      <c r="F975" s="13"/>
      <c r="G975" s="13" t="str">
        <f t="shared" si="40"/>
        <v/>
      </c>
    </row>
    <row r="976" spans="1:7" x14ac:dyDescent="0.25">
      <c r="A976" s="3"/>
      <c r="B976" s="8"/>
      <c r="C976" s="1"/>
      <c r="D976" s="8"/>
      <c r="E976" s="8"/>
      <c r="F976" s="13"/>
      <c r="G976" s="13" t="str">
        <f t="shared" si="40"/>
        <v/>
      </c>
    </row>
    <row r="977" spans="1:7" x14ac:dyDescent="0.25">
      <c r="A977" s="3"/>
      <c r="B977" s="8"/>
      <c r="C977" s="1"/>
      <c r="D977" s="8"/>
      <c r="E977" s="8"/>
      <c r="F977" s="13"/>
      <c r="G977" s="13" t="str">
        <f t="shared" si="40"/>
        <v/>
      </c>
    </row>
    <row r="978" spans="1:7" x14ac:dyDescent="0.25">
      <c r="A978" s="4"/>
      <c r="B978" s="4"/>
      <c r="C978" s="160" t="s">
        <v>1744</v>
      </c>
      <c r="D978" s="161"/>
      <c r="E978" s="161"/>
      <c r="F978" s="162"/>
      <c r="G978" s="14">
        <f>SUM(G931:G977)</f>
        <v>0</v>
      </c>
    </row>
    <row r="979" spans="1:7" ht="30" x14ac:dyDescent="0.25">
      <c r="A979" s="2" t="s">
        <v>0</v>
      </c>
      <c r="B979" s="2" t="s">
        <v>1</v>
      </c>
      <c r="C979" s="2" t="s">
        <v>6</v>
      </c>
      <c r="D979" s="2" t="s">
        <v>2</v>
      </c>
      <c r="E979" s="2" t="s">
        <v>3</v>
      </c>
      <c r="F979" s="12" t="s">
        <v>4</v>
      </c>
      <c r="G979" s="12" t="s">
        <v>5</v>
      </c>
    </row>
    <row r="980" spans="1:7" x14ac:dyDescent="0.25">
      <c r="A980" s="19"/>
      <c r="B980" s="22"/>
      <c r="C980" s="20" t="s">
        <v>3575</v>
      </c>
      <c r="D980" s="20"/>
      <c r="E980" s="20"/>
      <c r="F980" s="20"/>
      <c r="G980" s="21"/>
    </row>
    <row r="981" spans="1:7" x14ac:dyDescent="0.25">
      <c r="A981" s="3"/>
      <c r="B981" s="8"/>
      <c r="C981" s="18" t="s">
        <v>2110</v>
      </c>
      <c r="D981" s="8"/>
      <c r="E981" s="8"/>
      <c r="F981" s="13"/>
      <c r="G981" s="13" t="str">
        <f>IFERROR(IF(E981&gt;0,((F981)*E981),""),"")</f>
        <v/>
      </c>
    </row>
    <row r="982" spans="1:7" x14ac:dyDescent="0.25">
      <c r="A982" s="3"/>
      <c r="B982" s="8"/>
      <c r="C982" s="1"/>
      <c r="D982" s="8"/>
      <c r="E982" s="8"/>
      <c r="F982" s="13"/>
      <c r="G982" s="13" t="str">
        <f t="shared" ref="G982:G1026" si="41">IFERROR(IF(E982&gt;0,((F982)*E982),""),"")</f>
        <v/>
      </c>
    </row>
    <row r="983" spans="1:7" x14ac:dyDescent="0.25">
      <c r="A983" s="3"/>
      <c r="B983" s="11"/>
      <c r="C983" s="18" t="s">
        <v>1688</v>
      </c>
      <c r="D983" s="8"/>
      <c r="E983" s="8"/>
      <c r="F983" s="13"/>
      <c r="G983" s="13" t="str">
        <f t="shared" si="41"/>
        <v/>
      </c>
    </row>
    <row r="984" spans="1:7" x14ac:dyDescent="0.25">
      <c r="A984" s="3"/>
      <c r="B984" s="8"/>
      <c r="C984" s="18"/>
      <c r="D984" s="8"/>
      <c r="E984" s="8"/>
      <c r="F984" s="13"/>
      <c r="G984" s="13" t="str">
        <f t="shared" si="41"/>
        <v/>
      </c>
    </row>
    <row r="985" spans="1:7" x14ac:dyDescent="0.25">
      <c r="A985" s="3"/>
      <c r="B985" s="8"/>
      <c r="C985" s="18" t="s">
        <v>2041</v>
      </c>
      <c r="D985" s="8"/>
      <c r="E985" s="8"/>
      <c r="F985" s="13"/>
      <c r="G985" s="13" t="str">
        <f t="shared" si="41"/>
        <v/>
      </c>
    </row>
    <row r="986" spans="1:7" x14ac:dyDescent="0.25">
      <c r="A986" s="3"/>
      <c r="B986" s="8"/>
      <c r="C986" s="18"/>
      <c r="D986" s="8"/>
      <c r="E986" s="8"/>
      <c r="F986" s="13"/>
      <c r="G986" s="13" t="str">
        <f t="shared" si="41"/>
        <v/>
      </c>
    </row>
    <row r="987" spans="1:7" x14ac:dyDescent="0.25">
      <c r="A987" s="3"/>
      <c r="B987" s="8"/>
      <c r="C987" s="18" t="s">
        <v>2111</v>
      </c>
      <c r="D987" s="8"/>
      <c r="E987" s="8"/>
      <c r="F987" s="13"/>
      <c r="G987" s="13" t="str">
        <f t="shared" si="41"/>
        <v/>
      </c>
    </row>
    <row r="988" spans="1:7" x14ac:dyDescent="0.25">
      <c r="A988" s="3"/>
      <c r="B988" s="8"/>
      <c r="C988" s="1"/>
      <c r="D988" s="8"/>
      <c r="E988" s="8"/>
      <c r="F988" s="13"/>
      <c r="G988" s="13" t="str">
        <f t="shared" si="41"/>
        <v/>
      </c>
    </row>
    <row r="989" spans="1:7" x14ac:dyDescent="0.25">
      <c r="A989" s="3"/>
      <c r="B989" s="8"/>
      <c r="C989" s="18" t="s">
        <v>2112</v>
      </c>
      <c r="D989" s="8"/>
      <c r="E989" s="8"/>
      <c r="F989" s="13"/>
      <c r="G989" s="13" t="str">
        <f t="shared" si="41"/>
        <v/>
      </c>
    </row>
    <row r="990" spans="1:7" x14ac:dyDescent="0.25">
      <c r="A990" s="3"/>
      <c r="B990" s="8"/>
      <c r="C990" s="18" t="s">
        <v>2113</v>
      </c>
      <c r="D990" s="8"/>
      <c r="E990" s="8"/>
      <c r="F990" s="13"/>
      <c r="G990" s="13" t="str">
        <f t="shared" si="41"/>
        <v/>
      </c>
    </row>
    <row r="991" spans="1:7" x14ac:dyDescent="0.25">
      <c r="A991" s="3"/>
      <c r="B991" s="8"/>
      <c r="C991" s="18" t="s">
        <v>648</v>
      </c>
      <c r="D991" s="8"/>
      <c r="E991" s="8"/>
      <c r="F991" s="13"/>
      <c r="G991" s="13" t="str">
        <f t="shared" si="41"/>
        <v/>
      </c>
    </row>
    <row r="992" spans="1:7" x14ac:dyDescent="0.25">
      <c r="A992" s="3"/>
      <c r="B992" s="11"/>
      <c r="C992" s="18"/>
      <c r="D992" s="8"/>
      <c r="E992" s="8"/>
      <c r="F992" s="13"/>
      <c r="G992" s="13" t="str">
        <f t="shared" si="41"/>
        <v/>
      </c>
    </row>
    <row r="993" spans="1:7" x14ac:dyDescent="0.25">
      <c r="A993" s="3">
        <v>1</v>
      </c>
      <c r="B993" s="8"/>
      <c r="C993" s="1" t="s">
        <v>2101</v>
      </c>
      <c r="D993" s="8" t="s">
        <v>247</v>
      </c>
      <c r="E993" s="8">
        <v>10</v>
      </c>
      <c r="F993" s="13">
        <v>0</v>
      </c>
      <c r="G993" s="13">
        <f t="shared" si="41"/>
        <v>0</v>
      </c>
    </row>
    <row r="994" spans="1:7" x14ac:dyDescent="0.25">
      <c r="A994" s="3"/>
      <c r="B994" s="8"/>
      <c r="C994" s="1"/>
      <c r="D994" s="8"/>
      <c r="E994" s="8"/>
      <c r="F994" s="13"/>
      <c r="G994" s="13" t="str">
        <f t="shared" si="41"/>
        <v/>
      </c>
    </row>
    <row r="995" spans="1:7" x14ac:dyDescent="0.25">
      <c r="A995" s="3"/>
      <c r="B995" s="8"/>
      <c r="C995" s="18" t="s">
        <v>3278</v>
      </c>
      <c r="D995" s="8"/>
      <c r="E995" s="8"/>
      <c r="F995" s="13"/>
      <c r="G995" s="13" t="str">
        <f t="shared" si="41"/>
        <v/>
      </c>
    </row>
    <row r="996" spans="1:7" x14ac:dyDescent="0.25">
      <c r="A996" s="3"/>
      <c r="B996" s="11"/>
      <c r="C996" s="18" t="s">
        <v>3279</v>
      </c>
      <c r="D996" s="8"/>
      <c r="E996" s="8"/>
      <c r="F996" s="13"/>
      <c r="G996" s="13" t="str">
        <f t="shared" si="41"/>
        <v/>
      </c>
    </row>
    <row r="997" spans="1:7" x14ac:dyDescent="0.25">
      <c r="A997" s="3"/>
      <c r="B997" s="8"/>
      <c r="C997" s="18" t="s">
        <v>3280</v>
      </c>
      <c r="D997" s="8"/>
      <c r="E997" s="8"/>
      <c r="F997" s="13"/>
      <c r="G997" s="13" t="str">
        <f t="shared" si="41"/>
        <v/>
      </c>
    </row>
    <row r="998" spans="1:7" x14ac:dyDescent="0.25">
      <c r="A998" s="3"/>
      <c r="B998" s="8"/>
      <c r="C998" s="18" t="s">
        <v>3281</v>
      </c>
      <c r="D998" s="8"/>
      <c r="E998" s="8"/>
      <c r="F998" s="13"/>
      <c r="G998" s="13" t="str">
        <f t="shared" si="41"/>
        <v/>
      </c>
    </row>
    <row r="999" spans="1:7" x14ac:dyDescent="0.25">
      <c r="A999" s="3"/>
      <c r="B999" s="8"/>
      <c r="C999" s="18"/>
      <c r="D999" s="8"/>
      <c r="E999" s="8"/>
      <c r="F999" s="13"/>
      <c r="G999" s="13" t="str">
        <f t="shared" si="41"/>
        <v/>
      </c>
    </row>
    <row r="1000" spans="1:7" x14ac:dyDescent="0.25">
      <c r="A1000" s="3">
        <v>2</v>
      </c>
      <c r="B1000" s="8"/>
      <c r="C1000" s="1" t="s">
        <v>3282</v>
      </c>
      <c r="D1000" s="8" t="s">
        <v>247</v>
      </c>
      <c r="E1000" s="8">
        <v>3</v>
      </c>
      <c r="F1000" s="13">
        <v>0</v>
      </c>
      <c r="G1000" s="13">
        <f t="shared" si="41"/>
        <v>0</v>
      </c>
    </row>
    <row r="1001" spans="1:7" x14ac:dyDescent="0.25">
      <c r="A1001" s="3"/>
      <c r="B1001" s="8"/>
      <c r="C1001" s="18"/>
      <c r="D1001" s="8"/>
      <c r="E1001" s="8"/>
      <c r="F1001" s="13"/>
      <c r="G1001" s="13" t="str">
        <f t="shared" si="41"/>
        <v/>
      </c>
    </row>
    <row r="1002" spans="1:7" x14ac:dyDescent="0.25">
      <c r="A1002" s="3"/>
      <c r="B1002" s="8"/>
      <c r="C1002" s="18" t="s">
        <v>3283</v>
      </c>
      <c r="D1002" s="8"/>
      <c r="E1002" s="8"/>
      <c r="F1002" s="13"/>
      <c r="G1002" s="13" t="str">
        <f t="shared" si="41"/>
        <v/>
      </c>
    </row>
    <row r="1003" spans="1:7" x14ac:dyDescent="0.25">
      <c r="A1003" s="3"/>
      <c r="B1003" s="8"/>
      <c r="C1003" s="18"/>
      <c r="D1003" s="8"/>
      <c r="E1003" s="8"/>
      <c r="F1003" s="13"/>
      <c r="G1003" s="13" t="str">
        <f t="shared" si="41"/>
        <v/>
      </c>
    </row>
    <row r="1004" spans="1:7" x14ac:dyDescent="0.25">
      <c r="A1004" s="3"/>
      <c r="B1004" s="8"/>
      <c r="C1004" s="18" t="s">
        <v>3284</v>
      </c>
      <c r="D1004" s="8"/>
      <c r="E1004" s="8"/>
      <c r="F1004" s="13"/>
      <c r="G1004" s="13" t="str">
        <f t="shared" si="41"/>
        <v/>
      </c>
    </row>
    <row r="1005" spans="1:7" x14ac:dyDescent="0.25">
      <c r="A1005" s="3"/>
      <c r="B1005" s="8"/>
      <c r="C1005" s="18" t="s">
        <v>3285</v>
      </c>
      <c r="D1005" s="8"/>
      <c r="E1005" s="8"/>
      <c r="F1005" s="13"/>
      <c r="G1005" s="13" t="str">
        <f t="shared" si="41"/>
        <v/>
      </c>
    </row>
    <row r="1006" spans="1:7" x14ac:dyDescent="0.25">
      <c r="A1006" s="3"/>
      <c r="B1006" s="8"/>
      <c r="C1006" s="18" t="s">
        <v>3286</v>
      </c>
      <c r="D1006" s="8"/>
      <c r="E1006" s="8"/>
      <c r="F1006" s="13"/>
      <c r="G1006" s="13" t="str">
        <f t="shared" si="41"/>
        <v/>
      </c>
    </row>
    <row r="1007" spans="1:7" x14ac:dyDescent="0.25">
      <c r="A1007" s="3"/>
      <c r="B1007" s="8"/>
      <c r="C1007" s="18" t="s">
        <v>3287</v>
      </c>
      <c r="D1007" s="8"/>
      <c r="E1007" s="8"/>
      <c r="F1007" s="13"/>
      <c r="G1007" s="13" t="str">
        <f t="shared" si="41"/>
        <v/>
      </c>
    </row>
    <row r="1008" spans="1:7" x14ac:dyDescent="0.25">
      <c r="A1008" s="3"/>
      <c r="B1008" s="8"/>
      <c r="C1008" s="18" t="s">
        <v>3288</v>
      </c>
      <c r="D1008" s="8"/>
      <c r="E1008" s="8"/>
      <c r="F1008" s="13"/>
      <c r="G1008" s="13" t="str">
        <f t="shared" si="41"/>
        <v/>
      </c>
    </row>
    <row r="1009" spans="1:7" x14ac:dyDescent="0.25">
      <c r="A1009" s="3"/>
      <c r="B1009" s="8"/>
      <c r="C1009" s="18" t="s">
        <v>3289</v>
      </c>
      <c r="D1009" s="8"/>
      <c r="E1009" s="8"/>
      <c r="F1009" s="13"/>
      <c r="G1009" s="13" t="str">
        <f t="shared" si="41"/>
        <v/>
      </c>
    </row>
    <row r="1010" spans="1:7" x14ac:dyDescent="0.25">
      <c r="A1010" s="3"/>
      <c r="B1010" s="8"/>
      <c r="C1010" s="1"/>
      <c r="D1010" s="8"/>
      <c r="E1010" s="8"/>
      <c r="F1010" s="13"/>
      <c r="G1010" s="13" t="str">
        <f t="shared" si="41"/>
        <v/>
      </c>
    </row>
    <row r="1011" spans="1:7" x14ac:dyDescent="0.25">
      <c r="A1011" s="3">
        <v>3</v>
      </c>
      <c r="B1011" s="8"/>
      <c r="C1011" s="1" t="s">
        <v>3290</v>
      </c>
      <c r="D1011" s="8" t="s">
        <v>247</v>
      </c>
      <c r="E1011" s="8">
        <v>26</v>
      </c>
      <c r="F1011" s="13">
        <v>0</v>
      </c>
      <c r="G1011" s="13">
        <f t="shared" si="41"/>
        <v>0</v>
      </c>
    </row>
    <row r="1012" spans="1:7" x14ac:dyDescent="0.25">
      <c r="A1012" s="3"/>
      <c r="B1012" s="8"/>
      <c r="C1012" s="1"/>
      <c r="D1012" s="8"/>
      <c r="E1012" s="8"/>
      <c r="F1012" s="13"/>
      <c r="G1012" s="13" t="str">
        <f t="shared" si="41"/>
        <v/>
      </c>
    </row>
    <row r="1013" spans="1:7" x14ac:dyDescent="0.25">
      <c r="A1013" s="3">
        <v>4</v>
      </c>
      <c r="B1013" s="8"/>
      <c r="C1013" s="1" t="s">
        <v>3291</v>
      </c>
      <c r="D1013" s="8" t="s">
        <v>247</v>
      </c>
      <c r="E1013" s="8">
        <v>8</v>
      </c>
      <c r="F1013" s="13">
        <v>0</v>
      </c>
      <c r="G1013" s="13">
        <f t="shared" si="41"/>
        <v>0</v>
      </c>
    </row>
    <row r="1014" spans="1:7" x14ac:dyDescent="0.25">
      <c r="A1014" s="3"/>
      <c r="B1014" s="8"/>
      <c r="C1014" s="1"/>
      <c r="D1014" s="8"/>
      <c r="E1014" s="8"/>
      <c r="F1014" s="13"/>
      <c r="G1014" s="13" t="str">
        <f t="shared" si="41"/>
        <v/>
      </c>
    </row>
    <row r="1015" spans="1:7" x14ac:dyDescent="0.25">
      <c r="A1015" s="3">
        <v>5</v>
      </c>
      <c r="B1015" s="8"/>
      <c r="C1015" s="1" t="s">
        <v>3292</v>
      </c>
      <c r="D1015" s="8" t="s">
        <v>256</v>
      </c>
      <c r="E1015" s="8">
        <v>27</v>
      </c>
      <c r="F1015" s="13">
        <v>0</v>
      </c>
      <c r="G1015" s="13">
        <f t="shared" si="41"/>
        <v>0</v>
      </c>
    </row>
    <row r="1016" spans="1:7" x14ac:dyDescent="0.25">
      <c r="A1016" s="3"/>
      <c r="B1016" s="8"/>
      <c r="C1016" s="1"/>
      <c r="D1016" s="8"/>
      <c r="E1016" s="8"/>
      <c r="F1016" s="13"/>
      <c r="G1016" s="13" t="str">
        <f t="shared" si="41"/>
        <v/>
      </c>
    </row>
    <row r="1017" spans="1:7" x14ac:dyDescent="0.25">
      <c r="A1017" s="3"/>
      <c r="B1017" s="8"/>
      <c r="C1017" s="18" t="s">
        <v>3293</v>
      </c>
      <c r="D1017" s="8"/>
      <c r="E1017" s="8"/>
      <c r="F1017" s="13"/>
      <c r="G1017" s="13" t="str">
        <f t="shared" si="41"/>
        <v/>
      </c>
    </row>
    <row r="1018" spans="1:7" x14ac:dyDescent="0.25">
      <c r="A1018" s="3"/>
      <c r="B1018" s="8"/>
      <c r="C1018" s="1"/>
      <c r="D1018" s="8"/>
      <c r="E1018" s="8"/>
      <c r="F1018" s="13"/>
      <c r="G1018" s="13" t="str">
        <f t="shared" si="41"/>
        <v/>
      </c>
    </row>
    <row r="1019" spans="1:7" x14ac:dyDescent="0.25">
      <c r="A1019" s="3"/>
      <c r="B1019" s="8"/>
      <c r="C1019" s="18" t="s">
        <v>3294</v>
      </c>
      <c r="D1019" s="8"/>
      <c r="E1019" s="8"/>
      <c r="F1019" s="13"/>
      <c r="G1019" s="13" t="str">
        <f t="shared" si="41"/>
        <v/>
      </c>
    </row>
    <row r="1020" spans="1:7" x14ac:dyDescent="0.25">
      <c r="A1020" s="3"/>
      <c r="B1020" s="8"/>
      <c r="C1020" s="1"/>
      <c r="D1020" s="8"/>
      <c r="E1020" s="8"/>
      <c r="F1020" s="13"/>
      <c r="G1020" s="13" t="str">
        <f t="shared" si="41"/>
        <v/>
      </c>
    </row>
    <row r="1021" spans="1:7" x14ac:dyDescent="0.25">
      <c r="A1021" s="3">
        <v>6</v>
      </c>
      <c r="B1021" s="11"/>
      <c r="C1021" s="1" t="s">
        <v>3295</v>
      </c>
      <c r="D1021" s="8" t="s">
        <v>252</v>
      </c>
      <c r="E1021" s="8">
        <v>1</v>
      </c>
      <c r="F1021" s="13">
        <v>0</v>
      </c>
      <c r="G1021" s="13">
        <f t="shared" si="41"/>
        <v>0</v>
      </c>
    </row>
    <row r="1022" spans="1:7" x14ac:dyDescent="0.25">
      <c r="A1022" s="3"/>
      <c r="B1022" s="8"/>
      <c r="C1022" s="1" t="s">
        <v>3296</v>
      </c>
      <c r="D1022" s="8"/>
      <c r="E1022" s="8"/>
      <c r="F1022" s="13"/>
      <c r="G1022" s="13" t="str">
        <f t="shared" si="41"/>
        <v/>
      </c>
    </row>
    <row r="1023" spans="1:7" x14ac:dyDescent="0.25">
      <c r="A1023" s="3"/>
      <c r="B1023" s="8"/>
      <c r="C1023" s="1"/>
      <c r="D1023" s="8"/>
      <c r="E1023" s="8"/>
      <c r="F1023" s="13"/>
      <c r="G1023" s="13" t="str">
        <f t="shared" si="41"/>
        <v/>
      </c>
    </row>
    <row r="1024" spans="1:7" x14ac:dyDescent="0.25">
      <c r="A1024" s="3">
        <v>7</v>
      </c>
      <c r="B1024" s="8"/>
      <c r="C1024" s="1" t="s">
        <v>3297</v>
      </c>
      <c r="D1024" s="8" t="s">
        <v>252</v>
      </c>
      <c r="E1024" s="8">
        <v>1</v>
      </c>
      <c r="F1024" s="13">
        <v>0</v>
      </c>
      <c r="G1024" s="13">
        <f t="shared" si="41"/>
        <v>0</v>
      </c>
    </row>
    <row r="1025" spans="1:7" x14ac:dyDescent="0.25">
      <c r="A1025" s="3"/>
      <c r="B1025" s="8"/>
      <c r="C1025" s="1"/>
      <c r="D1025" s="8"/>
      <c r="E1025" s="8"/>
      <c r="F1025" s="13"/>
      <c r="G1025" s="13" t="str">
        <f t="shared" si="41"/>
        <v/>
      </c>
    </row>
    <row r="1026" spans="1:7" x14ac:dyDescent="0.25">
      <c r="A1026" s="3"/>
      <c r="B1026" s="8"/>
      <c r="C1026" s="1"/>
      <c r="D1026" s="8"/>
      <c r="E1026" s="8"/>
      <c r="F1026" s="13"/>
      <c r="G1026" s="13" t="str">
        <f t="shared" si="41"/>
        <v/>
      </c>
    </row>
    <row r="1027" spans="1:7" x14ac:dyDescent="0.25">
      <c r="A1027" s="4"/>
      <c r="B1027" s="4"/>
      <c r="C1027" s="160" t="s">
        <v>1744</v>
      </c>
      <c r="D1027" s="161"/>
      <c r="E1027" s="161"/>
      <c r="F1027" s="162"/>
      <c r="G1027" s="14">
        <f>SUM(G980:G1026)</f>
        <v>0</v>
      </c>
    </row>
    <row r="1028" spans="1:7" ht="30" x14ac:dyDescent="0.25">
      <c r="A1028" s="2" t="s">
        <v>0</v>
      </c>
      <c r="B1028" s="2" t="s">
        <v>1</v>
      </c>
      <c r="C1028" s="2" t="s">
        <v>6</v>
      </c>
      <c r="D1028" s="2" t="s">
        <v>2</v>
      </c>
      <c r="E1028" s="2" t="s">
        <v>3</v>
      </c>
      <c r="F1028" s="12" t="s">
        <v>4</v>
      </c>
      <c r="G1028" s="12" t="s">
        <v>5</v>
      </c>
    </row>
    <row r="1029" spans="1:7" x14ac:dyDescent="0.25">
      <c r="A1029" s="19"/>
      <c r="B1029" s="22"/>
      <c r="C1029" s="20" t="s">
        <v>3576</v>
      </c>
      <c r="D1029" s="20"/>
      <c r="E1029" s="20"/>
      <c r="F1029" s="20"/>
      <c r="G1029" s="21"/>
    </row>
    <row r="1030" spans="1:7" x14ac:dyDescent="0.25">
      <c r="A1030" s="3"/>
      <c r="B1030" s="8"/>
      <c r="C1030" s="18" t="s">
        <v>2115</v>
      </c>
      <c r="D1030" s="8"/>
      <c r="E1030" s="8"/>
      <c r="F1030" s="13"/>
      <c r="G1030" s="13" t="str">
        <f>IFERROR(IF(E1030&gt;0,((F1030)*E1030),""),"")</f>
        <v/>
      </c>
    </row>
    <row r="1031" spans="1:7" x14ac:dyDescent="0.25">
      <c r="A1031" s="3"/>
      <c r="B1031" s="8"/>
      <c r="C1031" s="18" t="s">
        <v>2116</v>
      </c>
      <c r="D1031" s="8"/>
      <c r="E1031" s="8"/>
      <c r="F1031" s="13"/>
      <c r="G1031" s="13" t="str">
        <f t="shared" ref="G1031:G1075" si="42">IFERROR(IF(E1031&gt;0,((F1031)*E1031),""),"")</f>
        <v/>
      </c>
    </row>
    <row r="1032" spans="1:7" x14ac:dyDescent="0.25">
      <c r="A1032" s="3"/>
      <c r="B1032" s="11"/>
      <c r="C1032" s="18"/>
      <c r="D1032" s="8"/>
      <c r="E1032" s="8"/>
      <c r="F1032" s="13"/>
      <c r="G1032" s="13" t="str">
        <f t="shared" si="42"/>
        <v/>
      </c>
    </row>
    <row r="1033" spans="1:7" x14ac:dyDescent="0.25">
      <c r="A1033" s="3"/>
      <c r="B1033" s="8"/>
      <c r="C1033" s="18" t="s">
        <v>1688</v>
      </c>
      <c r="D1033" s="8"/>
      <c r="E1033" s="8"/>
      <c r="F1033" s="13"/>
      <c r="G1033" s="13" t="str">
        <f t="shared" si="42"/>
        <v/>
      </c>
    </row>
    <row r="1034" spans="1:7" x14ac:dyDescent="0.25">
      <c r="A1034" s="3"/>
      <c r="B1034" s="8"/>
      <c r="C1034" s="18"/>
      <c r="D1034" s="8"/>
      <c r="E1034" s="8"/>
      <c r="F1034" s="13"/>
      <c r="G1034" s="13" t="str">
        <f t="shared" si="42"/>
        <v/>
      </c>
    </row>
    <row r="1035" spans="1:7" x14ac:dyDescent="0.25">
      <c r="A1035" s="3"/>
      <c r="B1035" s="8"/>
      <c r="C1035" s="18" t="s">
        <v>2957</v>
      </c>
      <c r="D1035" s="8"/>
      <c r="E1035" s="8"/>
      <c r="F1035" s="13"/>
      <c r="G1035" s="13" t="str">
        <f t="shared" si="42"/>
        <v/>
      </c>
    </row>
    <row r="1036" spans="1:7" x14ac:dyDescent="0.25">
      <c r="A1036" s="3"/>
      <c r="B1036" s="8"/>
      <c r="C1036" s="18"/>
      <c r="D1036" s="8"/>
      <c r="E1036" s="8"/>
      <c r="F1036" s="13"/>
      <c r="G1036" s="13" t="str">
        <f t="shared" si="42"/>
        <v/>
      </c>
    </row>
    <row r="1037" spans="1:7" x14ac:dyDescent="0.25">
      <c r="A1037" s="3"/>
      <c r="B1037" s="8"/>
      <c r="C1037" s="18" t="s">
        <v>2117</v>
      </c>
      <c r="D1037" s="8"/>
      <c r="E1037" s="8"/>
      <c r="F1037" s="13"/>
      <c r="G1037" s="13" t="str">
        <f t="shared" si="42"/>
        <v/>
      </c>
    </row>
    <row r="1038" spans="1:7" x14ac:dyDescent="0.25">
      <c r="A1038" s="3"/>
      <c r="B1038" s="8"/>
      <c r="C1038" s="18" t="s">
        <v>2118</v>
      </c>
      <c r="D1038" s="8"/>
      <c r="E1038" s="8"/>
      <c r="F1038" s="13"/>
      <c r="G1038" s="13" t="str">
        <f t="shared" si="42"/>
        <v/>
      </c>
    </row>
    <row r="1039" spans="1:7" x14ac:dyDescent="0.25">
      <c r="A1039" s="3"/>
      <c r="B1039" s="8"/>
      <c r="C1039" s="1"/>
      <c r="D1039" s="8"/>
      <c r="E1039" s="8"/>
      <c r="F1039" s="13"/>
      <c r="G1039" s="13" t="str">
        <f t="shared" si="42"/>
        <v/>
      </c>
    </row>
    <row r="1040" spans="1:7" x14ac:dyDescent="0.25">
      <c r="A1040" s="3"/>
      <c r="B1040" s="8"/>
      <c r="C1040" s="18" t="s">
        <v>2958</v>
      </c>
      <c r="D1040" s="8"/>
      <c r="E1040" s="8"/>
      <c r="F1040" s="13"/>
      <c r="G1040" s="13" t="str">
        <f t="shared" si="42"/>
        <v/>
      </c>
    </row>
    <row r="1041" spans="1:7" x14ac:dyDescent="0.25">
      <c r="A1041" s="3"/>
      <c r="B1041" s="11"/>
      <c r="C1041" s="18"/>
      <c r="D1041" s="8"/>
      <c r="E1041" s="8"/>
      <c r="F1041" s="13"/>
      <c r="G1041" s="13" t="str">
        <f t="shared" si="42"/>
        <v/>
      </c>
    </row>
    <row r="1042" spans="1:7" x14ac:dyDescent="0.25">
      <c r="A1042" s="3"/>
      <c r="B1042" s="8"/>
      <c r="C1042" s="18" t="s">
        <v>2119</v>
      </c>
      <c r="D1042" s="8"/>
      <c r="E1042" s="8"/>
      <c r="F1042" s="13"/>
      <c r="G1042" s="13" t="str">
        <f t="shared" si="42"/>
        <v/>
      </c>
    </row>
    <row r="1043" spans="1:7" x14ac:dyDescent="0.25">
      <c r="A1043" s="3"/>
      <c r="B1043" s="8"/>
      <c r="C1043" s="18" t="s">
        <v>2120</v>
      </c>
      <c r="D1043" s="8"/>
      <c r="E1043" s="8"/>
      <c r="F1043" s="13"/>
      <c r="G1043" s="13" t="str">
        <f t="shared" si="42"/>
        <v/>
      </c>
    </row>
    <row r="1044" spans="1:7" x14ac:dyDescent="0.25">
      <c r="A1044" s="3"/>
      <c r="B1044" s="8"/>
      <c r="C1044" s="1"/>
      <c r="D1044" s="8"/>
      <c r="E1044" s="8"/>
      <c r="F1044" s="13"/>
      <c r="G1044" s="13" t="str">
        <f t="shared" si="42"/>
        <v/>
      </c>
    </row>
    <row r="1045" spans="1:7" x14ac:dyDescent="0.25">
      <c r="A1045" s="3"/>
      <c r="B1045" s="11"/>
      <c r="C1045" s="18" t="s">
        <v>2121</v>
      </c>
      <c r="D1045" s="8"/>
      <c r="E1045" s="8"/>
      <c r="F1045" s="13"/>
      <c r="G1045" s="13" t="str">
        <f t="shared" si="42"/>
        <v/>
      </c>
    </row>
    <row r="1046" spans="1:7" x14ac:dyDescent="0.25">
      <c r="A1046" s="3"/>
      <c r="B1046" s="8"/>
      <c r="C1046" s="18" t="s">
        <v>2122</v>
      </c>
      <c r="D1046" s="8"/>
      <c r="E1046" s="8"/>
      <c r="F1046" s="13"/>
      <c r="G1046" s="13" t="str">
        <f t="shared" si="42"/>
        <v/>
      </c>
    </row>
    <row r="1047" spans="1:7" x14ac:dyDescent="0.25">
      <c r="A1047" s="3"/>
      <c r="B1047" s="8"/>
      <c r="C1047" s="18" t="s">
        <v>2123</v>
      </c>
      <c r="D1047" s="8"/>
      <c r="E1047" s="8"/>
      <c r="F1047" s="13"/>
      <c r="G1047" s="13" t="str">
        <f t="shared" si="42"/>
        <v/>
      </c>
    </row>
    <row r="1048" spans="1:7" x14ac:dyDescent="0.25">
      <c r="A1048" s="3"/>
      <c r="B1048" s="8"/>
      <c r="C1048" s="18"/>
      <c r="D1048" s="8"/>
      <c r="E1048" s="8"/>
      <c r="F1048" s="13"/>
      <c r="G1048" s="13" t="str">
        <f t="shared" si="42"/>
        <v/>
      </c>
    </row>
    <row r="1049" spans="1:7" x14ac:dyDescent="0.25">
      <c r="A1049" s="3"/>
      <c r="B1049" s="8"/>
      <c r="C1049" s="18" t="s">
        <v>2124</v>
      </c>
      <c r="D1049" s="8"/>
      <c r="E1049" s="8"/>
      <c r="F1049" s="13"/>
      <c r="G1049" s="13" t="str">
        <f t="shared" si="42"/>
        <v/>
      </c>
    </row>
    <row r="1050" spans="1:7" x14ac:dyDescent="0.25">
      <c r="A1050" s="3"/>
      <c r="B1050" s="8"/>
      <c r="C1050" s="18" t="s">
        <v>2125</v>
      </c>
      <c r="D1050" s="8"/>
      <c r="E1050" s="8"/>
      <c r="F1050" s="13"/>
      <c r="G1050" s="13" t="str">
        <f t="shared" si="42"/>
        <v/>
      </c>
    </row>
    <row r="1051" spans="1:7" x14ac:dyDescent="0.25">
      <c r="A1051" s="3"/>
      <c r="B1051" s="8"/>
      <c r="C1051" s="18" t="s">
        <v>2126</v>
      </c>
      <c r="D1051" s="8"/>
      <c r="E1051" s="8"/>
      <c r="F1051" s="13"/>
      <c r="G1051" s="13" t="str">
        <f t="shared" si="42"/>
        <v/>
      </c>
    </row>
    <row r="1052" spans="1:7" x14ac:dyDescent="0.25">
      <c r="A1052" s="3"/>
      <c r="B1052" s="8"/>
      <c r="C1052" s="18" t="s">
        <v>2127</v>
      </c>
      <c r="D1052" s="8"/>
      <c r="E1052" s="8"/>
      <c r="F1052" s="13"/>
      <c r="G1052" s="13" t="str">
        <f t="shared" si="42"/>
        <v/>
      </c>
    </row>
    <row r="1053" spans="1:7" x14ac:dyDescent="0.25">
      <c r="A1053" s="3"/>
      <c r="B1053" s="8"/>
      <c r="C1053" s="18" t="s">
        <v>2128</v>
      </c>
      <c r="D1053" s="8"/>
      <c r="E1053" s="8"/>
      <c r="F1053" s="13"/>
      <c r="G1053" s="13" t="str">
        <f t="shared" si="42"/>
        <v/>
      </c>
    </row>
    <row r="1054" spans="1:7" x14ac:dyDescent="0.25">
      <c r="A1054" s="3"/>
      <c r="B1054" s="8"/>
      <c r="C1054" s="1"/>
      <c r="D1054" s="8"/>
      <c r="E1054" s="8"/>
      <c r="F1054" s="13"/>
      <c r="G1054" s="13" t="str">
        <f t="shared" si="42"/>
        <v/>
      </c>
    </row>
    <row r="1055" spans="1:7" x14ac:dyDescent="0.25">
      <c r="A1055" s="3"/>
      <c r="B1055" s="8"/>
      <c r="C1055" s="18" t="s">
        <v>2959</v>
      </c>
      <c r="D1055" s="8"/>
      <c r="E1055" s="8"/>
      <c r="F1055" s="13"/>
      <c r="G1055" s="13" t="str">
        <f t="shared" si="42"/>
        <v/>
      </c>
    </row>
    <row r="1056" spans="1:7" x14ac:dyDescent="0.25">
      <c r="A1056" s="3"/>
      <c r="B1056" s="8"/>
      <c r="C1056" s="1"/>
      <c r="D1056" s="8"/>
      <c r="E1056" s="8"/>
      <c r="F1056" s="13"/>
      <c r="G1056" s="13" t="str">
        <f t="shared" si="42"/>
        <v/>
      </c>
    </row>
    <row r="1057" spans="1:7" x14ac:dyDescent="0.25">
      <c r="A1057" s="3"/>
      <c r="B1057" s="8"/>
      <c r="C1057" s="18" t="s">
        <v>2129</v>
      </c>
      <c r="D1057" s="8"/>
      <c r="E1057" s="8"/>
      <c r="F1057" s="13"/>
      <c r="G1057" s="13" t="str">
        <f t="shared" si="42"/>
        <v/>
      </c>
    </row>
    <row r="1058" spans="1:7" x14ac:dyDescent="0.25">
      <c r="A1058" s="3"/>
      <c r="B1058" s="8"/>
      <c r="C1058" s="18" t="s">
        <v>2130</v>
      </c>
      <c r="D1058" s="8"/>
      <c r="E1058" s="8"/>
      <c r="F1058" s="13"/>
      <c r="G1058" s="13" t="str">
        <f t="shared" si="42"/>
        <v/>
      </c>
    </row>
    <row r="1059" spans="1:7" x14ac:dyDescent="0.25">
      <c r="A1059" s="3"/>
      <c r="B1059" s="8"/>
      <c r="C1059" s="18" t="s">
        <v>2131</v>
      </c>
      <c r="D1059" s="8"/>
      <c r="E1059" s="8"/>
      <c r="F1059" s="13"/>
      <c r="G1059" s="13" t="str">
        <f t="shared" si="42"/>
        <v/>
      </c>
    </row>
    <row r="1060" spans="1:7" x14ac:dyDescent="0.25">
      <c r="A1060" s="3"/>
      <c r="B1060" s="8"/>
      <c r="C1060" s="18" t="s">
        <v>2132</v>
      </c>
      <c r="D1060" s="8"/>
      <c r="E1060" s="8"/>
      <c r="F1060" s="13"/>
      <c r="G1060" s="13" t="str">
        <f t="shared" si="42"/>
        <v/>
      </c>
    </row>
    <row r="1061" spans="1:7" x14ac:dyDescent="0.25">
      <c r="A1061" s="3"/>
      <c r="B1061" s="8"/>
      <c r="C1061" s="18" t="s">
        <v>2133</v>
      </c>
      <c r="D1061" s="8"/>
      <c r="E1061" s="8"/>
      <c r="F1061" s="13"/>
      <c r="G1061" s="13" t="str">
        <f t="shared" si="42"/>
        <v/>
      </c>
    </row>
    <row r="1062" spans="1:7" x14ac:dyDescent="0.25">
      <c r="A1062" s="3"/>
      <c r="B1062" s="8"/>
      <c r="C1062" s="18" t="s">
        <v>2134</v>
      </c>
      <c r="D1062" s="8"/>
      <c r="E1062" s="8"/>
      <c r="F1062" s="13"/>
      <c r="G1062" s="13" t="str">
        <f t="shared" si="42"/>
        <v/>
      </c>
    </row>
    <row r="1063" spans="1:7" x14ac:dyDescent="0.25">
      <c r="A1063" s="3"/>
      <c r="B1063" s="8"/>
      <c r="C1063" s="18" t="s">
        <v>2135</v>
      </c>
      <c r="D1063" s="8"/>
      <c r="E1063" s="8"/>
      <c r="F1063" s="13"/>
      <c r="G1063" s="13" t="str">
        <f t="shared" si="42"/>
        <v/>
      </c>
    </row>
    <row r="1064" spans="1:7" x14ac:dyDescent="0.25">
      <c r="A1064" s="3"/>
      <c r="B1064" s="8"/>
      <c r="C1064" s="18" t="s">
        <v>2136</v>
      </c>
      <c r="D1064" s="8"/>
      <c r="E1064" s="8"/>
      <c r="F1064" s="13"/>
      <c r="G1064" s="13" t="str">
        <f t="shared" si="42"/>
        <v/>
      </c>
    </row>
    <row r="1065" spans="1:7" x14ac:dyDescent="0.25">
      <c r="A1065" s="3"/>
      <c r="B1065" s="8"/>
      <c r="C1065" s="18" t="s">
        <v>2137</v>
      </c>
      <c r="D1065" s="8"/>
      <c r="E1065" s="8"/>
      <c r="F1065" s="13"/>
      <c r="G1065" s="13" t="str">
        <f t="shared" si="42"/>
        <v/>
      </c>
    </row>
    <row r="1066" spans="1:7" x14ac:dyDescent="0.25">
      <c r="A1066" s="3"/>
      <c r="B1066" s="8"/>
      <c r="C1066" s="18" t="s">
        <v>2138</v>
      </c>
      <c r="D1066" s="8"/>
      <c r="E1066" s="8"/>
      <c r="F1066" s="13"/>
      <c r="G1066" s="13" t="str">
        <f t="shared" si="42"/>
        <v/>
      </c>
    </row>
    <row r="1067" spans="1:7" x14ac:dyDescent="0.25">
      <c r="A1067" s="3"/>
      <c r="B1067" s="8"/>
      <c r="C1067" s="18" t="s">
        <v>2139</v>
      </c>
      <c r="D1067" s="8"/>
      <c r="E1067" s="8"/>
      <c r="F1067" s="13"/>
      <c r="G1067" s="13" t="str">
        <f t="shared" si="42"/>
        <v/>
      </c>
    </row>
    <row r="1068" spans="1:7" x14ac:dyDescent="0.25">
      <c r="A1068" s="3"/>
      <c r="B1068" s="8"/>
      <c r="C1068" s="18" t="s">
        <v>2140</v>
      </c>
      <c r="D1068" s="8"/>
      <c r="E1068" s="8"/>
      <c r="F1068" s="13"/>
      <c r="G1068" s="13" t="str">
        <f t="shared" si="42"/>
        <v/>
      </c>
    </row>
    <row r="1069" spans="1:7" x14ac:dyDescent="0.25">
      <c r="A1069" s="3"/>
      <c r="B1069" s="8"/>
      <c r="C1069" s="18" t="s">
        <v>2141</v>
      </c>
      <c r="D1069" s="8"/>
      <c r="E1069" s="8"/>
      <c r="F1069" s="13"/>
      <c r="G1069" s="13" t="str">
        <f t="shared" si="42"/>
        <v/>
      </c>
    </row>
    <row r="1070" spans="1:7" x14ac:dyDescent="0.25">
      <c r="A1070" s="3"/>
      <c r="B1070" s="11"/>
      <c r="C1070" s="18"/>
      <c r="D1070" s="8"/>
      <c r="E1070" s="8"/>
      <c r="F1070" s="13"/>
      <c r="G1070" s="13" t="str">
        <f t="shared" si="42"/>
        <v/>
      </c>
    </row>
    <row r="1071" spans="1:7" x14ac:dyDescent="0.25">
      <c r="A1071" s="3"/>
      <c r="B1071" s="8"/>
      <c r="C1071" s="18" t="s">
        <v>2142</v>
      </c>
      <c r="D1071" s="8"/>
      <c r="E1071" s="8"/>
      <c r="F1071" s="13"/>
      <c r="G1071" s="13" t="str">
        <f t="shared" si="42"/>
        <v/>
      </c>
    </row>
    <row r="1072" spans="1:7" x14ac:dyDescent="0.25">
      <c r="A1072" s="3"/>
      <c r="B1072" s="8"/>
      <c r="C1072" s="1"/>
      <c r="D1072" s="8"/>
      <c r="E1072" s="8"/>
      <c r="F1072" s="13"/>
      <c r="G1072" s="13" t="str">
        <f t="shared" si="42"/>
        <v/>
      </c>
    </row>
    <row r="1073" spans="1:7" x14ac:dyDescent="0.25">
      <c r="A1073" s="3"/>
      <c r="B1073" s="8"/>
      <c r="C1073" s="18" t="s">
        <v>2143</v>
      </c>
      <c r="D1073" s="8"/>
      <c r="E1073" s="8"/>
      <c r="F1073" s="13"/>
      <c r="G1073" s="13" t="str">
        <f t="shared" si="42"/>
        <v/>
      </c>
    </row>
    <row r="1074" spans="1:7" x14ac:dyDescent="0.25">
      <c r="A1074" s="3"/>
      <c r="B1074" s="8"/>
      <c r="C1074" s="18" t="s">
        <v>2144</v>
      </c>
      <c r="D1074" s="8"/>
      <c r="E1074" s="8"/>
      <c r="F1074" s="13"/>
      <c r="G1074" s="13" t="str">
        <f t="shared" si="42"/>
        <v/>
      </c>
    </row>
    <row r="1075" spans="1:7" x14ac:dyDescent="0.25">
      <c r="A1075" s="3"/>
      <c r="B1075" s="8"/>
      <c r="C1075" s="18" t="s">
        <v>2145</v>
      </c>
      <c r="D1075" s="8"/>
      <c r="E1075" s="8"/>
      <c r="F1075" s="13"/>
      <c r="G1075" s="13" t="str">
        <f t="shared" si="42"/>
        <v/>
      </c>
    </row>
    <row r="1076" spans="1:7" x14ac:dyDescent="0.25">
      <c r="A1076" s="4"/>
      <c r="B1076" s="4"/>
      <c r="C1076" s="160" t="s">
        <v>7</v>
      </c>
      <c r="D1076" s="161"/>
      <c r="E1076" s="161"/>
      <c r="F1076" s="162"/>
      <c r="G1076" s="14">
        <f>SUM(G1029:G1075)</f>
        <v>0</v>
      </c>
    </row>
    <row r="1077" spans="1:7" ht="30" x14ac:dyDescent="0.25">
      <c r="A1077" s="2" t="s">
        <v>0</v>
      </c>
      <c r="B1077" s="2" t="s">
        <v>1</v>
      </c>
      <c r="C1077" s="2" t="s">
        <v>6</v>
      </c>
      <c r="D1077" s="2" t="s">
        <v>2</v>
      </c>
      <c r="E1077" s="2" t="s">
        <v>3</v>
      </c>
      <c r="F1077" s="12" t="s">
        <v>4</v>
      </c>
      <c r="G1077" s="12" t="s">
        <v>5</v>
      </c>
    </row>
    <row r="1078" spans="1:7" x14ac:dyDescent="0.25">
      <c r="A1078" s="5"/>
      <c r="B1078" s="4"/>
      <c r="C1078" s="160" t="s">
        <v>8</v>
      </c>
      <c r="D1078" s="161"/>
      <c r="E1078" s="161"/>
      <c r="F1078" s="162"/>
      <c r="G1078" s="15">
        <f>G1076</f>
        <v>0</v>
      </c>
    </row>
    <row r="1079" spans="1:7" x14ac:dyDescent="0.25">
      <c r="A1079" s="3"/>
      <c r="B1079" s="8"/>
      <c r="C1079" s="18" t="s">
        <v>2146</v>
      </c>
      <c r="D1079" s="8"/>
      <c r="E1079" s="8"/>
      <c r="F1079" s="13"/>
      <c r="G1079" s="13" t="str">
        <f>IFERROR(IF(E1079&gt;0,((F1079)*E1079),""),"")</f>
        <v/>
      </c>
    </row>
    <row r="1080" spans="1:7" x14ac:dyDescent="0.25">
      <c r="A1080" s="3"/>
      <c r="B1080" s="8"/>
      <c r="C1080" s="18" t="s">
        <v>2147</v>
      </c>
      <c r="D1080" s="8"/>
      <c r="E1080" s="8"/>
      <c r="F1080" s="13"/>
      <c r="G1080" s="13" t="str">
        <f t="shared" ref="G1080:G1123" si="43">IFERROR(IF(E1080&gt;0,((F1080)*E1080),""),"")</f>
        <v/>
      </c>
    </row>
    <row r="1081" spans="1:7" x14ac:dyDescent="0.25">
      <c r="A1081" s="3"/>
      <c r="B1081" s="8"/>
      <c r="C1081" s="1"/>
      <c r="D1081" s="8"/>
      <c r="E1081" s="8"/>
      <c r="F1081" s="13"/>
      <c r="G1081" s="13" t="str">
        <f t="shared" si="43"/>
        <v/>
      </c>
    </row>
    <row r="1082" spans="1:7" x14ac:dyDescent="0.25">
      <c r="A1082" s="3"/>
      <c r="B1082" s="8"/>
      <c r="C1082" s="18" t="s">
        <v>2148</v>
      </c>
      <c r="D1082" s="8"/>
      <c r="E1082" s="8"/>
      <c r="F1082" s="13"/>
      <c r="G1082" s="13" t="str">
        <f t="shared" si="43"/>
        <v/>
      </c>
    </row>
    <row r="1083" spans="1:7" x14ac:dyDescent="0.25">
      <c r="A1083" s="3"/>
      <c r="B1083" s="8"/>
      <c r="C1083" s="1"/>
      <c r="D1083" s="8"/>
      <c r="E1083" s="8"/>
      <c r="F1083" s="13"/>
      <c r="G1083" s="13" t="str">
        <f t="shared" si="43"/>
        <v/>
      </c>
    </row>
    <row r="1084" spans="1:7" x14ac:dyDescent="0.25">
      <c r="A1084" s="3"/>
      <c r="B1084" s="8"/>
      <c r="C1084" s="18" t="s">
        <v>2149</v>
      </c>
      <c r="D1084" s="8"/>
      <c r="E1084" s="8"/>
      <c r="F1084" s="13"/>
      <c r="G1084" s="13" t="str">
        <f t="shared" si="43"/>
        <v/>
      </c>
    </row>
    <row r="1085" spans="1:7" x14ac:dyDescent="0.25">
      <c r="A1085" s="3"/>
      <c r="B1085" s="8"/>
      <c r="C1085" s="18" t="s">
        <v>2150</v>
      </c>
      <c r="D1085" s="8"/>
      <c r="E1085" s="8"/>
      <c r="F1085" s="13"/>
      <c r="G1085" s="13" t="str">
        <f t="shared" si="43"/>
        <v/>
      </c>
    </row>
    <row r="1086" spans="1:7" x14ac:dyDescent="0.25">
      <c r="A1086" s="3"/>
      <c r="B1086" s="8"/>
      <c r="C1086" s="18" t="s">
        <v>2151</v>
      </c>
      <c r="D1086" s="8"/>
      <c r="E1086" s="8"/>
      <c r="F1086" s="13"/>
      <c r="G1086" s="13" t="str">
        <f t="shared" si="43"/>
        <v/>
      </c>
    </row>
    <row r="1087" spans="1:7" x14ac:dyDescent="0.25">
      <c r="A1087" s="3"/>
      <c r="B1087" s="8"/>
      <c r="C1087" s="18" t="s">
        <v>2152</v>
      </c>
      <c r="D1087" s="8"/>
      <c r="E1087" s="8"/>
      <c r="F1087" s="13"/>
      <c r="G1087" s="13" t="str">
        <f t="shared" si="43"/>
        <v/>
      </c>
    </row>
    <row r="1088" spans="1:7" x14ac:dyDescent="0.25">
      <c r="A1088" s="3"/>
      <c r="B1088" s="8"/>
      <c r="C1088" s="1"/>
      <c r="D1088" s="8"/>
      <c r="E1088" s="8"/>
      <c r="F1088" s="13"/>
      <c r="G1088" s="13" t="str">
        <f t="shared" si="43"/>
        <v/>
      </c>
    </row>
    <row r="1089" spans="1:7" x14ac:dyDescent="0.25">
      <c r="A1089" s="3"/>
      <c r="B1089" s="8"/>
      <c r="C1089" s="18" t="s">
        <v>2153</v>
      </c>
      <c r="D1089" s="8"/>
      <c r="E1089" s="8"/>
      <c r="F1089" s="13"/>
      <c r="G1089" s="13" t="str">
        <f t="shared" si="43"/>
        <v/>
      </c>
    </row>
    <row r="1090" spans="1:7" x14ac:dyDescent="0.25">
      <c r="A1090" s="3"/>
      <c r="B1090" s="8"/>
      <c r="C1090" s="18" t="s">
        <v>2154</v>
      </c>
      <c r="D1090" s="8"/>
      <c r="E1090" s="8"/>
      <c r="F1090" s="13"/>
      <c r="G1090" s="13" t="str">
        <f t="shared" si="43"/>
        <v/>
      </c>
    </row>
    <row r="1091" spans="1:7" x14ac:dyDescent="0.25">
      <c r="A1091" s="3"/>
      <c r="B1091" s="8"/>
      <c r="C1091" s="1"/>
      <c r="D1091" s="8"/>
      <c r="E1091" s="8"/>
      <c r="F1091" s="13"/>
      <c r="G1091" s="13" t="str">
        <f t="shared" si="43"/>
        <v/>
      </c>
    </row>
    <row r="1092" spans="1:7" x14ac:dyDescent="0.25">
      <c r="A1092" s="3"/>
      <c r="B1092" s="8"/>
      <c r="C1092" s="18" t="s">
        <v>2155</v>
      </c>
      <c r="D1092" s="8"/>
      <c r="E1092" s="8"/>
      <c r="F1092" s="13"/>
      <c r="G1092" s="13" t="str">
        <f t="shared" si="43"/>
        <v/>
      </c>
    </row>
    <row r="1093" spans="1:7" x14ac:dyDescent="0.25">
      <c r="A1093" s="3"/>
      <c r="B1093" s="8"/>
      <c r="C1093" s="18"/>
      <c r="D1093" s="8"/>
      <c r="E1093" s="8"/>
      <c r="F1093" s="13"/>
      <c r="G1093" s="13" t="str">
        <f t="shared" si="43"/>
        <v/>
      </c>
    </row>
    <row r="1094" spans="1:7" x14ac:dyDescent="0.25">
      <c r="A1094" s="3"/>
      <c r="B1094" s="8"/>
      <c r="C1094" s="18" t="s">
        <v>2156</v>
      </c>
      <c r="D1094" s="8"/>
      <c r="E1094" s="8"/>
      <c r="F1094" s="13"/>
      <c r="G1094" s="13" t="str">
        <f t="shared" si="43"/>
        <v/>
      </c>
    </row>
    <row r="1095" spans="1:7" x14ac:dyDescent="0.25">
      <c r="A1095" s="3"/>
      <c r="B1095" s="8"/>
      <c r="C1095" s="18" t="s">
        <v>2157</v>
      </c>
      <c r="D1095" s="8"/>
      <c r="E1095" s="8"/>
      <c r="F1095" s="13"/>
      <c r="G1095" s="13" t="str">
        <f t="shared" si="43"/>
        <v/>
      </c>
    </row>
    <row r="1096" spans="1:7" x14ac:dyDescent="0.25">
      <c r="A1096" s="3"/>
      <c r="B1096" s="8"/>
      <c r="C1096" s="18" t="s">
        <v>2158</v>
      </c>
      <c r="D1096" s="8"/>
      <c r="E1096" s="8"/>
      <c r="F1096" s="13"/>
      <c r="G1096" s="13" t="str">
        <f t="shared" si="43"/>
        <v/>
      </c>
    </row>
    <row r="1097" spans="1:7" x14ac:dyDescent="0.25">
      <c r="A1097" s="3"/>
      <c r="B1097" s="8"/>
      <c r="C1097" s="18" t="s">
        <v>313</v>
      </c>
      <c r="D1097" s="8"/>
      <c r="E1097" s="8"/>
      <c r="F1097" s="13"/>
      <c r="G1097" s="13" t="str">
        <f t="shared" si="43"/>
        <v/>
      </c>
    </row>
    <row r="1098" spans="1:7" x14ac:dyDescent="0.25">
      <c r="A1098" s="3"/>
      <c r="B1098" s="8"/>
      <c r="C1098" s="1"/>
      <c r="D1098" s="8"/>
      <c r="E1098" s="8"/>
      <c r="F1098" s="13"/>
      <c r="G1098" s="13" t="str">
        <f t="shared" si="43"/>
        <v/>
      </c>
    </row>
    <row r="1099" spans="1:7" x14ac:dyDescent="0.25">
      <c r="A1099" s="3"/>
      <c r="B1099" s="8"/>
      <c r="C1099" s="18" t="s">
        <v>2159</v>
      </c>
      <c r="D1099" s="8"/>
      <c r="E1099" s="8"/>
      <c r="F1099" s="13"/>
      <c r="G1099" s="13" t="str">
        <f t="shared" si="43"/>
        <v/>
      </c>
    </row>
    <row r="1100" spans="1:7" x14ac:dyDescent="0.25">
      <c r="A1100" s="3"/>
      <c r="B1100" s="8"/>
      <c r="C1100" s="18" t="s">
        <v>2160</v>
      </c>
      <c r="D1100" s="8"/>
      <c r="E1100" s="8"/>
      <c r="F1100" s="13"/>
      <c r="G1100" s="13" t="str">
        <f t="shared" si="43"/>
        <v/>
      </c>
    </row>
    <row r="1101" spans="1:7" x14ac:dyDescent="0.25">
      <c r="A1101" s="3"/>
      <c r="B1101" s="8"/>
      <c r="C1101" s="18" t="s">
        <v>2161</v>
      </c>
      <c r="D1101" s="8"/>
      <c r="E1101" s="8"/>
      <c r="F1101" s="13"/>
      <c r="G1101" s="13" t="str">
        <f t="shared" si="43"/>
        <v/>
      </c>
    </row>
    <row r="1102" spans="1:7" x14ac:dyDescent="0.25">
      <c r="A1102" s="3"/>
      <c r="B1102" s="8"/>
      <c r="C1102" s="18" t="s">
        <v>2162</v>
      </c>
      <c r="D1102" s="8"/>
      <c r="E1102" s="8"/>
      <c r="F1102" s="13"/>
      <c r="G1102" s="13" t="str">
        <f t="shared" si="43"/>
        <v/>
      </c>
    </row>
    <row r="1103" spans="1:7" x14ac:dyDescent="0.25">
      <c r="A1103" s="3"/>
      <c r="B1103" s="8"/>
      <c r="C1103" s="1"/>
      <c r="D1103" s="8"/>
      <c r="E1103" s="8"/>
      <c r="F1103" s="13"/>
      <c r="G1103" s="13" t="str">
        <f t="shared" si="43"/>
        <v/>
      </c>
    </row>
    <row r="1104" spans="1:7" x14ac:dyDescent="0.25">
      <c r="A1104" s="3"/>
      <c r="B1104" s="8"/>
      <c r="C1104" s="18" t="s">
        <v>2163</v>
      </c>
      <c r="D1104" s="8"/>
      <c r="E1104" s="8"/>
      <c r="F1104" s="13"/>
      <c r="G1104" s="13" t="str">
        <f t="shared" si="43"/>
        <v/>
      </c>
    </row>
    <row r="1105" spans="1:7" x14ac:dyDescent="0.25">
      <c r="A1105" s="3"/>
      <c r="B1105" s="8"/>
      <c r="C1105" s="1"/>
      <c r="D1105" s="8"/>
      <c r="E1105" s="8"/>
      <c r="F1105" s="13"/>
      <c r="G1105" s="13" t="str">
        <f t="shared" si="43"/>
        <v/>
      </c>
    </row>
    <row r="1106" spans="1:7" x14ac:dyDescent="0.25">
      <c r="A1106" s="3"/>
      <c r="B1106" s="8"/>
      <c r="C1106" s="18" t="s">
        <v>2164</v>
      </c>
      <c r="D1106" s="8"/>
      <c r="E1106" s="8"/>
      <c r="F1106" s="13"/>
      <c r="G1106" s="13" t="str">
        <f t="shared" si="43"/>
        <v/>
      </c>
    </row>
    <row r="1107" spans="1:7" x14ac:dyDescent="0.25">
      <c r="A1107" s="3"/>
      <c r="B1107" s="8"/>
      <c r="C1107" s="1"/>
      <c r="D1107" s="8"/>
      <c r="E1107" s="8"/>
      <c r="F1107" s="13"/>
      <c r="G1107" s="13" t="str">
        <f t="shared" si="43"/>
        <v/>
      </c>
    </row>
    <row r="1108" spans="1:7" x14ac:dyDescent="0.25">
      <c r="A1108" s="3"/>
      <c r="B1108" s="8"/>
      <c r="C1108" s="18" t="s">
        <v>2165</v>
      </c>
      <c r="D1108" s="8"/>
      <c r="E1108" s="8"/>
      <c r="F1108" s="13"/>
      <c r="G1108" s="13" t="str">
        <f t="shared" si="43"/>
        <v/>
      </c>
    </row>
    <row r="1109" spans="1:7" x14ac:dyDescent="0.25">
      <c r="A1109" s="3"/>
      <c r="B1109" s="8"/>
      <c r="C1109" s="1"/>
      <c r="D1109" s="8"/>
      <c r="E1109" s="8"/>
      <c r="F1109" s="13"/>
      <c r="G1109" s="13" t="str">
        <f t="shared" si="43"/>
        <v/>
      </c>
    </row>
    <row r="1110" spans="1:7" x14ac:dyDescent="0.25">
      <c r="A1110" s="3"/>
      <c r="B1110" s="8"/>
      <c r="C1110" s="18" t="s">
        <v>2166</v>
      </c>
      <c r="D1110" s="8"/>
      <c r="E1110" s="8"/>
      <c r="F1110" s="13"/>
      <c r="G1110" s="13" t="str">
        <f t="shared" si="43"/>
        <v/>
      </c>
    </row>
    <row r="1111" spans="1:7" x14ac:dyDescent="0.25">
      <c r="A1111" s="3"/>
      <c r="B1111" s="8"/>
      <c r="C1111" s="18" t="s">
        <v>2167</v>
      </c>
      <c r="D1111" s="8"/>
      <c r="E1111" s="8"/>
      <c r="F1111" s="13"/>
      <c r="G1111" s="13" t="str">
        <f t="shared" si="43"/>
        <v/>
      </c>
    </row>
    <row r="1112" spans="1:7" x14ac:dyDescent="0.25">
      <c r="A1112" s="3"/>
      <c r="B1112" s="8"/>
      <c r="C1112" s="18" t="s">
        <v>2168</v>
      </c>
      <c r="D1112" s="8"/>
      <c r="E1112" s="8"/>
      <c r="F1112" s="13"/>
      <c r="G1112" s="13" t="str">
        <f t="shared" si="43"/>
        <v/>
      </c>
    </row>
    <row r="1113" spans="1:7" x14ac:dyDescent="0.25">
      <c r="A1113" s="3"/>
      <c r="B1113" s="8"/>
      <c r="C1113" s="1"/>
      <c r="D1113" s="8"/>
      <c r="E1113" s="8"/>
      <c r="F1113" s="13"/>
      <c r="G1113" s="13" t="str">
        <f t="shared" si="43"/>
        <v/>
      </c>
    </row>
    <row r="1114" spans="1:7" x14ac:dyDescent="0.25">
      <c r="A1114" s="3"/>
      <c r="B1114" s="8"/>
      <c r="C1114" s="18" t="s">
        <v>2169</v>
      </c>
      <c r="D1114" s="8"/>
      <c r="E1114" s="8"/>
      <c r="F1114" s="13"/>
      <c r="G1114" s="13" t="str">
        <f t="shared" si="43"/>
        <v/>
      </c>
    </row>
    <row r="1115" spans="1:7" x14ac:dyDescent="0.25">
      <c r="A1115" s="3"/>
      <c r="B1115" s="8"/>
      <c r="C1115" s="1"/>
      <c r="D1115" s="8"/>
      <c r="E1115" s="8"/>
      <c r="F1115" s="13"/>
      <c r="G1115" s="13" t="str">
        <f t="shared" si="43"/>
        <v/>
      </c>
    </row>
    <row r="1116" spans="1:7" x14ac:dyDescent="0.25">
      <c r="A1116" s="3"/>
      <c r="B1116" s="8"/>
      <c r="C1116" s="18" t="s">
        <v>2170</v>
      </c>
      <c r="D1116" s="8"/>
      <c r="E1116" s="8"/>
      <c r="F1116" s="13"/>
      <c r="G1116" s="13" t="str">
        <f t="shared" si="43"/>
        <v/>
      </c>
    </row>
    <row r="1117" spans="1:7" x14ac:dyDescent="0.25">
      <c r="A1117" s="3"/>
      <c r="B1117" s="8"/>
      <c r="C1117" s="18" t="s">
        <v>2171</v>
      </c>
      <c r="D1117" s="8"/>
      <c r="E1117" s="8"/>
      <c r="F1117" s="13"/>
      <c r="G1117" s="13" t="str">
        <f t="shared" si="43"/>
        <v/>
      </c>
    </row>
    <row r="1118" spans="1:7" x14ac:dyDescent="0.25">
      <c r="A1118" s="3"/>
      <c r="B1118" s="8"/>
      <c r="C1118" s="18" t="s">
        <v>2172</v>
      </c>
      <c r="D1118" s="8"/>
      <c r="E1118" s="8"/>
      <c r="F1118" s="13"/>
      <c r="G1118" s="13" t="str">
        <f t="shared" si="43"/>
        <v/>
      </c>
    </row>
    <row r="1119" spans="1:7" x14ac:dyDescent="0.25">
      <c r="A1119" s="3"/>
      <c r="B1119" s="8"/>
      <c r="C1119" s="18"/>
      <c r="D1119" s="8"/>
      <c r="E1119" s="8"/>
      <c r="F1119" s="13"/>
      <c r="G1119" s="13" t="str">
        <f t="shared" si="43"/>
        <v/>
      </c>
    </row>
    <row r="1120" spans="1:7" x14ac:dyDescent="0.25">
      <c r="A1120" s="3"/>
      <c r="B1120" s="8"/>
      <c r="C1120" s="18" t="s">
        <v>2960</v>
      </c>
      <c r="D1120" s="8"/>
      <c r="E1120" s="8"/>
      <c r="F1120" s="13"/>
      <c r="G1120" s="13" t="str">
        <f t="shared" si="43"/>
        <v/>
      </c>
    </row>
    <row r="1121" spans="1:7" x14ac:dyDescent="0.25">
      <c r="A1121" s="3"/>
      <c r="B1121" s="8"/>
      <c r="C1121" s="1"/>
      <c r="D1121" s="8"/>
      <c r="E1121" s="8"/>
      <c r="F1121" s="13"/>
      <c r="G1121" s="13" t="str">
        <f t="shared" si="43"/>
        <v/>
      </c>
    </row>
    <row r="1122" spans="1:7" x14ac:dyDescent="0.25">
      <c r="A1122" s="3"/>
      <c r="B1122" s="8"/>
      <c r="C1122" s="18" t="s">
        <v>2173</v>
      </c>
      <c r="D1122" s="8"/>
      <c r="E1122" s="8"/>
      <c r="F1122" s="13"/>
      <c r="G1122" s="13" t="str">
        <f t="shared" si="43"/>
        <v/>
      </c>
    </row>
    <row r="1123" spans="1:7" x14ac:dyDescent="0.25">
      <c r="A1123" s="3"/>
      <c r="B1123" s="8"/>
      <c r="C1123" s="18" t="s">
        <v>2174</v>
      </c>
      <c r="D1123" s="8"/>
      <c r="E1123" s="8"/>
      <c r="F1123" s="13"/>
      <c r="G1123" s="13" t="str">
        <f t="shared" si="43"/>
        <v/>
      </c>
    </row>
    <row r="1124" spans="1:7" x14ac:dyDescent="0.25">
      <c r="A1124" s="3"/>
      <c r="B1124" s="8"/>
      <c r="C1124" s="1"/>
      <c r="D1124" s="8"/>
      <c r="E1124" s="8"/>
      <c r="F1124" s="13"/>
      <c r="G1124" s="13" t="str">
        <f>IFERROR(IF(E1124&gt;0,((F1124)*E1124),""),"")</f>
        <v/>
      </c>
    </row>
    <row r="1125" spans="1:7" x14ac:dyDescent="0.25">
      <c r="A1125" s="4"/>
      <c r="B1125" s="4"/>
      <c r="C1125" s="160" t="s">
        <v>7</v>
      </c>
      <c r="D1125" s="161"/>
      <c r="E1125" s="161"/>
      <c r="F1125" s="162"/>
      <c r="G1125" s="14">
        <f>SUM(G1078:G1124)</f>
        <v>0</v>
      </c>
    </row>
    <row r="1126" spans="1:7" ht="30" x14ac:dyDescent="0.25">
      <c r="A1126" s="2" t="s">
        <v>0</v>
      </c>
      <c r="B1126" s="2" t="s">
        <v>1</v>
      </c>
      <c r="C1126" s="2" t="s">
        <v>6</v>
      </c>
      <c r="D1126" s="2" t="s">
        <v>2</v>
      </c>
      <c r="E1126" s="2" t="s">
        <v>3</v>
      </c>
      <c r="F1126" s="12" t="s">
        <v>4</v>
      </c>
      <c r="G1126" s="12" t="s">
        <v>5</v>
      </c>
    </row>
    <row r="1127" spans="1:7" x14ac:dyDescent="0.25">
      <c r="A1127" s="5"/>
      <c r="B1127" s="4"/>
      <c r="C1127" s="160" t="s">
        <v>8</v>
      </c>
      <c r="D1127" s="161"/>
      <c r="E1127" s="161"/>
      <c r="F1127" s="162"/>
      <c r="G1127" s="15">
        <f>G1125</f>
        <v>0</v>
      </c>
    </row>
    <row r="1128" spans="1:7" x14ac:dyDescent="0.25">
      <c r="A1128" s="3"/>
      <c r="B1128" s="8"/>
      <c r="C1128" s="18" t="s">
        <v>2175</v>
      </c>
      <c r="D1128" s="8"/>
      <c r="E1128" s="8"/>
      <c r="F1128" s="13"/>
      <c r="G1128" s="13" t="str">
        <f>IFERROR(IF(E1128&gt;0,((F1128)*E1128),""),"")</f>
        <v/>
      </c>
    </row>
    <row r="1129" spans="1:7" x14ac:dyDescent="0.25">
      <c r="A1129" s="3"/>
      <c r="B1129" s="8"/>
      <c r="C1129" s="1"/>
      <c r="D1129" s="8"/>
      <c r="E1129" s="8"/>
      <c r="F1129" s="13"/>
      <c r="G1129" s="13" t="str">
        <f t="shared" ref="G1129:G1171" si="44">IFERROR(IF(E1129&gt;0,((F1129)*E1129),""),"")</f>
        <v/>
      </c>
    </row>
    <row r="1130" spans="1:7" x14ac:dyDescent="0.25">
      <c r="A1130" s="3"/>
      <c r="B1130" s="8"/>
      <c r="C1130" s="18" t="s">
        <v>2176</v>
      </c>
      <c r="D1130" s="8"/>
      <c r="E1130" s="8"/>
      <c r="F1130" s="13"/>
      <c r="G1130" s="13" t="str">
        <f t="shared" si="44"/>
        <v/>
      </c>
    </row>
    <row r="1131" spans="1:7" x14ac:dyDescent="0.25">
      <c r="A1131" s="3"/>
      <c r="B1131" s="8"/>
      <c r="C1131" s="18" t="s">
        <v>2177</v>
      </c>
      <c r="D1131" s="8"/>
      <c r="E1131" s="8"/>
      <c r="F1131" s="13"/>
      <c r="G1131" s="13" t="str">
        <f t="shared" si="44"/>
        <v/>
      </c>
    </row>
    <row r="1132" spans="1:7" x14ac:dyDescent="0.25">
      <c r="A1132" s="3"/>
      <c r="B1132" s="8"/>
      <c r="C1132" s="1"/>
      <c r="D1132" s="8"/>
      <c r="E1132" s="8"/>
      <c r="F1132" s="13"/>
      <c r="G1132" s="13" t="str">
        <f t="shared" si="44"/>
        <v/>
      </c>
    </row>
    <row r="1133" spans="1:7" x14ac:dyDescent="0.25">
      <c r="A1133" s="3"/>
      <c r="B1133" s="8"/>
      <c r="C1133" s="18" t="s">
        <v>2178</v>
      </c>
      <c r="D1133" s="8"/>
      <c r="E1133" s="8"/>
      <c r="F1133" s="13"/>
      <c r="G1133" s="13" t="str">
        <f t="shared" si="44"/>
        <v/>
      </c>
    </row>
    <row r="1134" spans="1:7" x14ac:dyDescent="0.25">
      <c r="A1134" s="3"/>
      <c r="B1134" s="8"/>
      <c r="C1134" s="18" t="s">
        <v>2179</v>
      </c>
      <c r="D1134" s="8"/>
      <c r="E1134" s="8"/>
      <c r="F1134" s="13"/>
      <c r="G1134" s="13" t="str">
        <f t="shared" si="44"/>
        <v/>
      </c>
    </row>
    <row r="1135" spans="1:7" x14ac:dyDescent="0.25">
      <c r="A1135" s="3"/>
      <c r="B1135" s="8"/>
      <c r="C1135" s="18"/>
      <c r="D1135" s="8"/>
      <c r="E1135" s="8"/>
      <c r="F1135" s="13"/>
      <c r="G1135" s="13" t="str">
        <f t="shared" si="44"/>
        <v/>
      </c>
    </row>
    <row r="1136" spans="1:7" x14ac:dyDescent="0.25">
      <c r="A1136" s="3"/>
      <c r="B1136" s="8"/>
      <c r="C1136" s="18" t="s">
        <v>2180</v>
      </c>
      <c r="D1136" s="8"/>
      <c r="E1136" s="8"/>
      <c r="F1136" s="13"/>
      <c r="G1136" s="13" t="str">
        <f t="shared" si="44"/>
        <v/>
      </c>
    </row>
    <row r="1137" spans="1:7" x14ac:dyDescent="0.25">
      <c r="A1137" s="3"/>
      <c r="B1137" s="8"/>
      <c r="C1137" s="18" t="s">
        <v>2181</v>
      </c>
      <c r="D1137" s="8"/>
      <c r="E1137" s="8"/>
      <c r="F1137" s="13"/>
      <c r="G1137" s="13" t="str">
        <f t="shared" si="44"/>
        <v/>
      </c>
    </row>
    <row r="1138" spans="1:7" x14ac:dyDescent="0.25">
      <c r="A1138" s="3"/>
      <c r="B1138" s="8"/>
      <c r="C1138" s="18" t="s">
        <v>2182</v>
      </c>
      <c r="D1138" s="8"/>
      <c r="E1138" s="8"/>
      <c r="F1138" s="13"/>
      <c r="G1138" s="13" t="str">
        <f t="shared" si="44"/>
        <v/>
      </c>
    </row>
    <row r="1139" spans="1:7" x14ac:dyDescent="0.25">
      <c r="A1139" s="3"/>
      <c r="B1139" s="8"/>
      <c r="C1139" s="1"/>
      <c r="D1139" s="8"/>
      <c r="E1139" s="8"/>
      <c r="F1139" s="13"/>
      <c r="G1139" s="13" t="str">
        <f t="shared" si="44"/>
        <v/>
      </c>
    </row>
    <row r="1140" spans="1:7" x14ac:dyDescent="0.25">
      <c r="A1140" s="3"/>
      <c r="B1140" s="8"/>
      <c r="C1140" s="18" t="s">
        <v>2183</v>
      </c>
      <c r="D1140" s="8"/>
      <c r="E1140" s="8"/>
      <c r="F1140" s="13"/>
      <c r="G1140" s="13" t="str">
        <f t="shared" si="44"/>
        <v/>
      </c>
    </row>
    <row r="1141" spans="1:7" x14ac:dyDescent="0.25">
      <c r="A1141" s="3"/>
      <c r="B1141" s="8"/>
      <c r="C1141" s="1"/>
      <c r="D1141" s="8"/>
      <c r="E1141" s="8"/>
      <c r="F1141" s="13"/>
      <c r="G1141" s="13" t="str">
        <f t="shared" si="44"/>
        <v/>
      </c>
    </row>
    <row r="1142" spans="1:7" x14ac:dyDescent="0.25">
      <c r="A1142" s="3"/>
      <c r="B1142" s="8"/>
      <c r="C1142" s="18" t="s">
        <v>2184</v>
      </c>
      <c r="D1142" s="8"/>
      <c r="E1142" s="8"/>
      <c r="F1142" s="13"/>
      <c r="G1142" s="13" t="str">
        <f t="shared" si="44"/>
        <v/>
      </c>
    </row>
    <row r="1143" spans="1:7" x14ac:dyDescent="0.25">
      <c r="A1143" s="3"/>
      <c r="B1143" s="8"/>
      <c r="C1143" s="18" t="s">
        <v>2185</v>
      </c>
      <c r="D1143" s="8"/>
      <c r="E1143" s="8"/>
      <c r="F1143" s="13"/>
      <c r="G1143" s="13" t="str">
        <f t="shared" si="44"/>
        <v/>
      </c>
    </row>
    <row r="1144" spans="1:7" x14ac:dyDescent="0.25">
      <c r="A1144" s="3"/>
      <c r="B1144" s="8"/>
      <c r="C1144" s="18" t="s">
        <v>2186</v>
      </c>
      <c r="D1144" s="8"/>
      <c r="E1144" s="8"/>
      <c r="F1144" s="13"/>
      <c r="G1144" s="13" t="str">
        <f t="shared" si="44"/>
        <v/>
      </c>
    </row>
    <row r="1145" spans="1:7" x14ac:dyDescent="0.25">
      <c r="A1145" s="3"/>
      <c r="B1145" s="8"/>
      <c r="C1145" s="1"/>
      <c r="D1145" s="8"/>
      <c r="E1145" s="8"/>
      <c r="F1145" s="13"/>
      <c r="G1145" s="13" t="str">
        <f t="shared" si="44"/>
        <v/>
      </c>
    </row>
    <row r="1146" spans="1:7" x14ac:dyDescent="0.25">
      <c r="A1146" s="3"/>
      <c r="B1146" s="8"/>
      <c r="C1146" s="18" t="s">
        <v>2187</v>
      </c>
      <c r="D1146" s="8"/>
      <c r="E1146" s="8"/>
      <c r="F1146" s="13"/>
      <c r="G1146" s="13" t="str">
        <f t="shared" si="44"/>
        <v/>
      </c>
    </row>
    <row r="1147" spans="1:7" x14ac:dyDescent="0.25">
      <c r="A1147" s="3"/>
      <c r="B1147" s="8"/>
      <c r="C1147" s="1"/>
      <c r="D1147" s="8"/>
      <c r="E1147" s="8"/>
      <c r="F1147" s="13"/>
      <c r="G1147" s="13" t="str">
        <f t="shared" si="44"/>
        <v/>
      </c>
    </row>
    <row r="1148" spans="1:7" x14ac:dyDescent="0.25">
      <c r="A1148" s="3"/>
      <c r="B1148" s="8"/>
      <c r="C1148" s="18" t="s">
        <v>2188</v>
      </c>
      <c r="D1148" s="8"/>
      <c r="E1148" s="8"/>
      <c r="F1148" s="13"/>
      <c r="G1148" s="13" t="str">
        <f t="shared" si="44"/>
        <v/>
      </c>
    </row>
    <row r="1149" spans="1:7" x14ac:dyDescent="0.25">
      <c r="A1149" s="3"/>
      <c r="B1149" s="8"/>
      <c r="C1149" s="1"/>
      <c r="D1149" s="8"/>
      <c r="E1149" s="8"/>
      <c r="F1149" s="13"/>
      <c r="G1149" s="13" t="str">
        <f t="shared" si="44"/>
        <v/>
      </c>
    </row>
    <row r="1150" spans="1:7" x14ac:dyDescent="0.25">
      <c r="A1150" s="3"/>
      <c r="B1150" s="8"/>
      <c r="C1150" s="18" t="s">
        <v>2189</v>
      </c>
      <c r="D1150" s="8"/>
      <c r="E1150" s="8"/>
      <c r="F1150" s="13"/>
      <c r="G1150" s="13" t="str">
        <f t="shared" si="44"/>
        <v/>
      </c>
    </row>
    <row r="1151" spans="1:7" x14ac:dyDescent="0.25">
      <c r="A1151" s="3"/>
      <c r="B1151" s="8"/>
      <c r="C1151" s="18" t="s">
        <v>2961</v>
      </c>
      <c r="D1151" s="8"/>
      <c r="E1151" s="8"/>
      <c r="F1151" s="13"/>
      <c r="G1151" s="13" t="str">
        <f t="shared" si="44"/>
        <v/>
      </c>
    </row>
    <row r="1152" spans="1:7" x14ac:dyDescent="0.25">
      <c r="A1152" s="3"/>
      <c r="B1152" s="8"/>
      <c r="C1152" s="1"/>
      <c r="D1152" s="8"/>
      <c r="E1152" s="8"/>
      <c r="F1152" s="13"/>
      <c r="G1152" s="13" t="str">
        <f t="shared" si="44"/>
        <v/>
      </c>
    </row>
    <row r="1153" spans="1:7" x14ac:dyDescent="0.25">
      <c r="A1153" s="3">
        <v>1</v>
      </c>
      <c r="B1153" s="8"/>
      <c r="C1153" s="1" t="s">
        <v>2190</v>
      </c>
      <c r="D1153" s="8" t="s">
        <v>256</v>
      </c>
      <c r="E1153" s="8">
        <v>24</v>
      </c>
      <c r="F1153" s="13">
        <v>0</v>
      </c>
      <c r="G1153" s="13">
        <f t="shared" si="44"/>
        <v>0</v>
      </c>
    </row>
    <row r="1154" spans="1:7" x14ac:dyDescent="0.25">
      <c r="A1154" s="3"/>
      <c r="B1154" s="8"/>
      <c r="C1154" s="1"/>
      <c r="D1154" s="8"/>
      <c r="E1154" s="8"/>
      <c r="F1154" s="13"/>
      <c r="G1154" s="13" t="str">
        <f t="shared" si="44"/>
        <v/>
      </c>
    </row>
    <row r="1155" spans="1:7" x14ac:dyDescent="0.25">
      <c r="A1155" s="3">
        <v>2</v>
      </c>
      <c r="B1155" s="8"/>
      <c r="C1155" s="1" t="s">
        <v>2191</v>
      </c>
      <c r="D1155" s="8" t="s">
        <v>252</v>
      </c>
      <c r="E1155" s="8">
        <v>2</v>
      </c>
      <c r="F1155" s="13">
        <v>0</v>
      </c>
      <c r="G1155" s="13">
        <f t="shared" si="44"/>
        <v>0</v>
      </c>
    </row>
    <row r="1156" spans="1:7" x14ac:dyDescent="0.25">
      <c r="A1156" s="3"/>
      <c r="B1156" s="8"/>
      <c r="C1156" s="1" t="s">
        <v>2192</v>
      </c>
      <c r="D1156" s="8"/>
      <c r="E1156" s="8"/>
      <c r="F1156" s="13"/>
      <c r="G1156" s="13" t="str">
        <f t="shared" si="44"/>
        <v/>
      </c>
    </row>
    <row r="1157" spans="1:7" x14ac:dyDescent="0.25">
      <c r="A1157" s="3"/>
      <c r="B1157" s="8"/>
      <c r="C1157" s="1"/>
      <c r="D1157" s="8"/>
      <c r="E1157" s="8"/>
      <c r="F1157" s="13"/>
      <c r="G1157" s="13" t="str">
        <f t="shared" si="44"/>
        <v/>
      </c>
    </row>
    <row r="1158" spans="1:7" x14ac:dyDescent="0.25">
      <c r="A1158" s="3">
        <v>3</v>
      </c>
      <c r="B1158" s="8"/>
      <c r="C1158" s="1" t="s">
        <v>2193</v>
      </c>
      <c r="D1158" s="8" t="s">
        <v>256</v>
      </c>
      <c r="E1158" s="8">
        <v>9</v>
      </c>
      <c r="F1158" s="13">
        <v>0</v>
      </c>
      <c r="G1158" s="13">
        <f t="shared" si="44"/>
        <v>0</v>
      </c>
    </row>
    <row r="1159" spans="1:7" x14ac:dyDescent="0.25">
      <c r="A1159" s="3"/>
      <c r="B1159" s="8"/>
      <c r="C1159" s="1"/>
      <c r="D1159" s="8"/>
      <c r="E1159" s="8"/>
      <c r="F1159" s="13"/>
      <c r="G1159" s="13" t="str">
        <f t="shared" si="44"/>
        <v/>
      </c>
    </row>
    <row r="1160" spans="1:7" x14ac:dyDescent="0.25">
      <c r="A1160" s="3">
        <v>4</v>
      </c>
      <c r="B1160" s="8"/>
      <c r="C1160" s="1" t="s">
        <v>2194</v>
      </c>
      <c r="D1160" s="8" t="s">
        <v>252</v>
      </c>
      <c r="E1160" s="8">
        <v>3</v>
      </c>
      <c r="F1160" s="13">
        <v>0</v>
      </c>
      <c r="G1160" s="13">
        <f t="shared" si="44"/>
        <v>0</v>
      </c>
    </row>
    <row r="1161" spans="1:7" x14ac:dyDescent="0.25">
      <c r="A1161" s="3"/>
      <c r="B1161" s="8"/>
      <c r="C1161" s="1" t="s">
        <v>2195</v>
      </c>
      <c r="D1161" s="8"/>
      <c r="E1161" s="8"/>
      <c r="F1161" s="13"/>
      <c r="G1161" s="13" t="str">
        <f t="shared" si="44"/>
        <v/>
      </c>
    </row>
    <row r="1162" spans="1:7" x14ac:dyDescent="0.25">
      <c r="A1162" s="3"/>
      <c r="B1162" s="8"/>
      <c r="C1162" s="1"/>
      <c r="D1162" s="8"/>
      <c r="E1162" s="8"/>
      <c r="F1162" s="13"/>
      <c r="G1162" s="13" t="str">
        <f t="shared" si="44"/>
        <v/>
      </c>
    </row>
    <row r="1163" spans="1:7" x14ac:dyDescent="0.25">
      <c r="A1163" s="3">
        <v>5</v>
      </c>
      <c r="B1163" s="8"/>
      <c r="C1163" s="1" t="s">
        <v>2196</v>
      </c>
      <c r="D1163" s="8" t="s">
        <v>252</v>
      </c>
      <c r="E1163" s="8">
        <v>3</v>
      </c>
      <c r="F1163" s="13">
        <v>0</v>
      </c>
      <c r="G1163" s="13">
        <f t="shared" si="44"/>
        <v>0</v>
      </c>
    </row>
    <row r="1164" spans="1:7" x14ac:dyDescent="0.25">
      <c r="A1164" s="3"/>
      <c r="B1164" s="8"/>
      <c r="C1164" s="1" t="s">
        <v>2197</v>
      </c>
      <c r="D1164" s="8"/>
      <c r="E1164" s="8"/>
      <c r="F1164" s="13"/>
      <c r="G1164" s="13" t="str">
        <f t="shared" si="44"/>
        <v/>
      </c>
    </row>
    <row r="1165" spans="1:7" x14ac:dyDescent="0.25">
      <c r="A1165" s="3"/>
      <c r="B1165" s="8"/>
      <c r="C1165" s="1"/>
      <c r="D1165" s="8"/>
      <c r="E1165" s="8"/>
      <c r="F1165" s="13"/>
      <c r="G1165" s="13" t="str">
        <f t="shared" si="44"/>
        <v/>
      </c>
    </row>
    <row r="1166" spans="1:7" x14ac:dyDescent="0.25">
      <c r="A1166" s="3"/>
      <c r="B1166" s="8"/>
      <c r="C1166" s="18" t="s">
        <v>2198</v>
      </c>
      <c r="D1166" s="8"/>
      <c r="E1166" s="8"/>
      <c r="F1166" s="13"/>
      <c r="G1166" s="13" t="str">
        <f t="shared" si="44"/>
        <v/>
      </c>
    </row>
    <row r="1167" spans="1:7" x14ac:dyDescent="0.25">
      <c r="A1167" s="3"/>
      <c r="B1167" s="8"/>
      <c r="C1167" s="1"/>
      <c r="D1167" s="8"/>
      <c r="E1167" s="8"/>
      <c r="F1167" s="13"/>
      <c r="G1167" s="13" t="str">
        <f t="shared" si="44"/>
        <v/>
      </c>
    </row>
    <row r="1168" spans="1:7" x14ac:dyDescent="0.25">
      <c r="A1168" s="3"/>
      <c r="B1168" s="8"/>
      <c r="C1168" s="18" t="s">
        <v>2199</v>
      </c>
      <c r="D1168" s="8"/>
      <c r="E1168" s="8"/>
      <c r="F1168" s="13"/>
      <c r="G1168" s="13" t="str">
        <f t="shared" si="44"/>
        <v/>
      </c>
    </row>
    <row r="1169" spans="1:7" x14ac:dyDescent="0.25">
      <c r="A1169" s="3"/>
      <c r="B1169" s="8"/>
      <c r="C1169" s="1"/>
      <c r="D1169" s="8"/>
      <c r="E1169" s="8"/>
      <c r="F1169" s="13"/>
      <c r="G1169" s="13" t="str">
        <f t="shared" si="44"/>
        <v/>
      </c>
    </row>
    <row r="1170" spans="1:7" x14ac:dyDescent="0.25">
      <c r="A1170" s="3"/>
      <c r="B1170" s="8"/>
      <c r="C1170" s="18" t="s">
        <v>2956</v>
      </c>
      <c r="D1170" s="8"/>
      <c r="E1170" s="8"/>
      <c r="F1170" s="13"/>
      <c r="G1170" s="13" t="str">
        <f t="shared" si="44"/>
        <v/>
      </c>
    </row>
    <row r="1171" spans="1:7" x14ac:dyDescent="0.25">
      <c r="A1171" s="3"/>
      <c r="B1171" s="8"/>
      <c r="C1171" s="1"/>
      <c r="D1171" s="8"/>
      <c r="E1171" s="8"/>
      <c r="F1171" s="13"/>
      <c r="G1171" s="13" t="str">
        <f t="shared" si="44"/>
        <v/>
      </c>
    </row>
    <row r="1172" spans="1:7" x14ac:dyDescent="0.25">
      <c r="A1172" s="3">
        <v>6</v>
      </c>
      <c r="B1172" s="8"/>
      <c r="C1172" s="1" t="s">
        <v>2200</v>
      </c>
      <c r="D1172" s="8" t="s">
        <v>256</v>
      </c>
      <c r="E1172" s="8">
        <v>0</v>
      </c>
      <c r="F1172" s="13">
        <v>0</v>
      </c>
      <c r="G1172" s="67" t="s">
        <v>336</v>
      </c>
    </row>
    <row r="1173" spans="1:7" x14ac:dyDescent="0.25">
      <c r="A1173" s="3"/>
      <c r="B1173" s="8"/>
      <c r="C1173" s="1"/>
      <c r="D1173" s="8"/>
      <c r="E1173" s="8"/>
      <c r="F1173" s="13"/>
      <c r="G1173" s="13" t="str">
        <f>IFERROR(IF(E1173&gt;0,((F1173)*E1173),""),"")</f>
        <v/>
      </c>
    </row>
    <row r="1174" spans="1:7" x14ac:dyDescent="0.25">
      <c r="A1174" s="4"/>
      <c r="B1174" s="4"/>
      <c r="C1174" s="160" t="s">
        <v>7</v>
      </c>
      <c r="D1174" s="161"/>
      <c r="E1174" s="161"/>
      <c r="F1174" s="162"/>
      <c r="G1174" s="14">
        <f>SUM(G1127:G1173)</f>
        <v>0</v>
      </c>
    </row>
    <row r="1175" spans="1:7" ht="30" x14ac:dyDescent="0.25">
      <c r="A1175" s="2" t="s">
        <v>0</v>
      </c>
      <c r="B1175" s="2" t="s">
        <v>1</v>
      </c>
      <c r="C1175" s="2" t="s">
        <v>6</v>
      </c>
      <c r="D1175" s="2" t="s">
        <v>2</v>
      </c>
      <c r="E1175" s="2" t="s">
        <v>3</v>
      </c>
      <c r="F1175" s="12" t="s">
        <v>4</v>
      </c>
      <c r="G1175" s="12" t="s">
        <v>5</v>
      </c>
    </row>
    <row r="1176" spans="1:7" x14ac:dyDescent="0.25">
      <c r="A1176" s="5"/>
      <c r="B1176" s="4"/>
      <c r="C1176" s="160" t="s">
        <v>8</v>
      </c>
      <c r="D1176" s="161"/>
      <c r="E1176" s="161"/>
      <c r="F1176" s="162"/>
      <c r="G1176" s="15">
        <f>G1174</f>
        <v>0</v>
      </c>
    </row>
    <row r="1177" spans="1:7" x14ac:dyDescent="0.25">
      <c r="A1177" s="3">
        <v>7</v>
      </c>
      <c r="B1177" s="8"/>
      <c r="C1177" s="1" t="s">
        <v>2201</v>
      </c>
      <c r="D1177" s="8" t="s">
        <v>256</v>
      </c>
      <c r="E1177" s="29">
        <v>40</v>
      </c>
      <c r="F1177" s="13">
        <v>0</v>
      </c>
      <c r="G1177" s="13">
        <f>IFERROR(IF(E1177&gt;0,((F1177)*E1177),""),"")</f>
        <v>0</v>
      </c>
    </row>
    <row r="1178" spans="1:7" x14ac:dyDescent="0.25">
      <c r="A1178" s="3"/>
      <c r="B1178" s="8"/>
      <c r="C1178" s="1" t="s">
        <v>2202</v>
      </c>
      <c r="D1178" s="8"/>
      <c r="E1178" s="8"/>
      <c r="F1178" s="13"/>
      <c r="G1178" s="13" t="str">
        <f t="shared" ref="G1178:G1221" si="45">IFERROR(IF(E1178&gt;0,((F1178)*E1178),""),"")</f>
        <v/>
      </c>
    </row>
    <row r="1179" spans="1:7" x14ac:dyDescent="0.25">
      <c r="A1179" s="3"/>
      <c r="B1179" s="8"/>
      <c r="C1179" s="1"/>
      <c r="D1179" s="8"/>
      <c r="E1179" s="8"/>
      <c r="F1179" s="13"/>
      <c r="G1179" s="13" t="str">
        <f t="shared" si="45"/>
        <v/>
      </c>
    </row>
    <row r="1180" spans="1:7" x14ac:dyDescent="0.25">
      <c r="A1180" s="3"/>
      <c r="B1180" s="8"/>
      <c r="C1180" s="18" t="s">
        <v>2962</v>
      </c>
      <c r="D1180" s="8"/>
      <c r="E1180" s="8"/>
      <c r="F1180" s="13"/>
      <c r="G1180" s="13" t="str">
        <f t="shared" si="45"/>
        <v/>
      </c>
    </row>
    <row r="1181" spans="1:7" x14ac:dyDescent="0.25">
      <c r="A1181" s="3"/>
      <c r="B1181" s="8"/>
      <c r="C1181" s="1"/>
      <c r="D1181" s="8"/>
      <c r="E1181" s="8"/>
      <c r="F1181" s="13"/>
      <c r="G1181" s="13" t="str">
        <f t="shared" si="45"/>
        <v/>
      </c>
    </row>
    <row r="1182" spans="1:7" x14ac:dyDescent="0.25">
      <c r="A1182" s="3">
        <v>8</v>
      </c>
      <c r="B1182" s="8"/>
      <c r="C1182" s="1" t="s">
        <v>2203</v>
      </c>
      <c r="D1182" s="8" t="s">
        <v>252</v>
      </c>
      <c r="E1182" s="8">
        <v>2</v>
      </c>
      <c r="F1182" s="13">
        <v>0</v>
      </c>
      <c r="G1182" s="13">
        <f t="shared" si="45"/>
        <v>0</v>
      </c>
    </row>
    <row r="1183" spans="1:7" x14ac:dyDescent="0.25">
      <c r="A1183" s="3"/>
      <c r="B1183" s="8"/>
      <c r="C1183" s="1"/>
      <c r="D1183" s="8"/>
      <c r="E1183" s="8"/>
      <c r="F1183" s="13"/>
      <c r="G1183" s="13" t="str">
        <f t="shared" si="45"/>
        <v/>
      </c>
    </row>
    <row r="1184" spans="1:7" x14ac:dyDescent="0.25">
      <c r="A1184" s="3">
        <v>9</v>
      </c>
      <c r="B1184" s="8"/>
      <c r="C1184" s="1" t="s">
        <v>2204</v>
      </c>
      <c r="D1184" s="8" t="s">
        <v>252</v>
      </c>
      <c r="E1184" s="8">
        <v>2</v>
      </c>
      <c r="F1184" s="13">
        <v>0</v>
      </c>
      <c r="G1184" s="13">
        <f t="shared" si="45"/>
        <v>0</v>
      </c>
    </row>
    <row r="1185" spans="1:7" x14ac:dyDescent="0.25">
      <c r="A1185" s="3"/>
      <c r="B1185" s="8"/>
      <c r="C1185" s="18"/>
      <c r="D1185" s="8"/>
      <c r="E1185" s="8"/>
      <c r="F1185" s="13"/>
      <c r="G1185" s="13" t="str">
        <f t="shared" si="45"/>
        <v/>
      </c>
    </row>
    <row r="1186" spans="1:7" x14ac:dyDescent="0.25">
      <c r="A1186" s="3">
        <v>10</v>
      </c>
      <c r="B1186" s="8"/>
      <c r="C1186" s="1" t="s">
        <v>2205</v>
      </c>
      <c r="D1186" s="8" t="s">
        <v>252</v>
      </c>
      <c r="E1186" s="8">
        <v>2</v>
      </c>
      <c r="F1186" s="13">
        <v>0</v>
      </c>
      <c r="G1186" s="13">
        <f t="shared" si="45"/>
        <v>0</v>
      </c>
    </row>
    <row r="1187" spans="1:7" x14ac:dyDescent="0.25">
      <c r="A1187" s="3"/>
      <c r="B1187" s="8"/>
      <c r="C1187" s="1"/>
      <c r="D1187" s="8"/>
      <c r="E1187" s="8"/>
      <c r="F1187" s="13"/>
      <c r="G1187" s="13" t="str">
        <f t="shared" si="45"/>
        <v/>
      </c>
    </row>
    <row r="1188" spans="1:7" x14ac:dyDescent="0.25">
      <c r="A1188" s="3">
        <v>11</v>
      </c>
      <c r="B1188" s="8"/>
      <c r="C1188" s="1" t="s">
        <v>2206</v>
      </c>
      <c r="D1188" s="8" t="s">
        <v>252</v>
      </c>
      <c r="E1188" s="8">
        <v>2</v>
      </c>
      <c r="F1188" s="13">
        <v>0</v>
      </c>
      <c r="G1188" s="13">
        <f t="shared" si="45"/>
        <v>0</v>
      </c>
    </row>
    <row r="1189" spans="1:7" x14ac:dyDescent="0.25">
      <c r="A1189" s="3"/>
      <c r="B1189" s="8"/>
      <c r="C1189" s="1"/>
      <c r="D1189" s="8"/>
      <c r="E1189" s="8"/>
      <c r="F1189" s="13"/>
      <c r="G1189" s="13" t="str">
        <f t="shared" si="45"/>
        <v/>
      </c>
    </row>
    <row r="1190" spans="1:7" x14ac:dyDescent="0.25">
      <c r="A1190" s="3"/>
      <c r="B1190" s="8"/>
      <c r="C1190" s="18" t="s">
        <v>2963</v>
      </c>
      <c r="D1190" s="8"/>
      <c r="E1190" s="8"/>
      <c r="F1190" s="13"/>
      <c r="G1190" s="13" t="str">
        <f t="shared" si="45"/>
        <v/>
      </c>
    </row>
    <row r="1191" spans="1:7" x14ac:dyDescent="0.25">
      <c r="A1191" s="3"/>
      <c r="B1191" s="8"/>
      <c r="C1191" s="18"/>
      <c r="D1191" s="8"/>
      <c r="E1191" s="8"/>
      <c r="F1191" s="13"/>
      <c r="G1191" s="13" t="str">
        <f t="shared" si="45"/>
        <v/>
      </c>
    </row>
    <row r="1192" spans="1:7" x14ac:dyDescent="0.25">
      <c r="A1192" s="3">
        <v>12</v>
      </c>
      <c r="B1192" s="8"/>
      <c r="C1192" s="1" t="s">
        <v>2207</v>
      </c>
      <c r="D1192" s="8" t="s">
        <v>256</v>
      </c>
      <c r="E1192" s="8">
        <v>40</v>
      </c>
      <c r="F1192" s="13">
        <v>0</v>
      </c>
      <c r="G1192" s="13">
        <f t="shared" si="45"/>
        <v>0</v>
      </c>
    </row>
    <row r="1193" spans="1:7" x14ac:dyDescent="0.25">
      <c r="A1193" s="3"/>
      <c r="B1193" s="8"/>
      <c r="C1193" s="1"/>
      <c r="D1193" s="8"/>
      <c r="E1193" s="8"/>
      <c r="F1193" s="13"/>
      <c r="G1193" s="13" t="str">
        <f t="shared" si="45"/>
        <v/>
      </c>
    </row>
    <row r="1194" spans="1:7" x14ac:dyDescent="0.25">
      <c r="A1194" s="3">
        <v>13</v>
      </c>
      <c r="B1194" s="8"/>
      <c r="C1194" s="1" t="s">
        <v>2208</v>
      </c>
      <c r="D1194" s="8" t="s">
        <v>252</v>
      </c>
      <c r="E1194" s="8">
        <v>2</v>
      </c>
      <c r="F1194" s="13">
        <v>0</v>
      </c>
      <c r="G1194" s="13">
        <f t="shared" si="45"/>
        <v>0</v>
      </c>
    </row>
    <row r="1195" spans="1:7" x14ac:dyDescent="0.25">
      <c r="A1195" s="3"/>
      <c r="B1195" s="8"/>
      <c r="C1195" s="1"/>
      <c r="D1195" s="8"/>
      <c r="E1195" s="8"/>
      <c r="F1195" s="13"/>
      <c r="G1195" s="13" t="str">
        <f t="shared" si="45"/>
        <v/>
      </c>
    </row>
    <row r="1196" spans="1:7" x14ac:dyDescent="0.25">
      <c r="A1196" s="3">
        <v>14</v>
      </c>
      <c r="B1196" s="8"/>
      <c r="C1196" s="1" t="s">
        <v>2209</v>
      </c>
      <c r="D1196" s="8" t="s">
        <v>252</v>
      </c>
      <c r="E1196" s="8">
        <v>2</v>
      </c>
      <c r="F1196" s="13">
        <v>0</v>
      </c>
      <c r="G1196" s="13">
        <f t="shared" si="45"/>
        <v>0</v>
      </c>
    </row>
    <row r="1197" spans="1:7" x14ac:dyDescent="0.25">
      <c r="A1197" s="3"/>
      <c r="B1197" s="8"/>
      <c r="C1197" s="1"/>
      <c r="D1197" s="8"/>
      <c r="E1197" s="8"/>
      <c r="F1197" s="13"/>
      <c r="G1197" s="13" t="str">
        <f t="shared" si="45"/>
        <v/>
      </c>
    </row>
    <row r="1198" spans="1:7" x14ac:dyDescent="0.25">
      <c r="A1198" s="3">
        <v>15</v>
      </c>
      <c r="B1198" s="8"/>
      <c r="C1198" s="1" t="s">
        <v>2210</v>
      </c>
      <c r="D1198" s="8" t="s">
        <v>252</v>
      </c>
      <c r="E1198" s="8">
        <v>1</v>
      </c>
      <c r="F1198" s="13">
        <v>0</v>
      </c>
      <c r="G1198" s="13">
        <f t="shared" si="45"/>
        <v>0</v>
      </c>
    </row>
    <row r="1199" spans="1:7" x14ac:dyDescent="0.25">
      <c r="A1199" s="3"/>
      <c r="B1199" s="8"/>
      <c r="C1199" s="1"/>
      <c r="D1199" s="8"/>
      <c r="E1199" s="8"/>
      <c r="F1199" s="13"/>
      <c r="G1199" s="13" t="str">
        <f t="shared" si="45"/>
        <v/>
      </c>
    </row>
    <row r="1200" spans="1:7" x14ac:dyDescent="0.25">
      <c r="A1200" s="3"/>
      <c r="B1200" s="8"/>
      <c r="C1200" s="18" t="s">
        <v>661</v>
      </c>
      <c r="D1200" s="8"/>
      <c r="E1200" s="8"/>
      <c r="F1200" s="13"/>
      <c r="G1200" s="13" t="str">
        <f t="shared" si="45"/>
        <v/>
      </c>
    </row>
    <row r="1201" spans="1:7" x14ac:dyDescent="0.25">
      <c r="A1201" s="3"/>
      <c r="B1201" s="8"/>
      <c r="C1201" s="1"/>
      <c r="D1201" s="8"/>
      <c r="E1201" s="8"/>
      <c r="F1201" s="13"/>
      <c r="G1201" s="13" t="str">
        <f t="shared" si="45"/>
        <v/>
      </c>
    </row>
    <row r="1202" spans="1:7" x14ac:dyDescent="0.25">
      <c r="A1202" s="3">
        <v>16</v>
      </c>
      <c r="B1202" s="8"/>
      <c r="C1202" s="1" t="s">
        <v>2211</v>
      </c>
      <c r="D1202" s="8" t="s">
        <v>266</v>
      </c>
      <c r="E1202" s="8">
        <v>1</v>
      </c>
      <c r="F1202" s="13">
        <v>0</v>
      </c>
      <c r="G1202" s="13">
        <f t="shared" si="45"/>
        <v>0</v>
      </c>
    </row>
    <row r="1203" spans="1:7" x14ac:dyDescent="0.25">
      <c r="A1203" s="3"/>
      <c r="B1203" s="8"/>
      <c r="C1203" s="1"/>
      <c r="D1203" s="8"/>
      <c r="E1203" s="8"/>
      <c r="F1203" s="13"/>
      <c r="G1203" s="13" t="str">
        <f t="shared" si="45"/>
        <v/>
      </c>
    </row>
    <row r="1204" spans="1:7" x14ac:dyDescent="0.25">
      <c r="A1204" s="3"/>
      <c r="B1204" s="8"/>
      <c r="C1204" s="18" t="s">
        <v>2212</v>
      </c>
      <c r="D1204" s="8"/>
      <c r="E1204" s="8"/>
      <c r="F1204" s="13"/>
      <c r="G1204" s="13" t="str">
        <f t="shared" si="45"/>
        <v/>
      </c>
    </row>
    <row r="1205" spans="1:7" x14ac:dyDescent="0.25">
      <c r="A1205" s="3"/>
      <c r="B1205" s="8"/>
      <c r="C1205" s="1"/>
      <c r="D1205" s="8"/>
      <c r="E1205" s="8"/>
      <c r="F1205" s="13"/>
      <c r="G1205" s="13" t="str">
        <f t="shared" si="45"/>
        <v/>
      </c>
    </row>
    <row r="1206" spans="1:7" x14ac:dyDescent="0.25">
      <c r="A1206" s="3"/>
      <c r="B1206" s="8"/>
      <c r="C1206" s="18" t="s">
        <v>2213</v>
      </c>
      <c r="D1206" s="8"/>
      <c r="E1206" s="8"/>
      <c r="F1206" s="13"/>
      <c r="G1206" s="13" t="str">
        <f t="shared" si="45"/>
        <v/>
      </c>
    </row>
    <row r="1207" spans="1:7" x14ac:dyDescent="0.25">
      <c r="A1207" s="3"/>
      <c r="B1207" s="8"/>
      <c r="C1207" s="18" t="s">
        <v>2964</v>
      </c>
      <c r="D1207" s="8"/>
      <c r="E1207" s="8"/>
      <c r="F1207" s="13"/>
      <c r="G1207" s="13" t="str">
        <f t="shared" si="45"/>
        <v/>
      </c>
    </row>
    <row r="1208" spans="1:7" x14ac:dyDescent="0.25">
      <c r="A1208" s="3"/>
      <c r="B1208" s="8"/>
      <c r="C1208" s="1"/>
      <c r="D1208" s="8"/>
      <c r="E1208" s="8"/>
      <c r="F1208" s="13"/>
      <c r="G1208" s="13" t="str">
        <f t="shared" si="45"/>
        <v/>
      </c>
    </row>
    <row r="1209" spans="1:7" x14ac:dyDescent="0.25">
      <c r="A1209" s="3">
        <v>17</v>
      </c>
      <c r="B1209" s="8"/>
      <c r="C1209" s="1" t="s">
        <v>2214</v>
      </c>
      <c r="D1209" s="8" t="s">
        <v>256</v>
      </c>
      <c r="E1209" s="8">
        <v>100</v>
      </c>
      <c r="F1209" s="13">
        <v>0</v>
      </c>
      <c r="G1209" s="13">
        <f t="shared" si="45"/>
        <v>0</v>
      </c>
    </row>
    <row r="1210" spans="1:7" x14ac:dyDescent="0.25">
      <c r="A1210" s="3"/>
      <c r="B1210" s="8"/>
      <c r="C1210" s="1" t="s">
        <v>2215</v>
      </c>
      <c r="D1210" s="8"/>
      <c r="E1210" s="8"/>
      <c r="F1210" s="13"/>
      <c r="G1210" s="13" t="str">
        <f t="shared" si="45"/>
        <v/>
      </c>
    </row>
    <row r="1211" spans="1:7" x14ac:dyDescent="0.25">
      <c r="A1211" s="3"/>
      <c r="B1211" s="8"/>
      <c r="C1211" s="1" t="s">
        <v>2216</v>
      </c>
      <c r="D1211" s="8"/>
      <c r="E1211" s="8"/>
      <c r="F1211" s="13"/>
      <c r="G1211" s="13" t="str">
        <f t="shared" si="45"/>
        <v/>
      </c>
    </row>
    <row r="1212" spans="1:7" x14ac:dyDescent="0.25">
      <c r="A1212" s="3"/>
      <c r="B1212" s="8"/>
      <c r="C1212" s="18"/>
      <c r="D1212" s="8"/>
      <c r="E1212" s="8"/>
      <c r="F1212" s="13"/>
      <c r="G1212" s="13" t="str">
        <f t="shared" si="45"/>
        <v/>
      </c>
    </row>
    <row r="1213" spans="1:7" x14ac:dyDescent="0.25">
      <c r="A1213" s="3">
        <v>18</v>
      </c>
      <c r="B1213" s="8"/>
      <c r="C1213" s="1" t="s">
        <v>2217</v>
      </c>
      <c r="D1213" s="8" t="s">
        <v>256</v>
      </c>
      <c r="E1213" s="8">
        <v>25</v>
      </c>
      <c r="F1213" s="13">
        <v>0</v>
      </c>
      <c r="G1213" s="13">
        <f t="shared" si="45"/>
        <v>0</v>
      </c>
    </row>
    <row r="1214" spans="1:7" x14ac:dyDescent="0.25">
      <c r="A1214" s="3"/>
      <c r="B1214" s="8"/>
      <c r="C1214" s="1" t="s">
        <v>2218</v>
      </c>
      <c r="D1214" s="8"/>
      <c r="E1214" s="8"/>
      <c r="F1214" s="13"/>
      <c r="G1214" s="13" t="str">
        <f t="shared" si="45"/>
        <v/>
      </c>
    </row>
    <row r="1215" spans="1:7" x14ac:dyDescent="0.25">
      <c r="A1215" s="3"/>
      <c r="B1215" s="8"/>
      <c r="C1215" s="1" t="s">
        <v>2216</v>
      </c>
      <c r="D1215" s="8"/>
      <c r="E1215" s="8"/>
      <c r="F1215" s="13"/>
      <c r="G1215" s="13" t="str">
        <f t="shared" si="45"/>
        <v/>
      </c>
    </row>
    <row r="1216" spans="1:7" x14ac:dyDescent="0.25">
      <c r="A1216" s="3"/>
      <c r="B1216" s="8"/>
      <c r="C1216" s="1"/>
      <c r="D1216" s="8"/>
      <c r="E1216" s="8"/>
      <c r="F1216" s="13"/>
      <c r="G1216" s="13" t="str">
        <f t="shared" si="45"/>
        <v/>
      </c>
    </row>
    <row r="1217" spans="1:7" x14ac:dyDescent="0.25">
      <c r="A1217" s="3"/>
      <c r="B1217" s="8"/>
      <c r="C1217" s="18" t="s">
        <v>2965</v>
      </c>
      <c r="D1217" s="8"/>
      <c r="E1217" s="8"/>
      <c r="F1217" s="13"/>
      <c r="G1217" s="13" t="str">
        <f t="shared" si="45"/>
        <v/>
      </c>
    </row>
    <row r="1218" spans="1:7" x14ac:dyDescent="0.25">
      <c r="A1218" s="3"/>
      <c r="B1218" s="8"/>
      <c r="C1218" s="1"/>
      <c r="D1218" s="8"/>
      <c r="E1218" s="8"/>
      <c r="F1218" s="13"/>
      <c r="G1218" s="13" t="str">
        <f t="shared" si="45"/>
        <v/>
      </c>
    </row>
    <row r="1219" spans="1:7" x14ac:dyDescent="0.25">
      <c r="A1219" s="3">
        <v>19</v>
      </c>
      <c r="B1219" s="8"/>
      <c r="C1219" s="1" t="s">
        <v>2219</v>
      </c>
      <c r="D1219" s="8" t="s">
        <v>256</v>
      </c>
      <c r="E1219" s="8">
        <v>5</v>
      </c>
      <c r="F1219" s="13">
        <v>0</v>
      </c>
      <c r="G1219" s="13">
        <f t="shared" si="45"/>
        <v>0</v>
      </c>
    </row>
    <row r="1220" spans="1:7" x14ac:dyDescent="0.25">
      <c r="A1220" s="3"/>
      <c r="B1220" s="8"/>
      <c r="C1220" s="1"/>
      <c r="D1220" s="8"/>
      <c r="E1220" s="8"/>
      <c r="F1220" s="13"/>
      <c r="G1220" s="13" t="str">
        <f t="shared" si="45"/>
        <v/>
      </c>
    </row>
    <row r="1221" spans="1:7" x14ac:dyDescent="0.25">
      <c r="A1221" s="3"/>
      <c r="B1221" s="8"/>
      <c r="C1221" s="18" t="s">
        <v>2966</v>
      </c>
      <c r="D1221" s="8"/>
      <c r="E1221" s="8"/>
      <c r="F1221" s="13"/>
      <c r="G1221" s="13" t="str">
        <f t="shared" si="45"/>
        <v/>
      </c>
    </row>
    <row r="1222" spans="1:7" x14ac:dyDescent="0.25">
      <c r="A1222" s="3"/>
      <c r="B1222" s="8"/>
      <c r="C1222" s="1"/>
      <c r="D1222" s="8"/>
      <c r="E1222" s="8"/>
      <c r="F1222" s="13"/>
      <c r="G1222" s="13" t="str">
        <f>IFERROR(IF(E1222&gt;0,((F1222)*E1222),""),"")</f>
        <v/>
      </c>
    </row>
    <row r="1223" spans="1:7" x14ac:dyDescent="0.25">
      <c r="A1223" s="4"/>
      <c r="B1223" s="4"/>
      <c r="C1223" s="160" t="s">
        <v>7</v>
      </c>
      <c r="D1223" s="161"/>
      <c r="E1223" s="161"/>
      <c r="F1223" s="162"/>
      <c r="G1223" s="14">
        <f>SUM(G1176:G1222)</f>
        <v>0</v>
      </c>
    </row>
    <row r="1224" spans="1:7" ht="30" x14ac:dyDescent="0.25">
      <c r="A1224" s="2" t="s">
        <v>0</v>
      </c>
      <c r="B1224" s="2" t="s">
        <v>1</v>
      </c>
      <c r="C1224" s="2" t="s">
        <v>6</v>
      </c>
      <c r="D1224" s="2" t="s">
        <v>2</v>
      </c>
      <c r="E1224" s="2" t="s">
        <v>3</v>
      </c>
      <c r="F1224" s="12" t="s">
        <v>4</v>
      </c>
      <c r="G1224" s="12" t="s">
        <v>5</v>
      </c>
    </row>
    <row r="1225" spans="1:7" x14ac:dyDescent="0.25">
      <c r="A1225" s="5"/>
      <c r="B1225" s="4"/>
      <c r="C1225" s="160" t="s">
        <v>8</v>
      </c>
      <c r="D1225" s="161"/>
      <c r="E1225" s="161"/>
      <c r="F1225" s="162"/>
      <c r="G1225" s="15">
        <f>G1223</f>
        <v>0</v>
      </c>
    </row>
    <row r="1226" spans="1:7" x14ac:dyDescent="0.25">
      <c r="A1226" s="3">
        <v>20</v>
      </c>
      <c r="B1226" s="8"/>
      <c r="C1226" s="1" t="s">
        <v>2220</v>
      </c>
      <c r="D1226" s="8" t="s">
        <v>272</v>
      </c>
      <c r="E1226" s="8">
        <v>1</v>
      </c>
      <c r="F1226" s="13">
        <v>0</v>
      </c>
      <c r="G1226" s="13">
        <f>IFERROR(IF(E1226&gt;0,((F1226)*E1226),""),"")</f>
        <v>0</v>
      </c>
    </row>
    <row r="1227" spans="1:7" x14ac:dyDescent="0.25">
      <c r="A1227" s="3"/>
      <c r="B1227" s="8"/>
      <c r="C1227" s="1" t="s">
        <v>2221</v>
      </c>
      <c r="D1227" s="8"/>
      <c r="E1227" s="8"/>
      <c r="F1227" s="13"/>
      <c r="G1227" s="13" t="str">
        <f t="shared" ref="G1227:G1270" si="46">IFERROR(IF(E1227&gt;0,((F1227)*E1227),""),"")</f>
        <v/>
      </c>
    </row>
    <row r="1228" spans="1:7" x14ac:dyDescent="0.25">
      <c r="A1228" s="3"/>
      <c r="B1228" s="8"/>
      <c r="C1228" s="1"/>
      <c r="D1228" s="8"/>
      <c r="E1228" s="8"/>
      <c r="F1228" s="13"/>
      <c r="G1228" s="13" t="str">
        <f t="shared" si="46"/>
        <v/>
      </c>
    </row>
    <row r="1229" spans="1:7" x14ac:dyDescent="0.25">
      <c r="A1229" s="3"/>
      <c r="B1229" s="8"/>
      <c r="C1229" s="18" t="s">
        <v>661</v>
      </c>
      <c r="D1229" s="8"/>
      <c r="E1229" s="8"/>
      <c r="F1229" s="13"/>
      <c r="G1229" s="13" t="str">
        <f t="shared" si="46"/>
        <v/>
      </c>
    </row>
    <row r="1230" spans="1:7" x14ac:dyDescent="0.25">
      <c r="A1230" s="3"/>
      <c r="B1230" s="8"/>
      <c r="C1230" s="1"/>
      <c r="D1230" s="8"/>
      <c r="E1230" s="8"/>
      <c r="F1230" s="13"/>
      <c r="G1230" s="13" t="str">
        <f t="shared" si="46"/>
        <v/>
      </c>
    </row>
    <row r="1231" spans="1:7" x14ac:dyDescent="0.25">
      <c r="A1231" s="3">
        <v>21</v>
      </c>
      <c r="B1231" s="8"/>
      <c r="C1231" s="1" t="s">
        <v>2222</v>
      </c>
      <c r="D1231" s="8" t="s">
        <v>252</v>
      </c>
      <c r="E1231" s="8">
        <v>2</v>
      </c>
      <c r="F1231" s="13">
        <v>0</v>
      </c>
      <c r="G1231" s="13">
        <f t="shared" si="46"/>
        <v>0</v>
      </c>
    </row>
    <row r="1232" spans="1:7" x14ac:dyDescent="0.25">
      <c r="A1232" s="3"/>
      <c r="B1232" s="8"/>
      <c r="C1232" s="1"/>
      <c r="D1232" s="8"/>
      <c r="E1232" s="8"/>
      <c r="F1232" s="13" t="s">
        <v>1392</v>
      </c>
      <c r="G1232" s="13" t="str">
        <f t="shared" si="46"/>
        <v/>
      </c>
    </row>
    <row r="1233" spans="1:7" x14ac:dyDescent="0.25">
      <c r="A1233" s="3">
        <v>22</v>
      </c>
      <c r="B1233" s="8"/>
      <c r="C1233" s="1" t="s">
        <v>2223</v>
      </c>
      <c r="D1233" s="8" t="s">
        <v>252</v>
      </c>
      <c r="E1233" s="8">
        <v>3</v>
      </c>
      <c r="F1233" s="13">
        <v>0</v>
      </c>
      <c r="G1233" s="13">
        <f t="shared" si="46"/>
        <v>0</v>
      </c>
    </row>
    <row r="1234" spans="1:7" x14ac:dyDescent="0.25">
      <c r="A1234" s="3"/>
      <c r="B1234" s="8"/>
      <c r="C1234" s="18"/>
      <c r="D1234" s="8"/>
      <c r="E1234" s="8"/>
      <c r="F1234" s="13"/>
      <c r="G1234" s="13" t="str">
        <f t="shared" si="46"/>
        <v/>
      </c>
    </row>
    <row r="1235" spans="1:7" x14ac:dyDescent="0.25">
      <c r="A1235" s="3">
        <v>23</v>
      </c>
      <c r="B1235" s="8"/>
      <c r="C1235" s="1" t="s">
        <v>2224</v>
      </c>
      <c r="D1235" s="8" t="s">
        <v>266</v>
      </c>
      <c r="E1235" s="8">
        <v>1</v>
      </c>
      <c r="F1235" s="13">
        <v>0</v>
      </c>
      <c r="G1235" s="13">
        <f t="shared" si="46"/>
        <v>0</v>
      </c>
    </row>
    <row r="1236" spans="1:7" x14ac:dyDescent="0.25">
      <c r="A1236" s="3"/>
      <c r="B1236" s="8"/>
      <c r="C1236" s="1"/>
      <c r="D1236" s="8"/>
      <c r="E1236" s="8"/>
      <c r="F1236" s="13"/>
      <c r="G1236" s="13" t="str">
        <f t="shared" si="46"/>
        <v/>
      </c>
    </row>
    <row r="1237" spans="1:7" x14ac:dyDescent="0.25">
      <c r="A1237" s="3"/>
      <c r="B1237" s="8"/>
      <c r="C1237" s="18" t="s">
        <v>2225</v>
      </c>
      <c r="D1237" s="8"/>
      <c r="E1237" s="8"/>
      <c r="F1237" s="13"/>
      <c r="G1237" s="13" t="str">
        <f t="shared" si="46"/>
        <v/>
      </c>
    </row>
    <row r="1238" spans="1:7" x14ac:dyDescent="0.25">
      <c r="A1238" s="3"/>
      <c r="B1238" s="8"/>
      <c r="C1238" s="1"/>
      <c r="D1238" s="8"/>
      <c r="E1238" s="8"/>
      <c r="F1238" s="13"/>
      <c r="G1238" s="13" t="str">
        <f t="shared" si="46"/>
        <v/>
      </c>
    </row>
    <row r="1239" spans="1:7" x14ac:dyDescent="0.25">
      <c r="A1239" s="3"/>
      <c r="B1239" s="8"/>
      <c r="C1239" s="18" t="s">
        <v>2967</v>
      </c>
      <c r="D1239" s="8"/>
      <c r="E1239" s="8"/>
      <c r="F1239" s="13"/>
      <c r="G1239" s="13" t="str">
        <f t="shared" si="46"/>
        <v/>
      </c>
    </row>
    <row r="1240" spans="1:7" x14ac:dyDescent="0.25">
      <c r="A1240" s="3"/>
      <c r="B1240" s="8"/>
      <c r="C1240" s="18"/>
      <c r="D1240" s="8"/>
      <c r="E1240" s="8"/>
      <c r="F1240" s="13"/>
      <c r="G1240" s="13" t="str">
        <f t="shared" si="46"/>
        <v/>
      </c>
    </row>
    <row r="1241" spans="1:7" x14ac:dyDescent="0.25">
      <c r="A1241" s="3">
        <v>24</v>
      </c>
      <c r="B1241" s="8"/>
      <c r="C1241" s="1" t="s">
        <v>2226</v>
      </c>
      <c r="D1241" s="8" t="s">
        <v>252</v>
      </c>
      <c r="E1241" s="8">
        <v>1</v>
      </c>
      <c r="F1241" s="13">
        <v>0</v>
      </c>
      <c r="G1241" s="13">
        <f t="shared" si="46"/>
        <v>0</v>
      </c>
    </row>
    <row r="1242" spans="1:7" x14ac:dyDescent="0.25">
      <c r="A1242" s="3"/>
      <c r="B1242" s="8"/>
      <c r="C1242" s="1" t="s">
        <v>2227</v>
      </c>
      <c r="D1242" s="8"/>
      <c r="E1242" s="8"/>
      <c r="F1242" s="13"/>
      <c r="G1242" s="13" t="str">
        <f t="shared" si="46"/>
        <v/>
      </c>
    </row>
    <row r="1243" spans="1:7" x14ac:dyDescent="0.25">
      <c r="A1243" s="3"/>
      <c r="B1243" s="8"/>
      <c r="C1243" s="1" t="s">
        <v>2228</v>
      </c>
      <c r="D1243" s="8"/>
      <c r="E1243" s="8"/>
      <c r="F1243" s="13"/>
      <c r="G1243" s="13" t="str">
        <f t="shared" si="46"/>
        <v/>
      </c>
    </row>
    <row r="1244" spans="1:7" x14ac:dyDescent="0.25">
      <c r="A1244" s="3"/>
      <c r="B1244" s="8"/>
      <c r="C1244" s="1" t="s">
        <v>299</v>
      </c>
      <c r="D1244" s="8"/>
      <c r="E1244" s="8"/>
      <c r="F1244" s="13"/>
      <c r="G1244" s="13" t="str">
        <f t="shared" si="46"/>
        <v/>
      </c>
    </row>
    <row r="1245" spans="1:7" x14ac:dyDescent="0.25">
      <c r="A1245" s="3"/>
      <c r="B1245" s="8"/>
      <c r="C1245" s="1"/>
      <c r="D1245" s="8"/>
      <c r="E1245" s="8"/>
      <c r="F1245" s="13"/>
      <c r="G1245" s="13" t="str">
        <f t="shared" si="46"/>
        <v/>
      </c>
    </row>
    <row r="1246" spans="1:7" x14ac:dyDescent="0.25">
      <c r="A1246" s="3"/>
      <c r="B1246" s="8"/>
      <c r="C1246" s="18" t="s">
        <v>2229</v>
      </c>
      <c r="D1246" s="8"/>
      <c r="E1246" s="8"/>
      <c r="F1246" s="13"/>
      <c r="G1246" s="13" t="str">
        <f t="shared" si="46"/>
        <v/>
      </c>
    </row>
    <row r="1247" spans="1:7" x14ac:dyDescent="0.25">
      <c r="A1247" s="3"/>
      <c r="B1247" s="8"/>
      <c r="C1247" s="1"/>
      <c r="D1247" s="8"/>
      <c r="E1247" s="8"/>
      <c r="F1247" s="13"/>
      <c r="G1247" s="13" t="str">
        <f t="shared" si="46"/>
        <v/>
      </c>
    </row>
    <row r="1248" spans="1:7" x14ac:dyDescent="0.25">
      <c r="A1248" s="3"/>
      <c r="B1248" s="8"/>
      <c r="C1248" s="18" t="s">
        <v>2968</v>
      </c>
      <c r="D1248" s="8"/>
      <c r="E1248" s="8"/>
      <c r="F1248" s="13"/>
      <c r="G1248" s="13" t="str">
        <f t="shared" si="46"/>
        <v/>
      </c>
    </row>
    <row r="1249" spans="1:7" x14ac:dyDescent="0.25">
      <c r="A1249" s="3"/>
      <c r="B1249" s="8"/>
      <c r="C1249" s="18"/>
      <c r="D1249" s="8"/>
      <c r="E1249" s="8"/>
      <c r="F1249" s="13"/>
      <c r="G1249" s="13" t="str">
        <f t="shared" si="46"/>
        <v/>
      </c>
    </row>
    <row r="1250" spans="1:7" x14ac:dyDescent="0.25">
      <c r="A1250" s="3">
        <v>25</v>
      </c>
      <c r="B1250" s="8"/>
      <c r="C1250" s="1" t="s">
        <v>3298</v>
      </c>
      <c r="D1250" s="8" t="s">
        <v>252</v>
      </c>
      <c r="E1250" s="8">
        <v>1</v>
      </c>
      <c r="F1250" s="13">
        <v>0</v>
      </c>
      <c r="G1250" s="13">
        <f t="shared" si="46"/>
        <v>0</v>
      </c>
    </row>
    <row r="1251" spans="1:7" x14ac:dyDescent="0.25">
      <c r="A1251" s="3"/>
      <c r="B1251" s="8"/>
      <c r="C1251" s="1" t="s">
        <v>3299</v>
      </c>
      <c r="D1251" s="8"/>
      <c r="E1251" s="8"/>
      <c r="F1251" s="13"/>
      <c r="G1251" s="13" t="str">
        <f t="shared" si="46"/>
        <v/>
      </c>
    </row>
    <row r="1252" spans="1:7" x14ac:dyDescent="0.25">
      <c r="A1252" s="3"/>
      <c r="B1252" s="8"/>
      <c r="C1252" s="1" t="s">
        <v>3300</v>
      </c>
      <c r="D1252" s="8"/>
      <c r="E1252" s="8"/>
      <c r="F1252" s="13"/>
      <c r="G1252" s="13" t="str">
        <f t="shared" si="46"/>
        <v/>
      </c>
    </row>
    <row r="1253" spans="1:7" x14ac:dyDescent="0.25">
      <c r="A1253" s="3"/>
      <c r="B1253" s="8"/>
      <c r="C1253" s="1" t="s">
        <v>3301</v>
      </c>
      <c r="D1253" s="8"/>
      <c r="E1253" s="8"/>
      <c r="F1253" s="13"/>
      <c r="G1253" s="13" t="str">
        <f t="shared" si="46"/>
        <v/>
      </c>
    </row>
    <row r="1254" spans="1:7" x14ac:dyDescent="0.25">
      <c r="A1254" s="3"/>
      <c r="B1254" s="8"/>
      <c r="C1254" s="1"/>
      <c r="D1254" s="8"/>
      <c r="E1254" s="8"/>
      <c r="F1254" s="13"/>
      <c r="G1254" s="13" t="str">
        <f t="shared" si="46"/>
        <v/>
      </c>
    </row>
    <row r="1255" spans="1:7" x14ac:dyDescent="0.25">
      <c r="A1255" s="3"/>
      <c r="B1255" s="8"/>
      <c r="C1255" s="18" t="s">
        <v>2969</v>
      </c>
      <c r="D1255" s="8"/>
      <c r="E1255" s="8"/>
      <c r="F1255" s="13"/>
      <c r="G1255" s="13" t="str">
        <f t="shared" si="46"/>
        <v/>
      </c>
    </row>
    <row r="1256" spans="1:7" x14ac:dyDescent="0.25">
      <c r="A1256" s="3"/>
      <c r="B1256" s="8"/>
      <c r="C1256" s="1"/>
      <c r="D1256" s="8"/>
      <c r="E1256" s="8"/>
      <c r="F1256" s="13"/>
      <c r="G1256" s="13" t="str">
        <f t="shared" si="46"/>
        <v/>
      </c>
    </row>
    <row r="1257" spans="1:7" x14ac:dyDescent="0.25">
      <c r="A1257" s="3">
        <v>26</v>
      </c>
      <c r="B1257" s="8"/>
      <c r="C1257" s="1" t="s">
        <v>2234</v>
      </c>
      <c r="D1257" s="8" t="s">
        <v>252</v>
      </c>
      <c r="E1257" s="8">
        <v>1</v>
      </c>
      <c r="F1257" s="13">
        <v>0</v>
      </c>
      <c r="G1257" s="13">
        <f t="shared" si="46"/>
        <v>0</v>
      </c>
    </row>
    <row r="1258" spans="1:7" x14ac:dyDescent="0.25">
      <c r="A1258" s="3"/>
      <c r="B1258" s="8"/>
      <c r="C1258" s="1" t="s">
        <v>2235</v>
      </c>
      <c r="D1258" s="8"/>
      <c r="E1258" s="8"/>
      <c r="F1258" s="13"/>
      <c r="G1258" s="13" t="str">
        <f t="shared" si="46"/>
        <v/>
      </c>
    </row>
    <row r="1259" spans="1:7" x14ac:dyDescent="0.25">
      <c r="A1259" s="3"/>
      <c r="B1259" s="8"/>
      <c r="C1259" s="1" t="s">
        <v>2236</v>
      </c>
      <c r="D1259" s="8"/>
      <c r="E1259" s="8"/>
      <c r="F1259" s="13"/>
      <c r="G1259" s="13" t="str">
        <f t="shared" si="46"/>
        <v/>
      </c>
    </row>
    <row r="1260" spans="1:7" x14ac:dyDescent="0.25">
      <c r="A1260" s="3"/>
      <c r="B1260" s="8"/>
      <c r="C1260" s="1" t="s">
        <v>2237</v>
      </c>
      <c r="D1260" s="8"/>
      <c r="E1260" s="8"/>
      <c r="F1260" s="13"/>
      <c r="G1260" s="13" t="str">
        <f t="shared" si="46"/>
        <v/>
      </c>
    </row>
    <row r="1261" spans="1:7" x14ac:dyDescent="0.25">
      <c r="A1261" s="3"/>
      <c r="B1261" s="8"/>
      <c r="C1261" s="1" t="s">
        <v>2238</v>
      </c>
      <c r="D1261" s="8"/>
      <c r="E1261" s="8"/>
      <c r="F1261" s="13"/>
      <c r="G1261" s="13" t="str">
        <f t="shared" si="46"/>
        <v/>
      </c>
    </row>
    <row r="1262" spans="1:7" x14ac:dyDescent="0.25">
      <c r="A1262" s="3"/>
      <c r="B1262" s="8"/>
      <c r="C1262" s="1" t="s">
        <v>2239</v>
      </c>
      <c r="D1262" s="8"/>
      <c r="E1262" s="8"/>
      <c r="F1262" s="13"/>
      <c r="G1262" s="13" t="str">
        <f t="shared" si="46"/>
        <v/>
      </c>
    </row>
    <row r="1263" spans="1:7" x14ac:dyDescent="0.25">
      <c r="A1263" s="3"/>
      <c r="B1263" s="8"/>
      <c r="C1263" s="1"/>
      <c r="D1263" s="8"/>
      <c r="E1263" s="8"/>
      <c r="F1263" s="13"/>
      <c r="G1263" s="13" t="str">
        <f t="shared" si="46"/>
        <v/>
      </c>
    </row>
    <row r="1264" spans="1:7" x14ac:dyDescent="0.25">
      <c r="A1264" s="3"/>
      <c r="B1264" s="8"/>
      <c r="C1264" s="18" t="s">
        <v>2970</v>
      </c>
      <c r="D1264" s="8"/>
      <c r="E1264" s="8"/>
      <c r="F1264" s="13"/>
      <c r="G1264" s="13" t="str">
        <f t="shared" si="46"/>
        <v/>
      </c>
    </row>
    <row r="1265" spans="1:7" x14ac:dyDescent="0.25">
      <c r="A1265" s="3"/>
      <c r="B1265" s="8"/>
      <c r="C1265" s="1"/>
      <c r="D1265" s="8"/>
      <c r="E1265" s="8"/>
      <c r="F1265" s="13"/>
      <c r="G1265" s="13" t="str">
        <f t="shared" si="46"/>
        <v/>
      </c>
    </row>
    <row r="1266" spans="1:7" x14ac:dyDescent="0.25">
      <c r="A1266" s="3">
        <v>27</v>
      </c>
      <c r="B1266" s="8"/>
      <c r="C1266" s="1" t="s">
        <v>2240</v>
      </c>
      <c r="D1266" s="8" t="s">
        <v>252</v>
      </c>
      <c r="E1266" s="8">
        <v>1</v>
      </c>
      <c r="F1266" s="13">
        <v>0</v>
      </c>
      <c r="G1266" s="13">
        <f t="shared" si="46"/>
        <v>0</v>
      </c>
    </row>
    <row r="1267" spans="1:7" x14ac:dyDescent="0.25">
      <c r="A1267" s="3"/>
      <c r="B1267" s="8"/>
      <c r="C1267" s="1" t="s">
        <v>2241</v>
      </c>
      <c r="D1267" s="8"/>
      <c r="E1267" s="8"/>
      <c r="F1267" s="13"/>
      <c r="G1267" s="13" t="str">
        <f t="shared" si="46"/>
        <v/>
      </c>
    </row>
    <row r="1268" spans="1:7" x14ac:dyDescent="0.25">
      <c r="A1268" s="3"/>
      <c r="B1268" s="8"/>
      <c r="C1268" s="1" t="s">
        <v>2242</v>
      </c>
      <c r="D1268" s="8"/>
      <c r="E1268" s="8"/>
      <c r="F1268" s="13"/>
      <c r="G1268" s="13" t="str">
        <f t="shared" si="46"/>
        <v/>
      </c>
    </row>
    <row r="1269" spans="1:7" x14ac:dyDescent="0.25">
      <c r="A1269" s="3"/>
      <c r="B1269" s="8"/>
      <c r="C1269" s="1" t="s">
        <v>3302</v>
      </c>
      <c r="D1269" s="8"/>
      <c r="E1269" s="8"/>
      <c r="F1269" s="13"/>
      <c r="G1269" s="13" t="str">
        <f t="shared" si="46"/>
        <v/>
      </c>
    </row>
    <row r="1270" spans="1:7" x14ac:dyDescent="0.25">
      <c r="A1270" s="3"/>
      <c r="B1270" s="8"/>
      <c r="C1270" s="1" t="s">
        <v>3303</v>
      </c>
      <c r="D1270" s="8"/>
      <c r="E1270" s="8"/>
      <c r="F1270" s="13"/>
      <c r="G1270" s="13" t="str">
        <f t="shared" si="46"/>
        <v/>
      </c>
    </row>
    <row r="1271" spans="1:7" x14ac:dyDescent="0.25">
      <c r="A1271" s="3"/>
      <c r="B1271" s="8"/>
      <c r="C1271" s="1"/>
      <c r="D1271" s="8"/>
      <c r="E1271" s="8"/>
      <c r="F1271" s="13"/>
      <c r="G1271" s="13" t="str">
        <f>IFERROR(IF(E1271&gt;0,((F1271)*E1271),""),"")</f>
        <v/>
      </c>
    </row>
    <row r="1272" spans="1:7" x14ac:dyDescent="0.25">
      <c r="A1272" s="4"/>
      <c r="B1272" s="4"/>
      <c r="C1272" s="160" t="s">
        <v>7</v>
      </c>
      <c r="D1272" s="161"/>
      <c r="E1272" s="161"/>
      <c r="F1272" s="162"/>
      <c r="G1272" s="14">
        <f>SUM(G1225:G1271)</f>
        <v>0</v>
      </c>
    </row>
    <row r="1273" spans="1:7" ht="30" x14ac:dyDescent="0.25">
      <c r="A1273" s="2" t="s">
        <v>0</v>
      </c>
      <c r="B1273" s="2" t="s">
        <v>1</v>
      </c>
      <c r="C1273" s="2" t="s">
        <v>6</v>
      </c>
      <c r="D1273" s="2" t="s">
        <v>2</v>
      </c>
      <c r="E1273" s="2" t="s">
        <v>3</v>
      </c>
      <c r="F1273" s="12" t="s">
        <v>4</v>
      </c>
      <c r="G1273" s="12" t="s">
        <v>5</v>
      </c>
    </row>
    <row r="1274" spans="1:7" x14ac:dyDescent="0.25">
      <c r="A1274" s="5"/>
      <c r="B1274" s="4"/>
      <c r="C1274" s="160" t="s">
        <v>8</v>
      </c>
      <c r="D1274" s="161"/>
      <c r="E1274" s="161"/>
      <c r="F1274" s="162"/>
      <c r="G1274" s="15">
        <f>G1272</f>
        <v>0</v>
      </c>
    </row>
    <row r="1275" spans="1:7" x14ac:dyDescent="0.25">
      <c r="A1275" s="3"/>
      <c r="B1275" s="8"/>
      <c r="C1275" s="18" t="s">
        <v>2250</v>
      </c>
      <c r="D1275" s="8"/>
      <c r="E1275" s="8"/>
      <c r="F1275" s="13"/>
      <c r="G1275" s="13" t="str">
        <f t="shared" ref="G1275:G1304" si="47">IFERROR(IF(E1275&gt;0,((F1275)*E1275),""),"")</f>
        <v/>
      </c>
    </row>
    <row r="1276" spans="1:7" x14ac:dyDescent="0.25">
      <c r="A1276" s="3"/>
      <c r="B1276" s="8"/>
      <c r="C1276" s="1"/>
      <c r="D1276" s="8"/>
      <c r="E1276" s="8"/>
      <c r="F1276" s="13"/>
      <c r="G1276" s="13" t="str">
        <f t="shared" si="47"/>
        <v/>
      </c>
    </row>
    <row r="1277" spans="1:7" x14ac:dyDescent="0.25">
      <c r="A1277" s="3">
        <v>28</v>
      </c>
      <c r="B1277" s="8"/>
      <c r="C1277" s="1" t="s">
        <v>2251</v>
      </c>
      <c r="D1277" s="8" t="s">
        <v>252</v>
      </c>
      <c r="E1277" s="8">
        <v>1</v>
      </c>
      <c r="F1277" s="13">
        <v>0</v>
      </c>
      <c r="G1277" s="13">
        <f t="shared" si="47"/>
        <v>0</v>
      </c>
    </row>
    <row r="1278" spans="1:7" x14ac:dyDescent="0.25">
      <c r="A1278" s="3"/>
      <c r="B1278" s="8"/>
      <c r="C1278" s="1"/>
      <c r="D1278" s="8"/>
      <c r="E1278" s="8"/>
      <c r="F1278" s="13"/>
      <c r="G1278" s="13" t="str">
        <f t="shared" si="47"/>
        <v/>
      </c>
    </row>
    <row r="1279" spans="1:7" x14ac:dyDescent="0.25">
      <c r="A1279" s="3">
        <v>29</v>
      </c>
      <c r="B1279" s="8"/>
      <c r="C1279" s="1" t="s">
        <v>2252</v>
      </c>
      <c r="D1279" s="8" t="s">
        <v>252</v>
      </c>
      <c r="E1279" s="8">
        <v>1</v>
      </c>
      <c r="F1279" s="13">
        <v>0</v>
      </c>
      <c r="G1279" s="13">
        <f t="shared" si="47"/>
        <v>0</v>
      </c>
    </row>
    <row r="1280" spans="1:7" x14ac:dyDescent="0.25">
      <c r="A1280" s="3"/>
      <c r="B1280" s="8"/>
      <c r="C1280" s="1" t="s">
        <v>2253</v>
      </c>
      <c r="D1280" s="8"/>
      <c r="E1280" s="8"/>
      <c r="F1280" s="13"/>
      <c r="G1280" s="13" t="str">
        <f t="shared" si="47"/>
        <v/>
      </c>
    </row>
    <row r="1281" spans="1:7" x14ac:dyDescent="0.25">
      <c r="A1281" s="3"/>
      <c r="B1281" s="8"/>
      <c r="C1281" s="1" t="s">
        <v>2254</v>
      </c>
      <c r="D1281" s="8"/>
      <c r="E1281" s="8"/>
      <c r="F1281" s="13"/>
      <c r="G1281" s="13" t="str">
        <f t="shared" si="47"/>
        <v/>
      </c>
    </row>
    <row r="1282" spans="1:7" x14ac:dyDescent="0.25">
      <c r="A1282" s="3"/>
      <c r="B1282" s="8"/>
      <c r="C1282" s="1"/>
      <c r="D1282" s="8"/>
      <c r="E1282" s="8"/>
      <c r="F1282" s="13"/>
      <c r="G1282" s="13" t="str">
        <f t="shared" si="47"/>
        <v/>
      </c>
    </row>
    <row r="1283" spans="1:7" x14ac:dyDescent="0.25">
      <c r="A1283" s="3"/>
      <c r="B1283" s="8"/>
      <c r="C1283" s="18" t="s">
        <v>2258</v>
      </c>
      <c r="D1283" s="8"/>
      <c r="E1283" s="8"/>
      <c r="F1283" s="13"/>
      <c r="G1283" s="13" t="str">
        <f t="shared" si="47"/>
        <v/>
      </c>
    </row>
    <row r="1284" spans="1:7" x14ac:dyDescent="0.25">
      <c r="A1284" s="3"/>
      <c r="B1284" s="8"/>
      <c r="C1284" s="1"/>
      <c r="D1284" s="8"/>
      <c r="E1284" s="8"/>
      <c r="F1284" s="13"/>
      <c r="G1284" s="13" t="str">
        <f t="shared" si="47"/>
        <v/>
      </c>
    </row>
    <row r="1285" spans="1:7" x14ac:dyDescent="0.25">
      <c r="A1285" s="3"/>
      <c r="B1285" s="8"/>
      <c r="C1285" s="18" t="s">
        <v>2973</v>
      </c>
      <c r="D1285" s="8"/>
      <c r="E1285" s="8"/>
      <c r="F1285" s="13"/>
      <c r="G1285" s="13" t="str">
        <f t="shared" si="47"/>
        <v/>
      </c>
    </row>
    <row r="1286" spans="1:7" x14ac:dyDescent="0.25">
      <c r="A1286" s="3"/>
      <c r="B1286" s="8"/>
      <c r="C1286" s="1"/>
      <c r="D1286" s="8"/>
      <c r="E1286" s="8"/>
      <c r="F1286" s="13"/>
      <c r="G1286" s="13" t="str">
        <f t="shared" si="47"/>
        <v/>
      </c>
    </row>
    <row r="1287" spans="1:7" x14ac:dyDescent="0.25">
      <c r="A1287" s="3">
        <v>30</v>
      </c>
      <c r="B1287" s="8"/>
      <c r="C1287" s="1" t="s">
        <v>2259</v>
      </c>
      <c r="D1287" s="8" t="s">
        <v>252</v>
      </c>
      <c r="E1287" s="8">
        <v>1</v>
      </c>
      <c r="F1287" s="13">
        <v>0</v>
      </c>
      <c r="G1287" s="13">
        <f t="shared" si="47"/>
        <v>0</v>
      </c>
    </row>
    <row r="1288" spans="1:7" x14ac:dyDescent="0.25">
      <c r="A1288" s="3"/>
      <c r="B1288" s="8"/>
      <c r="C1288" s="1" t="s">
        <v>2260</v>
      </c>
      <c r="D1288" s="8"/>
      <c r="E1288" s="8"/>
      <c r="F1288" s="13"/>
      <c r="G1288" s="13" t="str">
        <f t="shared" si="47"/>
        <v/>
      </c>
    </row>
    <row r="1289" spans="1:7" x14ac:dyDescent="0.25">
      <c r="A1289" s="3"/>
      <c r="B1289" s="8"/>
      <c r="C1289" s="1"/>
      <c r="D1289" s="8"/>
      <c r="E1289" s="8"/>
      <c r="F1289" s="13"/>
      <c r="G1289" s="13" t="str">
        <f t="shared" si="47"/>
        <v/>
      </c>
    </row>
    <row r="1290" spans="1:7" x14ac:dyDescent="0.25">
      <c r="A1290" s="3"/>
      <c r="B1290" s="8"/>
      <c r="C1290" s="18" t="s">
        <v>2974</v>
      </c>
      <c r="D1290" s="8"/>
      <c r="E1290" s="8"/>
      <c r="F1290" s="13"/>
      <c r="G1290" s="13" t="str">
        <f t="shared" si="47"/>
        <v/>
      </c>
    </row>
    <row r="1291" spans="1:7" x14ac:dyDescent="0.25">
      <c r="A1291" s="3"/>
      <c r="B1291" s="8"/>
      <c r="C1291" s="1"/>
      <c r="D1291" s="8"/>
      <c r="E1291" s="8"/>
      <c r="F1291" s="13"/>
      <c r="G1291" s="13" t="str">
        <f t="shared" si="47"/>
        <v/>
      </c>
    </row>
    <row r="1292" spans="1:7" x14ac:dyDescent="0.25">
      <c r="A1292" s="3">
        <v>31</v>
      </c>
      <c r="B1292" s="8"/>
      <c r="C1292" s="1" t="s">
        <v>2263</v>
      </c>
      <c r="D1292" s="8" t="s">
        <v>252</v>
      </c>
      <c r="E1292" s="8">
        <v>1</v>
      </c>
      <c r="F1292" s="13">
        <v>0</v>
      </c>
      <c r="G1292" s="13">
        <f t="shared" si="47"/>
        <v>0</v>
      </c>
    </row>
    <row r="1293" spans="1:7" x14ac:dyDescent="0.25">
      <c r="A1293" s="3"/>
      <c r="B1293" s="8"/>
      <c r="C1293" s="1" t="s">
        <v>2264</v>
      </c>
      <c r="D1293" s="8"/>
      <c r="E1293" s="8"/>
      <c r="F1293" s="13"/>
      <c r="G1293" s="13" t="str">
        <f t="shared" si="47"/>
        <v/>
      </c>
    </row>
    <row r="1294" spans="1:7" x14ac:dyDescent="0.25">
      <c r="A1294" s="3"/>
      <c r="B1294" s="8"/>
      <c r="C1294" s="1"/>
      <c r="D1294" s="8"/>
      <c r="E1294" s="8"/>
      <c r="F1294" s="13"/>
      <c r="G1294" s="13" t="str">
        <f t="shared" si="47"/>
        <v/>
      </c>
    </row>
    <row r="1295" spans="1:7" x14ac:dyDescent="0.25">
      <c r="A1295" s="3">
        <v>32</v>
      </c>
      <c r="B1295" s="8"/>
      <c r="C1295" s="1" t="s">
        <v>2261</v>
      </c>
      <c r="D1295" s="8" t="s">
        <v>252</v>
      </c>
      <c r="E1295" s="8">
        <v>1</v>
      </c>
      <c r="F1295" s="13">
        <v>0</v>
      </c>
      <c r="G1295" s="13">
        <f t="shared" si="47"/>
        <v>0</v>
      </c>
    </row>
    <row r="1296" spans="1:7" x14ac:dyDescent="0.25">
      <c r="A1296" s="3"/>
      <c r="B1296" s="8"/>
      <c r="C1296" s="1"/>
      <c r="D1296" s="8"/>
      <c r="E1296" s="8"/>
      <c r="F1296" s="13" t="s">
        <v>1392</v>
      </c>
      <c r="G1296" s="13" t="str">
        <f t="shared" si="47"/>
        <v/>
      </c>
    </row>
    <row r="1297" spans="1:7" x14ac:dyDescent="0.25">
      <c r="A1297" s="3">
        <v>33</v>
      </c>
      <c r="B1297" s="8"/>
      <c r="C1297" s="1" t="s">
        <v>2262</v>
      </c>
      <c r="D1297" s="8" t="s">
        <v>252</v>
      </c>
      <c r="E1297" s="8">
        <v>1</v>
      </c>
      <c r="F1297" s="13">
        <v>0</v>
      </c>
      <c r="G1297" s="13">
        <f t="shared" si="47"/>
        <v>0</v>
      </c>
    </row>
    <row r="1298" spans="1:7" x14ac:dyDescent="0.25">
      <c r="A1298" s="3"/>
      <c r="B1298" s="8"/>
      <c r="C1298" s="1"/>
      <c r="D1298" s="8"/>
      <c r="E1298" s="8"/>
      <c r="F1298" s="13" t="s">
        <v>1392</v>
      </c>
      <c r="G1298" s="13" t="str">
        <f t="shared" si="47"/>
        <v/>
      </c>
    </row>
    <row r="1299" spans="1:7" x14ac:dyDescent="0.25">
      <c r="A1299" s="3">
        <v>34</v>
      </c>
      <c r="B1299" s="8"/>
      <c r="C1299" s="1" t="s">
        <v>2265</v>
      </c>
      <c r="D1299" s="8" t="s">
        <v>252</v>
      </c>
      <c r="E1299" s="8">
        <v>1</v>
      </c>
      <c r="F1299" s="13">
        <v>0</v>
      </c>
      <c r="G1299" s="13">
        <f t="shared" si="47"/>
        <v>0</v>
      </c>
    </row>
    <row r="1300" spans="1:7" x14ac:dyDescent="0.25">
      <c r="A1300" s="3"/>
      <c r="B1300" s="8"/>
      <c r="C1300" s="1" t="s">
        <v>2266</v>
      </c>
      <c r="D1300" s="8"/>
      <c r="E1300" s="8"/>
      <c r="F1300" s="13"/>
      <c r="G1300" s="13" t="str">
        <f t="shared" si="47"/>
        <v/>
      </c>
    </row>
    <row r="1301" spans="1:7" x14ac:dyDescent="0.25">
      <c r="A1301" s="3"/>
      <c r="B1301" s="8"/>
      <c r="C1301" s="1"/>
      <c r="D1301" s="8"/>
      <c r="E1301" s="8"/>
      <c r="F1301" s="13"/>
      <c r="G1301" s="13" t="str">
        <f t="shared" si="47"/>
        <v/>
      </c>
    </row>
    <row r="1302" spans="1:7" x14ac:dyDescent="0.25">
      <c r="A1302" s="3">
        <v>35</v>
      </c>
      <c r="B1302" s="8"/>
      <c r="C1302" s="1" t="s">
        <v>2267</v>
      </c>
      <c r="D1302" s="8" t="s">
        <v>252</v>
      </c>
      <c r="E1302" s="8">
        <v>1</v>
      </c>
      <c r="F1302" s="13">
        <v>0</v>
      </c>
      <c r="G1302" s="13">
        <f t="shared" si="47"/>
        <v>0</v>
      </c>
    </row>
    <row r="1303" spans="1:7" x14ac:dyDescent="0.25">
      <c r="A1303" s="3"/>
      <c r="B1303" s="8"/>
      <c r="C1303" s="1" t="s">
        <v>2268</v>
      </c>
      <c r="D1303" s="8"/>
      <c r="E1303" s="8"/>
      <c r="F1303" s="13"/>
      <c r="G1303" s="13" t="str">
        <f t="shared" si="47"/>
        <v/>
      </c>
    </row>
    <row r="1304" spans="1:7" x14ac:dyDescent="0.25">
      <c r="A1304" s="3"/>
      <c r="B1304" s="8"/>
      <c r="C1304" s="1"/>
      <c r="D1304" s="8"/>
      <c r="E1304" s="8"/>
      <c r="F1304" s="13"/>
      <c r="G1304" s="13" t="str">
        <f t="shared" si="47"/>
        <v/>
      </c>
    </row>
    <row r="1305" spans="1:7" x14ac:dyDescent="0.25">
      <c r="A1305" s="3"/>
      <c r="B1305" s="8"/>
      <c r="C1305" s="18" t="s">
        <v>2953</v>
      </c>
      <c r="D1305" s="8"/>
      <c r="E1305" s="8"/>
      <c r="F1305" s="13"/>
      <c r="G1305" s="13" t="str">
        <f>IFERROR(IF(E1305&gt;0,((F1305)*E1305),""),"")</f>
        <v/>
      </c>
    </row>
    <row r="1306" spans="1:7" x14ac:dyDescent="0.25">
      <c r="A1306" s="3"/>
      <c r="B1306" s="8"/>
      <c r="C1306" s="1"/>
      <c r="D1306" s="8"/>
      <c r="E1306" s="8"/>
      <c r="F1306" s="13"/>
      <c r="G1306" s="13" t="str">
        <f t="shared" ref="G1306:G1309" si="48">IFERROR(IF(E1306&gt;0,((F1306)*E1306),""),"")</f>
        <v/>
      </c>
    </row>
    <row r="1307" spans="1:7" x14ac:dyDescent="0.25">
      <c r="A1307" s="3">
        <v>36</v>
      </c>
      <c r="B1307" s="8"/>
      <c r="C1307" s="1" t="s">
        <v>2269</v>
      </c>
      <c r="D1307" s="8" t="s">
        <v>252</v>
      </c>
      <c r="E1307" s="8">
        <v>1</v>
      </c>
      <c r="F1307" s="13">
        <v>0</v>
      </c>
      <c r="G1307" s="13">
        <f t="shared" si="48"/>
        <v>0</v>
      </c>
    </row>
    <row r="1308" spans="1:7" x14ac:dyDescent="0.25">
      <c r="A1308" s="3"/>
      <c r="B1308" s="8"/>
      <c r="C1308" s="18"/>
      <c r="D1308" s="8"/>
      <c r="E1308" s="8"/>
      <c r="F1308" s="13" t="s">
        <v>1392</v>
      </c>
      <c r="G1308" s="13" t="str">
        <f t="shared" si="48"/>
        <v/>
      </c>
    </row>
    <row r="1309" spans="1:7" x14ac:dyDescent="0.25">
      <c r="A1309" s="3">
        <v>37</v>
      </c>
      <c r="B1309" s="8"/>
      <c r="C1309" s="1" t="s">
        <v>2270</v>
      </c>
      <c r="D1309" s="8" t="s">
        <v>252</v>
      </c>
      <c r="E1309" s="8">
        <v>1</v>
      </c>
      <c r="F1309" s="13">
        <v>0</v>
      </c>
      <c r="G1309" s="13">
        <f t="shared" si="48"/>
        <v>0</v>
      </c>
    </row>
    <row r="1310" spans="1:7" x14ac:dyDescent="0.25">
      <c r="A1310" s="3"/>
      <c r="B1310" s="8"/>
      <c r="C1310" s="1"/>
      <c r="D1310" s="8"/>
      <c r="E1310" s="8"/>
      <c r="F1310" s="13"/>
      <c r="G1310" s="13"/>
    </row>
    <row r="1311" spans="1:7" x14ac:dyDescent="0.25">
      <c r="A1311" s="3"/>
      <c r="B1311" s="8"/>
      <c r="C1311" s="18" t="s">
        <v>2975</v>
      </c>
      <c r="D1311" s="8"/>
      <c r="E1311" s="8"/>
      <c r="F1311" s="13"/>
      <c r="G1311" s="13" t="str">
        <f t="shared" ref="G1311:G1319" si="49">IFERROR(IF(E1311&gt;0,((F1311)*E1311),""),"")</f>
        <v/>
      </c>
    </row>
    <row r="1312" spans="1:7" x14ac:dyDescent="0.25">
      <c r="A1312" s="3"/>
      <c r="B1312" s="8"/>
      <c r="C1312" s="18"/>
      <c r="D1312" s="8"/>
      <c r="E1312" s="8"/>
      <c r="F1312" s="13"/>
      <c r="G1312" s="13" t="str">
        <f t="shared" si="49"/>
        <v/>
      </c>
    </row>
    <row r="1313" spans="1:7" x14ac:dyDescent="0.25">
      <c r="A1313" s="3">
        <v>38</v>
      </c>
      <c r="B1313" s="8"/>
      <c r="C1313" s="1" t="s">
        <v>2271</v>
      </c>
      <c r="D1313" s="8" t="s">
        <v>252</v>
      </c>
      <c r="E1313" s="8">
        <v>1</v>
      </c>
      <c r="F1313" s="13">
        <v>0</v>
      </c>
      <c r="G1313" s="13">
        <f t="shared" si="49"/>
        <v>0</v>
      </c>
    </row>
    <row r="1314" spans="1:7" x14ac:dyDescent="0.25">
      <c r="A1314" s="3"/>
      <c r="B1314" s="8"/>
      <c r="C1314" s="1" t="s">
        <v>2272</v>
      </c>
      <c r="D1314" s="8"/>
      <c r="E1314" s="8"/>
      <c r="F1314" s="13"/>
      <c r="G1314" s="13" t="str">
        <f t="shared" si="49"/>
        <v/>
      </c>
    </row>
    <row r="1315" spans="1:7" x14ac:dyDescent="0.25">
      <c r="A1315" s="3"/>
      <c r="B1315" s="8"/>
      <c r="C1315" s="1"/>
      <c r="D1315" s="8"/>
      <c r="E1315" s="8"/>
      <c r="F1315" s="13"/>
      <c r="G1315" s="13" t="str">
        <f t="shared" si="49"/>
        <v/>
      </c>
    </row>
    <row r="1316" spans="1:7" x14ac:dyDescent="0.25">
      <c r="A1316" s="3">
        <v>39</v>
      </c>
      <c r="B1316" s="8"/>
      <c r="C1316" s="1" t="s">
        <v>2273</v>
      </c>
      <c r="D1316" s="8" t="s">
        <v>252</v>
      </c>
      <c r="E1316" s="8">
        <v>1</v>
      </c>
      <c r="F1316" s="13">
        <v>0</v>
      </c>
      <c r="G1316" s="13">
        <f t="shared" si="49"/>
        <v>0</v>
      </c>
    </row>
    <row r="1317" spans="1:7" x14ac:dyDescent="0.25">
      <c r="A1317" s="3"/>
      <c r="B1317" s="8"/>
      <c r="C1317" s="1"/>
      <c r="D1317" s="8"/>
      <c r="E1317" s="8"/>
      <c r="F1317" s="13" t="s">
        <v>1392</v>
      </c>
      <c r="G1317" s="13" t="str">
        <f t="shared" si="49"/>
        <v/>
      </c>
    </row>
    <row r="1318" spans="1:7" x14ac:dyDescent="0.25">
      <c r="A1318" s="3">
        <v>40</v>
      </c>
      <c r="B1318" s="8"/>
      <c r="C1318" s="1" t="s">
        <v>2274</v>
      </c>
      <c r="D1318" s="8" t="s">
        <v>252</v>
      </c>
      <c r="E1318" s="8">
        <v>1</v>
      </c>
      <c r="F1318" s="13">
        <v>0</v>
      </c>
      <c r="G1318" s="13">
        <f t="shared" si="49"/>
        <v>0</v>
      </c>
    </row>
    <row r="1319" spans="1:7" x14ac:dyDescent="0.25">
      <c r="A1319" s="3"/>
      <c r="B1319" s="8"/>
      <c r="C1319" s="1" t="s">
        <v>2275</v>
      </c>
      <c r="D1319" s="8"/>
      <c r="E1319" s="8"/>
      <c r="F1319" s="13"/>
      <c r="G1319" s="13" t="str">
        <f t="shared" si="49"/>
        <v/>
      </c>
    </row>
    <row r="1320" spans="1:7" x14ac:dyDescent="0.25">
      <c r="A1320" s="3"/>
      <c r="B1320" s="8"/>
      <c r="C1320" s="1"/>
      <c r="D1320" s="8"/>
      <c r="E1320" s="8"/>
      <c r="F1320" s="13"/>
      <c r="G1320" s="13" t="str">
        <f>IFERROR(IF(E1320&gt;0,((F1320)*E1320),""),"")</f>
        <v/>
      </c>
    </row>
    <row r="1321" spans="1:7" x14ac:dyDescent="0.25">
      <c r="A1321" s="4"/>
      <c r="B1321" s="4"/>
      <c r="C1321" s="160" t="s">
        <v>7</v>
      </c>
      <c r="D1321" s="161"/>
      <c r="E1321" s="161"/>
      <c r="F1321" s="162"/>
      <c r="G1321" s="14">
        <f>SUM(G1274:G1320)</f>
        <v>0</v>
      </c>
    </row>
    <row r="1322" spans="1:7" ht="30" x14ac:dyDescent="0.25">
      <c r="A1322" s="2" t="s">
        <v>0</v>
      </c>
      <c r="B1322" s="2" t="s">
        <v>1</v>
      </c>
      <c r="C1322" s="2" t="s">
        <v>6</v>
      </c>
      <c r="D1322" s="2" t="s">
        <v>2</v>
      </c>
      <c r="E1322" s="2" t="s">
        <v>3</v>
      </c>
      <c r="F1322" s="12" t="s">
        <v>4</v>
      </c>
      <c r="G1322" s="12" t="s">
        <v>5</v>
      </c>
    </row>
    <row r="1323" spans="1:7" x14ac:dyDescent="0.25">
      <c r="A1323" s="5"/>
      <c r="B1323" s="4"/>
      <c r="C1323" s="160" t="s">
        <v>8</v>
      </c>
      <c r="D1323" s="161"/>
      <c r="E1323" s="161"/>
      <c r="F1323" s="162"/>
      <c r="G1323" s="15">
        <f>G1321</f>
        <v>0</v>
      </c>
    </row>
    <row r="1324" spans="1:7" x14ac:dyDescent="0.25">
      <c r="A1324" s="3"/>
      <c r="B1324" s="8"/>
      <c r="C1324" s="18" t="s">
        <v>3304</v>
      </c>
      <c r="D1324" s="8"/>
      <c r="E1324" s="8"/>
      <c r="F1324" s="13"/>
      <c r="G1324" s="13"/>
    </row>
    <row r="1325" spans="1:7" x14ac:dyDescent="0.25">
      <c r="A1325" s="3"/>
      <c r="B1325" s="8"/>
      <c r="C1325" s="1"/>
      <c r="D1325" s="8"/>
      <c r="E1325" s="8"/>
      <c r="F1325" s="13"/>
      <c r="G1325" s="13"/>
    </row>
    <row r="1326" spans="1:7" x14ac:dyDescent="0.25">
      <c r="A1326" s="3"/>
      <c r="B1326" s="8"/>
      <c r="C1326" s="18" t="s">
        <v>2976</v>
      </c>
      <c r="D1326" s="8"/>
      <c r="E1326" s="8"/>
      <c r="F1326" s="13"/>
      <c r="G1326" s="13"/>
    </row>
    <row r="1327" spans="1:7" x14ac:dyDescent="0.25">
      <c r="A1327" s="3"/>
      <c r="B1327" s="8"/>
      <c r="C1327" s="18"/>
      <c r="D1327" s="8"/>
      <c r="E1327" s="8"/>
      <c r="F1327" s="13"/>
      <c r="G1327" s="13"/>
    </row>
    <row r="1328" spans="1:7" x14ac:dyDescent="0.25">
      <c r="A1328" s="3">
        <v>41</v>
      </c>
      <c r="B1328" s="8"/>
      <c r="C1328" s="1" t="s">
        <v>3305</v>
      </c>
      <c r="D1328" s="8" t="s">
        <v>252</v>
      </c>
      <c r="E1328" s="8">
        <v>1</v>
      </c>
      <c r="F1328" s="13">
        <v>0</v>
      </c>
      <c r="G1328" s="13">
        <f t="shared" ref="G1328" si="50">IFERROR(IF(E1328&gt;0,((F1328)*E1328),""),"")</f>
        <v>0</v>
      </c>
    </row>
    <row r="1329" spans="1:7" x14ac:dyDescent="0.25">
      <c r="A1329" s="3"/>
      <c r="B1329" s="8"/>
      <c r="C1329" s="1" t="s">
        <v>3306</v>
      </c>
      <c r="D1329" s="8"/>
      <c r="E1329" s="8"/>
      <c r="F1329" s="13"/>
      <c r="G1329" s="13"/>
    </row>
    <row r="1330" spans="1:7" x14ac:dyDescent="0.25">
      <c r="A1330" s="3"/>
      <c r="B1330" s="8"/>
      <c r="C1330" s="1" t="s">
        <v>3307</v>
      </c>
      <c r="D1330" s="8"/>
      <c r="E1330" s="8"/>
      <c r="F1330" s="13"/>
      <c r="G1330" s="13"/>
    </row>
    <row r="1331" spans="1:7" x14ac:dyDescent="0.25">
      <c r="A1331" s="3"/>
      <c r="B1331" s="8"/>
      <c r="C1331" s="1" t="s">
        <v>3308</v>
      </c>
      <c r="D1331" s="8"/>
      <c r="E1331" s="8"/>
      <c r="F1331" s="13"/>
      <c r="G1331" s="13"/>
    </row>
    <row r="1332" spans="1:7" x14ac:dyDescent="0.25">
      <c r="A1332" s="3"/>
      <c r="B1332" s="8"/>
      <c r="C1332" s="1"/>
      <c r="D1332" s="8"/>
      <c r="E1332" s="8"/>
      <c r="F1332" s="13"/>
      <c r="G1332" s="13"/>
    </row>
    <row r="1333" spans="1:7" x14ac:dyDescent="0.25">
      <c r="A1333" s="3"/>
      <c r="B1333" s="8"/>
      <c r="C1333" s="18" t="s">
        <v>3309</v>
      </c>
      <c r="D1333" s="8"/>
      <c r="E1333" s="8"/>
      <c r="F1333" s="13"/>
      <c r="G1333" s="13"/>
    </row>
    <row r="1334" spans="1:7" x14ac:dyDescent="0.25">
      <c r="A1334" s="3"/>
      <c r="B1334" s="8"/>
      <c r="C1334" s="1"/>
      <c r="D1334" s="8"/>
      <c r="E1334" s="8"/>
      <c r="F1334" s="13"/>
      <c r="G1334" s="13"/>
    </row>
    <row r="1335" spans="1:7" x14ac:dyDescent="0.25">
      <c r="A1335" s="3"/>
      <c r="B1335" s="8"/>
      <c r="C1335" s="18" t="s">
        <v>2976</v>
      </c>
      <c r="D1335" s="8"/>
      <c r="E1335" s="8"/>
      <c r="F1335" s="13"/>
      <c r="G1335" s="13"/>
    </row>
    <row r="1336" spans="1:7" x14ac:dyDescent="0.25">
      <c r="A1336" s="3"/>
      <c r="B1336" s="8"/>
      <c r="C1336" s="1"/>
      <c r="D1336" s="8"/>
      <c r="E1336" s="8"/>
      <c r="F1336" s="13"/>
      <c r="G1336" s="13"/>
    </row>
    <row r="1337" spans="1:7" x14ac:dyDescent="0.25">
      <c r="A1337" s="3">
        <v>42</v>
      </c>
      <c r="B1337" s="8"/>
      <c r="C1337" s="1" t="s">
        <v>3310</v>
      </c>
      <c r="D1337" s="8" t="s">
        <v>252</v>
      </c>
      <c r="E1337" s="8">
        <v>1</v>
      </c>
      <c r="F1337" s="13">
        <v>0</v>
      </c>
      <c r="G1337" s="13">
        <f t="shared" ref="G1337" si="51">IFERROR(IF(E1337&gt;0,((F1337)*E1337),""),"")</f>
        <v>0</v>
      </c>
    </row>
    <row r="1338" spans="1:7" x14ac:dyDescent="0.25">
      <c r="A1338" s="3"/>
      <c r="B1338" s="8"/>
      <c r="C1338" s="1" t="s">
        <v>3311</v>
      </c>
      <c r="D1338" s="8"/>
      <c r="E1338" s="8"/>
      <c r="F1338" s="13"/>
      <c r="G1338" s="13"/>
    </row>
    <row r="1339" spans="1:7" x14ac:dyDescent="0.25">
      <c r="A1339" s="3"/>
      <c r="B1339" s="8"/>
      <c r="C1339" s="1" t="s">
        <v>3312</v>
      </c>
      <c r="D1339" s="8"/>
      <c r="E1339" s="8"/>
      <c r="F1339" s="13"/>
      <c r="G1339" s="13"/>
    </row>
    <row r="1340" spans="1:7" x14ac:dyDescent="0.25">
      <c r="A1340" s="3"/>
      <c r="B1340" s="8"/>
      <c r="C1340" s="1" t="s">
        <v>3313</v>
      </c>
      <c r="D1340" s="8"/>
      <c r="E1340" s="8"/>
      <c r="F1340" s="13"/>
      <c r="G1340" s="13"/>
    </row>
    <row r="1341" spans="1:7" x14ac:dyDescent="0.25">
      <c r="A1341" s="3"/>
      <c r="B1341" s="8"/>
      <c r="C1341" s="1" t="s">
        <v>2708</v>
      </c>
      <c r="D1341" s="8"/>
      <c r="E1341" s="8"/>
      <c r="F1341" s="13"/>
      <c r="G1341" s="13"/>
    </row>
    <row r="1342" spans="1:7" x14ac:dyDescent="0.25">
      <c r="A1342" s="3"/>
      <c r="B1342" s="8"/>
      <c r="C1342" s="1"/>
      <c r="D1342" s="8"/>
      <c r="E1342" s="8"/>
      <c r="F1342" s="13"/>
      <c r="G1342" s="13"/>
    </row>
    <row r="1343" spans="1:7" x14ac:dyDescent="0.25">
      <c r="A1343" s="3"/>
      <c r="B1343" s="8"/>
      <c r="C1343" s="18" t="s">
        <v>2280</v>
      </c>
      <c r="D1343" s="8"/>
      <c r="E1343" s="8"/>
      <c r="F1343" s="13"/>
      <c r="G1343" s="13" t="str">
        <f t="shared" ref="G1343:G1368" si="52">IFERROR(IF(E1343&gt;0,((F1343)*E1343),""),"")</f>
        <v/>
      </c>
    </row>
    <row r="1344" spans="1:7" x14ac:dyDescent="0.25">
      <c r="A1344" s="3"/>
      <c r="B1344" s="8"/>
      <c r="C1344" s="18"/>
      <c r="D1344" s="8"/>
      <c r="E1344" s="8"/>
      <c r="F1344" s="13"/>
      <c r="G1344" s="13" t="str">
        <f t="shared" si="52"/>
        <v/>
      </c>
    </row>
    <row r="1345" spans="1:7" x14ac:dyDescent="0.25">
      <c r="A1345" s="3"/>
      <c r="B1345" s="8"/>
      <c r="C1345" s="18" t="s">
        <v>2281</v>
      </c>
      <c r="D1345" s="8"/>
      <c r="E1345" s="8"/>
      <c r="F1345" s="13"/>
      <c r="G1345" s="13" t="str">
        <f t="shared" si="52"/>
        <v/>
      </c>
    </row>
    <row r="1346" spans="1:7" x14ac:dyDescent="0.25">
      <c r="A1346" s="3"/>
      <c r="B1346" s="8"/>
      <c r="C1346" s="18" t="s">
        <v>2977</v>
      </c>
      <c r="D1346" s="8"/>
      <c r="E1346" s="8"/>
      <c r="F1346" s="13"/>
      <c r="G1346" s="13" t="str">
        <f t="shared" si="52"/>
        <v/>
      </c>
    </row>
    <row r="1347" spans="1:7" x14ac:dyDescent="0.25">
      <c r="A1347" s="3"/>
      <c r="B1347" s="8"/>
      <c r="C1347" s="1"/>
      <c r="D1347" s="8"/>
      <c r="E1347" s="8"/>
      <c r="F1347" s="13"/>
      <c r="G1347" s="13" t="str">
        <f t="shared" si="52"/>
        <v/>
      </c>
    </row>
    <row r="1348" spans="1:7" x14ac:dyDescent="0.25">
      <c r="A1348" s="3">
        <v>43</v>
      </c>
      <c r="B1348" s="8"/>
      <c r="C1348" s="1" t="s">
        <v>2282</v>
      </c>
      <c r="D1348" s="8" t="s">
        <v>252</v>
      </c>
      <c r="E1348" s="8">
        <v>2</v>
      </c>
      <c r="F1348" s="13">
        <v>0</v>
      </c>
      <c r="G1348" s="13">
        <f t="shared" si="52"/>
        <v>0</v>
      </c>
    </row>
    <row r="1349" spans="1:7" x14ac:dyDescent="0.25">
      <c r="A1349" s="3"/>
      <c r="B1349" s="8"/>
      <c r="C1349" s="1"/>
      <c r="D1349" s="8"/>
      <c r="E1349" s="8"/>
      <c r="F1349" s="13"/>
      <c r="G1349" s="13"/>
    </row>
    <row r="1350" spans="1:7" x14ac:dyDescent="0.25">
      <c r="A1350" s="3">
        <v>44</v>
      </c>
      <c r="B1350" s="8"/>
      <c r="C1350" s="1" t="s">
        <v>3314</v>
      </c>
      <c r="D1350" s="8" t="s">
        <v>252</v>
      </c>
      <c r="E1350" s="8">
        <v>2</v>
      </c>
      <c r="F1350" s="13">
        <v>0</v>
      </c>
      <c r="G1350" s="13">
        <f t="shared" ref="G1350" si="53">IFERROR(IF(E1350&gt;0,((F1350)*E1350),""),"")</f>
        <v>0</v>
      </c>
    </row>
    <row r="1351" spans="1:7" x14ac:dyDescent="0.25">
      <c r="A1351" s="3"/>
      <c r="B1351" s="8"/>
      <c r="C1351" s="1"/>
      <c r="D1351" s="8"/>
      <c r="E1351" s="8"/>
      <c r="F1351" s="13"/>
      <c r="G1351" s="13" t="str">
        <f t="shared" si="52"/>
        <v/>
      </c>
    </row>
    <row r="1352" spans="1:7" x14ac:dyDescent="0.25">
      <c r="A1352" s="3"/>
      <c r="B1352" s="8"/>
      <c r="C1352" s="18" t="s">
        <v>2283</v>
      </c>
      <c r="D1352" s="8"/>
      <c r="E1352" s="8"/>
      <c r="F1352" s="13"/>
      <c r="G1352" s="13" t="str">
        <f t="shared" si="52"/>
        <v/>
      </c>
    </row>
    <row r="1353" spans="1:7" x14ac:dyDescent="0.25">
      <c r="A1353" s="3"/>
      <c r="B1353" s="8"/>
      <c r="C1353" s="1"/>
      <c r="D1353" s="8"/>
      <c r="E1353" s="8"/>
      <c r="F1353" s="13"/>
      <c r="G1353" s="13" t="str">
        <f t="shared" si="52"/>
        <v/>
      </c>
    </row>
    <row r="1354" spans="1:7" x14ac:dyDescent="0.25">
      <c r="A1354" s="3"/>
      <c r="B1354" s="8"/>
      <c r="C1354" s="18" t="s">
        <v>2976</v>
      </c>
      <c r="D1354" s="8"/>
      <c r="E1354" s="8"/>
      <c r="F1354" s="13"/>
      <c r="G1354" s="13" t="str">
        <f t="shared" si="52"/>
        <v/>
      </c>
    </row>
    <row r="1355" spans="1:7" x14ac:dyDescent="0.25">
      <c r="A1355" s="3"/>
      <c r="B1355" s="8"/>
      <c r="C1355" s="1"/>
      <c r="D1355" s="8"/>
      <c r="E1355" s="8"/>
      <c r="F1355" s="13"/>
      <c r="G1355" s="13" t="str">
        <f t="shared" si="52"/>
        <v/>
      </c>
    </row>
    <row r="1356" spans="1:7" x14ac:dyDescent="0.25">
      <c r="A1356" s="3">
        <v>45</v>
      </c>
      <c r="B1356" s="8"/>
      <c r="C1356" s="1" t="s">
        <v>2284</v>
      </c>
      <c r="D1356" s="8" t="s">
        <v>252</v>
      </c>
      <c r="E1356" s="8">
        <v>2</v>
      </c>
      <c r="F1356" s="13">
        <v>0</v>
      </c>
      <c r="G1356" s="13">
        <f t="shared" si="52"/>
        <v>0</v>
      </c>
    </row>
    <row r="1357" spans="1:7" x14ac:dyDescent="0.25">
      <c r="A1357" s="3"/>
      <c r="B1357" s="8"/>
      <c r="C1357" s="1" t="s">
        <v>2285</v>
      </c>
      <c r="D1357" s="8"/>
      <c r="E1357" s="8"/>
      <c r="F1357" s="13"/>
      <c r="G1357" s="13" t="str">
        <f t="shared" si="52"/>
        <v/>
      </c>
    </row>
    <row r="1358" spans="1:7" x14ac:dyDescent="0.25">
      <c r="A1358" s="3"/>
      <c r="B1358" s="8"/>
      <c r="C1358" s="1" t="s">
        <v>2286</v>
      </c>
      <c r="D1358" s="8"/>
      <c r="E1358" s="8"/>
      <c r="F1358" s="13"/>
      <c r="G1358" s="13" t="str">
        <f t="shared" si="52"/>
        <v/>
      </c>
    </row>
    <row r="1359" spans="1:7" x14ac:dyDescent="0.25">
      <c r="A1359" s="3"/>
      <c r="B1359" s="8"/>
      <c r="C1359" s="1" t="s">
        <v>2287</v>
      </c>
      <c r="D1359" s="8"/>
      <c r="E1359" s="8"/>
      <c r="F1359" s="13"/>
      <c r="G1359" s="13" t="str">
        <f t="shared" si="52"/>
        <v/>
      </c>
    </row>
    <row r="1360" spans="1:7" x14ac:dyDescent="0.25">
      <c r="A1360" s="3"/>
      <c r="B1360" s="8"/>
      <c r="C1360" s="1"/>
      <c r="D1360" s="8"/>
      <c r="E1360" s="8"/>
      <c r="F1360" s="13"/>
      <c r="G1360" s="13" t="str">
        <f t="shared" si="52"/>
        <v/>
      </c>
    </row>
    <row r="1361" spans="1:7" x14ac:dyDescent="0.25">
      <c r="A1361" s="3">
        <v>46</v>
      </c>
      <c r="B1361" s="8"/>
      <c r="C1361" s="1" t="s">
        <v>2288</v>
      </c>
      <c r="D1361" s="8" t="s">
        <v>252</v>
      </c>
      <c r="E1361" s="8">
        <v>2</v>
      </c>
      <c r="F1361" s="13">
        <v>0</v>
      </c>
      <c r="G1361" s="13">
        <f t="shared" si="52"/>
        <v>0</v>
      </c>
    </row>
    <row r="1362" spans="1:7" x14ac:dyDescent="0.25">
      <c r="A1362" s="3"/>
      <c r="B1362" s="8"/>
      <c r="C1362" s="1" t="s">
        <v>2289</v>
      </c>
      <c r="D1362" s="8"/>
      <c r="E1362" s="8"/>
      <c r="F1362" s="13"/>
      <c r="G1362" s="13" t="str">
        <f t="shared" si="52"/>
        <v/>
      </c>
    </row>
    <row r="1363" spans="1:7" x14ac:dyDescent="0.25">
      <c r="A1363" s="3"/>
      <c r="B1363" s="8"/>
      <c r="C1363" s="1" t="s">
        <v>2290</v>
      </c>
      <c r="D1363" s="8"/>
      <c r="E1363" s="8"/>
      <c r="F1363" s="13"/>
      <c r="G1363" s="13" t="str">
        <f t="shared" si="52"/>
        <v/>
      </c>
    </row>
    <row r="1364" spans="1:7" x14ac:dyDescent="0.25">
      <c r="A1364" s="3"/>
      <c r="B1364" s="8"/>
      <c r="C1364" s="1" t="s">
        <v>2291</v>
      </c>
      <c r="D1364" s="8"/>
      <c r="E1364" s="8"/>
      <c r="F1364" s="13"/>
      <c r="G1364" s="13" t="str">
        <f t="shared" si="52"/>
        <v/>
      </c>
    </row>
    <row r="1365" spans="1:7" x14ac:dyDescent="0.25">
      <c r="A1365" s="3"/>
      <c r="B1365" s="8"/>
      <c r="C1365" s="1"/>
      <c r="D1365" s="8"/>
      <c r="E1365" s="8"/>
      <c r="F1365" s="13"/>
      <c r="G1365" s="13" t="str">
        <f t="shared" si="52"/>
        <v/>
      </c>
    </row>
    <row r="1366" spans="1:7" x14ac:dyDescent="0.25">
      <c r="A1366" s="3"/>
      <c r="B1366" s="8"/>
      <c r="C1366" s="18" t="s">
        <v>2292</v>
      </c>
      <c r="D1366" s="8"/>
      <c r="E1366" s="8"/>
      <c r="F1366" s="13"/>
      <c r="G1366" s="13" t="str">
        <f t="shared" si="52"/>
        <v/>
      </c>
    </row>
    <row r="1367" spans="1:7" x14ac:dyDescent="0.25">
      <c r="A1367" s="3"/>
      <c r="B1367" s="8"/>
      <c r="C1367" s="18"/>
      <c r="D1367" s="8"/>
      <c r="E1367" s="8"/>
      <c r="F1367" s="13"/>
      <c r="G1367" s="13"/>
    </row>
    <row r="1368" spans="1:7" x14ac:dyDescent="0.25">
      <c r="A1368" s="3"/>
      <c r="B1368" s="8"/>
      <c r="C1368" s="18" t="s">
        <v>2978</v>
      </c>
      <c r="D1368" s="8"/>
      <c r="E1368" s="8"/>
      <c r="F1368" s="13"/>
      <c r="G1368" s="13" t="str">
        <f t="shared" si="52"/>
        <v/>
      </c>
    </row>
    <row r="1369" spans="1:7" x14ac:dyDescent="0.25">
      <c r="A1369" s="3"/>
      <c r="B1369" s="8"/>
      <c r="C1369" s="1"/>
      <c r="D1369" s="8"/>
      <c r="E1369" s="8"/>
      <c r="F1369" s="13"/>
      <c r="G1369" s="13" t="str">
        <f>IFERROR(IF(E1369&gt;0,((F1369)*E1369),""),"")</f>
        <v/>
      </c>
    </row>
    <row r="1370" spans="1:7" x14ac:dyDescent="0.25">
      <c r="A1370" s="4"/>
      <c r="B1370" s="4"/>
      <c r="C1370" s="160" t="s">
        <v>7</v>
      </c>
      <c r="D1370" s="161"/>
      <c r="E1370" s="161"/>
      <c r="F1370" s="162"/>
      <c r="G1370" s="14">
        <f>SUM(G1323:G1369)</f>
        <v>0</v>
      </c>
    </row>
    <row r="1371" spans="1:7" ht="30" x14ac:dyDescent="0.25">
      <c r="A1371" s="2" t="s">
        <v>0</v>
      </c>
      <c r="B1371" s="2" t="s">
        <v>1</v>
      </c>
      <c r="C1371" s="2" t="s">
        <v>6</v>
      </c>
      <c r="D1371" s="2" t="s">
        <v>2</v>
      </c>
      <c r="E1371" s="2" t="s">
        <v>3</v>
      </c>
      <c r="F1371" s="12" t="s">
        <v>4</v>
      </c>
      <c r="G1371" s="12" t="s">
        <v>5</v>
      </c>
    </row>
    <row r="1372" spans="1:7" x14ac:dyDescent="0.25">
      <c r="A1372" s="5"/>
      <c r="B1372" s="4"/>
      <c r="C1372" s="160" t="s">
        <v>8</v>
      </c>
      <c r="D1372" s="161"/>
      <c r="E1372" s="161"/>
      <c r="F1372" s="162"/>
      <c r="G1372" s="15">
        <f>G1370</f>
        <v>0</v>
      </c>
    </row>
    <row r="1373" spans="1:7" x14ac:dyDescent="0.25">
      <c r="A1373" s="3">
        <v>47</v>
      </c>
      <c r="B1373" s="8"/>
      <c r="C1373" s="1" t="s">
        <v>3315</v>
      </c>
      <c r="D1373" s="8" t="s">
        <v>256</v>
      </c>
      <c r="E1373" s="8">
        <v>2</v>
      </c>
      <c r="F1373" s="13">
        <v>0</v>
      </c>
      <c r="G1373" s="13">
        <f t="shared" ref="G1373:G1378" si="54">IFERROR(IF(E1373&gt;0,((F1373)*E1373),""),"")</f>
        <v>0</v>
      </c>
    </row>
    <row r="1374" spans="1:7" x14ac:dyDescent="0.25">
      <c r="A1374" s="3"/>
      <c r="B1374" s="8"/>
      <c r="C1374" s="1" t="s">
        <v>2711</v>
      </c>
      <c r="D1374" s="8"/>
      <c r="E1374" s="8"/>
      <c r="F1374" s="13"/>
      <c r="G1374" s="13" t="str">
        <f t="shared" si="54"/>
        <v/>
      </c>
    </row>
    <row r="1375" spans="1:7" x14ac:dyDescent="0.25">
      <c r="A1375" s="3"/>
      <c r="B1375" s="8"/>
      <c r="C1375" s="1"/>
      <c r="D1375" s="8"/>
      <c r="E1375" s="8"/>
      <c r="F1375" s="13"/>
      <c r="G1375" s="13" t="str">
        <f t="shared" si="54"/>
        <v/>
      </c>
    </row>
    <row r="1376" spans="1:7" x14ac:dyDescent="0.25">
      <c r="A1376" s="3">
        <v>48</v>
      </c>
      <c r="B1376" s="8"/>
      <c r="C1376" s="1" t="s">
        <v>3316</v>
      </c>
      <c r="D1376" s="8" t="s">
        <v>256</v>
      </c>
      <c r="E1376" s="8">
        <v>24</v>
      </c>
      <c r="F1376" s="13">
        <v>0</v>
      </c>
      <c r="G1376" s="13">
        <f t="shared" si="54"/>
        <v>0</v>
      </c>
    </row>
    <row r="1377" spans="1:7" x14ac:dyDescent="0.25">
      <c r="A1377" s="3"/>
      <c r="B1377" s="8"/>
      <c r="C1377" s="1" t="s">
        <v>3317</v>
      </c>
      <c r="D1377" s="8"/>
      <c r="E1377" s="8"/>
      <c r="F1377" s="13"/>
      <c r="G1377" s="13" t="str">
        <f t="shared" si="54"/>
        <v/>
      </c>
    </row>
    <row r="1378" spans="1:7" x14ac:dyDescent="0.25">
      <c r="A1378" s="3"/>
      <c r="B1378" s="8"/>
      <c r="C1378" s="1" t="s">
        <v>3318</v>
      </c>
      <c r="D1378" s="8"/>
      <c r="E1378" s="8"/>
      <c r="F1378" s="13"/>
      <c r="G1378" s="13" t="str">
        <f t="shared" si="54"/>
        <v/>
      </c>
    </row>
    <row r="1379" spans="1:7" x14ac:dyDescent="0.25">
      <c r="A1379" s="3"/>
      <c r="B1379" s="8"/>
      <c r="C1379" s="1" t="s">
        <v>3319</v>
      </c>
      <c r="D1379" s="8"/>
      <c r="E1379" s="8"/>
      <c r="F1379" s="13"/>
      <c r="G1379" s="13"/>
    </row>
    <row r="1380" spans="1:7" x14ac:dyDescent="0.25">
      <c r="A1380" s="3"/>
      <c r="B1380" s="8"/>
      <c r="C1380" s="1"/>
      <c r="D1380" s="8"/>
      <c r="E1380" s="8"/>
      <c r="F1380" s="13"/>
      <c r="G1380" s="13"/>
    </row>
    <row r="1381" spans="1:7" x14ac:dyDescent="0.25">
      <c r="A1381" s="3">
        <v>49</v>
      </c>
      <c r="B1381" s="8"/>
      <c r="C1381" s="1" t="s">
        <v>3320</v>
      </c>
      <c r="D1381" s="8" t="s">
        <v>252</v>
      </c>
      <c r="E1381" s="8">
        <v>346</v>
      </c>
      <c r="F1381" s="78">
        <v>0</v>
      </c>
      <c r="G1381" s="13">
        <f t="shared" ref="G1381:G1385" si="55">IFERROR(IF(E1381&gt;0,((F1381)*E1381),""),"")</f>
        <v>0</v>
      </c>
    </row>
    <row r="1382" spans="1:7" x14ac:dyDescent="0.25">
      <c r="A1382" s="3"/>
      <c r="B1382" s="8"/>
      <c r="C1382" s="1" t="s">
        <v>2303</v>
      </c>
      <c r="D1382" s="8"/>
      <c r="E1382" s="8"/>
      <c r="F1382" s="78" t="s">
        <v>1392</v>
      </c>
      <c r="G1382" s="13" t="str">
        <f t="shared" si="55"/>
        <v/>
      </c>
    </row>
    <row r="1383" spans="1:7" x14ac:dyDescent="0.25">
      <c r="A1383" s="3"/>
      <c r="B1383" s="8"/>
      <c r="C1383" s="1" t="s">
        <v>2295</v>
      </c>
      <c r="D1383" s="8"/>
      <c r="E1383" s="8"/>
      <c r="F1383" s="78" t="s">
        <v>1392</v>
      </c>
      <c r="G1383" s="13" t="str">
        <f t="shared" si="55"/>
        <v/>
      </c>
    </row>
    <row r="1384" spans="1:7" x14ac:dyDescent="0.25">
      <c r="A1384" s="3"/>
      <c r="B1384" s="8"/>
      <c r="C1384" s="1" t="s">
        <v>2296</v>
      </c>
      <c r="D1384" s="8"/>
      <c r="E1384" s="8"/>
      <c r="F1384" s="78" t="s">
        <v>1392</v>
      </c>
      <c r="G1384" s="13" t="str">
        <f t="shared" si="55"/>
        <v/>
      </c>
    </row>
    <row r="1385" spans="1:7" x14ac:dyDescent="0.25">
      <c r="A1385" s="3"/>
      <c r="B1385" s="8"/>
      <c r="C1385" s="1" t="s">
        <v>2297</v>
      </c>
      <c r="D1385" s="8"/>
      <c r="E1385" s="8"/>
      <c r="F1385" s="78" t="s">
        <v>1392</v>
      </c>
      <c r="G1385" s="13" t="str">
        <f t="shared" si="55"/>
        <v/>
      </c>
    </row>
    <row r="1386" spans="1:7" x14ac:dyDescent="0.25">
      <c r="A1386" s="3"/>
      <c r="B1386" s="8"/>
      <c r="C1386" s="1"/>
      <c r="D1386" s="8"/>
      <c r="E1386" s="8"/>
      <c r="F1386" s="78"/>
      <c r="G1386" s="13"/>
    </row>
    <row r="1387" spans="1:7" x14ac:dyDescent="0.25">
      <c r="A1387" s="3"/>
      <c r="B1387" s="11" t="s">
        <v>1005</v>
      </c>
      <c r="C1387" s="18" t="s">
        <v>1006</v>
      </c>
      <c r="D1387" s="8"/>
      <c r="E1387" s="8"/>
      <c r="F1387" s="78"/>
      <c r="G1387" s="13"/>
    </row>
    <row r="1388" spans="1:7" x14ac:dyDescent="0.25">
      <c r="A1388" s="3"/>
      <c r="B1388" s="8"/>
      <c r="C1388" s="1"/>
      <c r="D1388" s="8"/>
      <c r="E1388" s="8"/>
      <c r="F1388" s="78"/>
      <c r="G1388" s="13"/>
    </row>
    <row r="1389" spans="1:7" x14ac:dyDescent="0.25">
      <c r="A1389" s="3"/>
      <c r="B1389" s="8"/>
      <c r="C1389" s="18" t="s">
        <v>1007</v>
      </c>
      <c r="D1389" s="8"/>
      <c r="E1389" s="8"/>
      <c r="F1389" s="78"/>
      <c r="G1389" s="13"/>
    </row>
    <row r="1390" spans="1:7" x14ac:dyDescent="0.25">
      <c r="A1390" s="3"/>
      <c r="B1390" s="8"/>
      <c r="C1390" s="18" t="s">
        <v>1008</v>
      </c>
      <c r="D1390" s="8"/>
      <c r="E1390" s="8"/>
      <c r="F1390" s="78"/>
      <c r="G1390" s="13"/>
    </row>
    <row r="1391" spans="1:7" x14ac:dyDescent="0.25">
      <c r="A1391" s="3"/>
      <c r="B1391" s="8"/>
      <c r="C1391" s="18" t="s">
        <v>3321</v>
      </c>
      <c r="D1391" s="8"/>
      <c r="E1391" s="8"/>
      <c r="F1391" s="78"/>
      <c r="G1391" s="13"/>
    </row>
    <row r="1392" spans="1:7" x14ac:dyDescent="0.25">
      <c r="A1392" s="3"/>
      <c r="B1392" s="8"/>
      <c r="C1392" s="18" t="s">
        <v>3322</v>
      </c>
      <c r="D1392" s="8"/>
      <c r="E1392" s="8"/>
      <c r="F1392" s="78"/>
      <c r="G1392" s="13"/>
    </row>
    <row r="1393" spans="1:7" x14ac:dyDescent="0.25">
      <c r="A1393" s="3"/>
      <c r="B1393" s="8"/>
      <c r="C1393" s="18" t="s">
        <v>3323</v>
      </c>
      <c r="D1393" s="8"/>
      <c r="E1393" s="8"/>
      <c r="F1393" s="78"/>
      <c r="G1393" s="13"/>
    </row>
    <row r="1394" spans="1:7" x14ac:dyDescent="0.25">
      <c r="A1394" s="3"/>
      <c r="B1394" s="8"/>
      <c r="C1394" s="18" t="s">
        <v>3324</v>
      </c>
      <c r="D1394" s="8"/>
      <c r="E1394" s="8"/>
      <c r="F1394" s="78"/>
      <c r="G1394" s="13"/>
    </row>
    <row r="1395" spans="1:7" x14ac:dyDescent="0.25">
      <c r="A1395" s="3"/>
      <c r="B1395" s="8"/>
      <c r="C1395" s="1"/>
      <c r="D1395" s="8"/>
      <c r="E1395" s="8"/>
      <c r="F1395" s="78"/>
      <c r="G1395" s="13"/>
    </row>
    <row r="1396" spans="1:7" x14ac:dyDescent="0.25">
      <c r="A1396" s="3">
        <v>50</v>
      </c>
      <c r="B1396" s="8"/>
      <c r="C1396" s="1" t="s">
        <v>1014</v>
      </c>
      <c r="D1396" s="8" t="s">
        <v>252</v>
      </c>
      <c r="E1396" s="8">
        <v>1</v>
      </c>
      <c r="F1396" s="78">
        <v>0</v>
      </c>
      <c r="G1396" s="13">
        <f t="shared" ref="G1396" si="56">IFERROR(IF(E1396&gt;0,((F1396)*E1396),""),"")</f>
        <v>0</v>
      </c>
    </row>
    <row r="1397" spans="1:7" x14ac:dyDescent="0.25">
      <c r="A1397" s="3"/>
      <c r="B1397" s="8"/>
      <c r="C1397" s="1" t="s">
        <v>1015</v>
      </c>
      <c r="D1397" s="8"/>
      <c r="E1397" s="8"/>
      <c r="F1397" s="78"/>
      <c r="G1397" s="13"/>
    </row>
    <row r="1398" spans="1:7" x14ac:dyDescent="0.25">
      <c r="A1398" s="3"/>
      <c r="B1398" s="8"/>
      <c r="C1398" s="1" t="s">
        <v>1016</v>
      </c>
      <c r="D1398" s="8"/>
      <c r="E1398" s="8"/>
      <c r="F1398" s="78"/>
      <c r="G1398" s="13"/>
    </row>
    <row r="1399" spans="1:7" x14ac:dyDescent="0.25">
      <c r="A1399" s="3"/>
      <c r="B1399" s="8"/>
      <c r="C1399" s="1" t="s">
        <v>1017</v>
      </c>
      <c r="D1399" s="8"/>
      <c r="E1399" s="8"/>
      <c r="F1399" s="78"/>
      <c r="G1399" s="13"/>
    </row>
    <row r="1400" spans="1:7" x14ac:dyDescent="0.25">
      <c r="A1400" s="3"/>
      <c r="B1400" s="8"/>
      <c r="C1400" s="1" t="s">
        <v>1018</v>
      </c>
      <c r="D1400" s="8"/>
      <c r="E1400" s="8"/>
      <c r="F1400" s="78"/>
      <c r="G1400" s="13"/>
    </row>
    <row r="1401" spans="1:7" x14ac:dyDescent="0.25">
      <c r="A1401" s="3"/>
      <c r="B1401" s="8"/>
      <c r="C1401" s="1"/>
      <c r="D1401" s="8"/>
      <c r="E1401" s="8"/>
      <c r="F1401" s="13"/>
      <c r="G1401" s="13"/>
    </row>
    <row r="1402" spans="1:7" x14ac:dyDescent="0.25">
      <c r="A1402" s="3"/>
      <c r="B1402" s="8"/>
      <c r="C1402" s="18" t="s">
        <v>2304</v>
      </c>
      <c r="D1402" s="8"/>
      <c r="E1402" s="8"/>
      <c r="F1402" s="78" t="s">
        <v>1392</v>
      </c>
      <c r="G1402" s="13" t="str">
        <f t="shared" ref="G1402:G1407" si="57">IFERROR(IF(E1402&gt;0,((F1402)*E1402),""),"")</f>
        <v/>
      </c>
    </row>
    <row r="1403" spans="1:7" x14ac:dyDescent="0.25">
      <c r="A1403" s="3"/>
      <c r="B1403" s="8"/>
      <c r="C1403" s="1"/>
      <c r="D1403" s="8"/>
      <c r="E1403" s="8"/>
      <c r="F1403" s="78" t="s">
        <v>1392</v>
      </c>
      <c r="G1403" s="13" t="str">
        <f t="shared" si="57"/>
        <v/>
      </c>
    </row>
    <row r="1404" spans="1:7" x14ac:dyDescent="0.25">
      <c r="A1404" s="3">
        <v>51</v>
      </c>
      <c r="B1404" s="8"/>
      <c r="C1404" s="1" t="s">
        <v>3325</v>
      </c>
      <c r="D1404" s="8" t="s">
        <v>252</v>
      </c>
      <c r="E1404" s="8">
        <v>1</v>
      </c>
      <c r="F1404" s="78">
        <v>0</v>
      </c>
      <c r="G1404" s="13">
        <f t="shared" si="57"/>
        <v>0</v>
      </c>
    </row>
    <row r="1405" spans="1:7" x14ac:dyDescent="0.25">
      <c r="A1405" s="3"/>
      <c r="B1405" s="8"/>
      <c r="C1405" s="1" t="s">
        <v>2306</v>
      </c>
      <c r="D1405" s="8"/>
      <c r="E1405" s="8"/>
      <c r="F1405" s="78" t="s">
        <v>1392</v>
      </c>
      <c r="G1405" s="13" t="str">
        <f t="shared" si="57"/>
        <v/>
      </c>
    </row>
    <row r="1406" spans="1:7" x14ac:dyDescent="0.25">
      <c r="A1406" s="3"/>
      <c r="B1406" s="8"/>
      <c r="C1406" s="1" t="s">
        <v>2307</v>
      </c>
      <c r="D1406" s="8"/>
      <c r="E1406" s="8"/>
      <c r="F1406" s="78" t="s">
        <v>1392</v>
      </c>
      <c r="G1406" s="13" t="str">
        <f t="shared" si="57"/>
        <v/>
      </c>
    </row>
    <row r="1407" spans="1:7" x14ac:dyDescent="0.25">
      <c r="A1407" s="3"/>
      <c r="B1407" s="8"/>
      <c r="C1407" s="1" t="s">
        <v>2308</v>
      </c>
      <c r="D1407" s="8"/>
      <c r="E1407" s="8"/>
      <c r="F1407" s="78" t="s">
        <v>1392</v>
      </c>
      <c r="G1407" s="13" t="str">
        <f t="shared" si="57"/>
        <v/>
      </c>
    </row>
    <row r="1408" spans="1:7" x14ac:dyDescent="0.25">
      <c r="A1408" s="3"/>
      <c r="B1408" s="8"/>
      <c r="C1408" s="1"/>
      <c r="D1408" s="8"/>
      <c r="E1408" s="8"/>
      <c r="F1408" s="13"/>
      <c r="G1408" s="13"/>
    </row>
    <row r="1409" spans="1:7" x14ac:dyDescent="0.25">
      <c r="A1409" s="3"/>
      <c r="B1409" s="8"/>
      <c r="C1409" s="18" t="s">
        <v>2309</v>
      </c>
      <c r="D1409" s="8"/>
      <c r="E1409" s="8"/>
      <c r="F1409" s="13"/>
      <c r="G1409" s="13" t="str">
        <f t="shared" ref="G1409:G1416" si="58">IFERROR(IF(E1409&gt;0,((F1409)*E1409),""),"")</f>
        <v/>
      </c>
    </row>
    <row r="1410" spans="1:7" x14ac:dyDescent="0.25">
      <c r="A1410" s="3"/>
      <c r="B1410" s="8"/>
      <c r="C1410" s="1"/>
      <c r="D1410" s="8"/>
      <c r="E1410" s="8"/>
      <c r="F1410" s="13"/>
      <c r="G1410" s="13" t="str">
        <f t="shared" si="58"/>
        <v/>
      </c>
    </row>
    <row r="1411" spans="1:7" x14ac:dyDescent="0.25">
      <c r="A1411" s="3">
        <v>52</v>
      </c>
      <c r="B1411" s="8"/>
      <c r="C1411" s="1" t="s">
        <v>3326</v>
      </c>
      <c r="D1411" s="8" t="s">
        <v>13</v>
      </c>
      <c r="E1411" s="8">
        <v>1</v>
      </c>
      <c r="F1411" s="13">
        <v>0</v>
      </c>
      <c r="G1411" s="13">
        <f t="shared" si="58"/>
        <v>0</v>
      </c>
    </row>
    <row r="1412" spans="1:7" x14ac:dyDescent="0.25">
      <c r="A1412" s="3"/>
      <c r="B1412" s="8"/>
      <c r="C1412" s="1" t="s">
        <v>2311</v>
      </c>
      <c r="D1412" s="8"/>
      <c r="E1412" s="8"/>
      <c r="F1412" s="13"/>
      <c r="G1412" s="13" t="str">
        <f t="shared" si="58"/>
        <v/>
      </c>
    </row>
    <row r="1413" spans="1:7" x14ac:dyDescent="0.25">
      <c r="A1413" s="3"/>
      <c r="B1413" s="8"/>
      <c r="C1413" s="1" t="s">
        <v>2312</v>
      </c>
      <c r="D1413" s="8"/>
      <c r="E1413" s="8"/>
      <c r="F1413" s="13"/>
      <c r="G1413" s="13" t="str">
        <f t="shared" si="58"/>
        <v/>
      </c>
    </row>
    <row r="1414" spans="1:7" x14ac:dyDescent="0.25">
      <c r="A1414" s="3"/>
      <c r="B1414" s="8"/>
      <c r="C1414" s="1" t="s">
        <v>2313</v>
      </c>
      <c r="D1414" s="8"/>
      <c r="E1414" s="8"/>
      <c r="F1414" s="13"/>
      <c r="G1414" s="13" t="str">
        <f t="shared" si="58"/>
        <v/>
      </c>
    </row>
    <row r="1415" spans="1:7" x14ac:dyDescent="0.25">
      <c r="A1415" s="3"/>
      <c r="B1415" s="8"/>
      <c r="C1415" s="1" t="s">
        <v>2314</v>
      </c>
      <c r="D1415" s="8"/>
      <c r="E1415" s="8"/>
      <c r="F1415" s="13"/>
      <c r="G1415" s="13" t="str">
        <f t="shared" si="58"/>
        <v/>
      </c>
    </row>
    <row r="1416" spans="1:7" x14ac:dyDescent="0.25">
      <c r="A1416" s="3"/>
      <c r="B1416" s="8"/>
      <c r="C1416" s="1" t="s">
        <v>2315</v>
      </c>
      <c r="D1416" s="8"/>
      <c r="E1416" s="8"/>
      <c r="F1416" s="13"/>
      <c r="G1416" s="13" t="str">
        <f t="shared" si="58"/>
        <v/>
      </c>
    </row>
    <row r="1417" spans="1:7" x14ac:dyDescent="0.25">
      <c r="A1417" s="3"/>
      <c r="B1417" s="8"/>
      <c r="C1417" s="1"/>
      <c r="D1417" s="8"/>
      <c r="E1417" s="8"/>
      <c r="F1417" s="13"/>
      <c r="G1417" s="13"/>
    </row>
    <row r="1418" spans="1:7" x14ac:dyDescent="0.25">
      <c r="A1418" s="3"/>
      <c r="B1418" s="8"/>
      <c r="C1418" s="1"/>
      <c r="D1418" s="8"/>
      <c r="E1418" s="8"/>
      <c r="F1418" s="13"/>
      <c r="G1418" s="13" t="str">
        <f>IFERROR(IF(E1418&gt;0,((F1418)*E1418),""),"")</f>
        <v/>
      </c>
    </row>
    <row r="1419" spans="1:7" x14ac:dyDescent="0.25">
      <c r="A1419" s="4"/>
      <c r="B1419" s="4"/>
      <c r="C1419" s="160" t="s">
        <v>1744</v>
      </c>
      <c r="D1419" s="161"/>
      <c r="E1419" s="161"/>
      <c r="F1419" s="162"/>
      <c r="G1419" s="14">
        <f>SUM(G1372:G1418)</f>
        <v>0</v>
      </c>
    </row>
    <row r="1420" spans="1:7" ht="30" x14ac:dyDescent="0.25">
      <c r="A1420" s="2" t="s">
        <v>0</v>
      </c>
      <c r="B1420" s="2" t="s">
        <v>1</v>
      </c>
      <c r="C1420" s="2" t="s">
        <v>6</v>
      </c>
      <c r="D1420" s="2" t="s">
        <v>2</v>
      </c>
      <c r="E1420" s="2" t="s">
        <v>3</v>
      </c>
      <c r="F1420" s="12" t="s">
        <v>4</v>
      </c>
      <c r="G1420" s="12" t="s">
        <v>5</v>
      </c>
    </row>
    <row r="1421" spans="1:7" x14ac:dyDescent="0.25">
      <c r="A1421" s="19"/>
      <c r="B1421" s="22"/>
      <c r="C1421" s="20" t="s">
        <v>3577</v>
      </c>
      <c r="D1421" s="20"/>
      <c r="E1421" s="20"/>
      <c r="F1421" s="20"/>
      <c r="G1421" s="21"/>
    </row>
    <row r="1422" spans="1:7" x14ac:dyDescent="0.25">
      <c r="A1422" s="3"/>
      <c r="B1422" s="8"/>
      <c r="C1422" s="18" t="s">
        <v>2317</v>
      </c>
      <c r="D1422" s="8"/>
      <c r="E1422" s="8"/>
      <c r="F1422" s="13"/>
      <c r="G1422" s="13" t="str">
        <f>IFERROR(IF(E1422&gt;0,((F1422)*E1422),""),"")</f>
        <v/>
      </c>
    </row>
    <row r="1423" spans="1:7" x14ac:dyDescent="0.25">
      <c r="A1423" s="3"/>
      <c r="B1423" s="8"/>
      <c r="C1423" s="1"/>
      <c r="D1423" s="8"/>
      <c r="E1423" s="8"/>
      <c r="F1423" s="13"/>
      <c r="G1423" s="13" t="str">
        <f t="shared" ref="G1423:G1466" si="59">IFERROR(IF(E1423&gt;0,((F1423)*E1423),""),"")</f>
        <v/>
      </c>
    </row>
    <row r="1424" spans="1:7" x14ac:dyDescent="0.25">
      <c r="A1424" s="3"/>
      <c r="B1424" s="8"/>
      <c r="C1424" s="18" t="s">
        <v>1334</v>
      </c>
      <c r="D1424" s="8"/>
      <c r="E1424" s="8"/>
      <c r="F1424" s="13"/>
      <c r="G1424" s="13" t="str">
        <f t="shared" si="59"/>
        <v/>
      </c>
    </row>
    <row r="1425" spans="1:7" x14ac:dyDescent="0.25">
      <c r="A1425" s="3"/>
      <c r="B1425" s="8"/>
      <c r="C1425" s="18"/>
      <c r="D1425" s="8"/>
      <c r="E1425" s="8"/>
      <c r="F1425" s="13"/>
      <c r="G1425" s="13" t="str">
        <f t="shared" si="59"/>
        <v/>
      </c>
    </row>
    <row r="1426" spans="1:7" x14ac:dyDescent="0.25">
      <c r="A1426" s="3"/>
      <c r="B1426" s="8"/>
      <c r="C1426" s="18" t="s">
        <v>2318</v>
      </c>
      <c r="D1426" s="8"/>
      <c r="E1426" s="8"/>
      <c r="F1426" s="13"/>
      <c r="G1426" s="13" t="str">
        <f t="shared" si="59"/>
        <v/>
      </c>
    </row>
    <row r="1427" spans="1:7" x14ac:dyDescent="0.25">
      <c r="A1427" s="3"/>
      <c r="B1427" s="8"/>
      <c r="C1427" s="1"/>
      <c r="D1427" s="8"/>
      <c r="E1427" s="8"/>
      <c r="F1427" s="13"/>
      <c r="G1427" s="13" t="str">
        <f t="shared" si="59"/>
        <v/>
      </c>
    </row>
    <row r="1428" spans="1:7" x14ac:dyDescent="0.25">
      <c r="A1428" s="3"/>
      <c r="B1428" s="8"/>
      <c r="C1428" s="18" t="s">
        <v>2319</v>
      </c>
      <c r="D1428" s="8"/>
      <c r="E1428" s="8"/>
      <c r="F1428" s="13"/>
      <c r="G1428" s="13" t="str">
        <f t="shared" si="59"/>
        <v/>
      </c>
    </row>
    <row r="1429" spans="1:7" x14ac:dyDescent="0.25">
      <c r="A1429" s="3"/>
      <c r="B1429" s="8"/>
      <c r="C1429" s="18" t="s">
        <v>1341</v>
      </c>
      <c r="D1429" s="8"/>
      <c r="E1429" s="8"/>
      <c r="F1429" s="13"/>
      <c r="G1429" s="13" t="str">
        <f t="shared" si="59"/>
        <v/>
      </c>
    </row>
    <row r="1430" spans="1:7" x14ac:dyDescent="0.25">
      <c r="A1430" s="3"/>
      <c r="B1430" s="8"/>
      <c r="C1430" s="18" t="s">
        <v>1342</v>
      </c>
      <c r="D1430" s="8"/>
      <c r="E1430" s="8"/>
      <c r="F1430" s="13"/>
      <c r="G1430" s="13" t="str">
        <f t="shared" si="59"/>
        <v/>
      </c>
    </row>
    <row r="1431" spans="1:7" x14ac:dyDescent="0.25">
      <c r="A1431" s="3"/>
      <c r="B1431" s="8"/>
      <c r="C1431" s="18" t="s">
        <v>2320</v>
      </c>
      <c r="D1431" s="8"/>
      <c r="E1431" s="8"/>
      <c r="F1431" s="13"/>
      <c r="G1431" s="13" t="str">
        <f t="shared" si="59"/>
        <v/>
      </c>
    </row>
    <row r="1432" spans="1:7" x14ac:dyDescent="0.25">
      <c r="A1432" s="3"/>
      <c r="B1432" s="8"/>
      <c r="C1432" s="1"/>
      <c r="D1432" s="8"/>
      <c r="E1432" s="8"/>
      <c r="F1432" s="13"/>
      <c r="G1432" s="13" t="str">
        <f t="shared" si="59"/>
        <v/>
      </c>
    </row>
    <row r="1433" spans="1:7" x14ac:dyDescent="0.25">
      <c r="A1433" s="3"/>
      <c r="B1433" s="8"/>
      <c r="C1433" s="18" t="s">
        <v>2321</v>
      </c>
      <c r="D1433" s="8"/>
      <c r="E1433" s="8"/>
      <c r="F1433" s="13"/>
      <c r="G1433" s="13" t="str">
        <f t="shared" si="59"/>
        <v/>
      </c>
    </row>
    <row r="1434" spans="1:7" x14ac:dyDescent="0.25">
      <c r="A1434" s="3"/>
      <c r="B1434" s="8"/>
      <c r="C1434" s="1"/>
      <c r="D1434" s="8"/>
      <c r="E1434" s="8"/>
      <c r="F1434" s="13"/>
      <c r="G1434" s="13" t="str">
        <f t="shared" si="59"/>
        <v/>
      </c>
    </row>
    <row r="1435" spans="1:7" x14ac:dyDescent="0.25">
      <c r="A1435" s="3"/>
      <c r="B1435" s="8"/>
      <c r="C1435" s="18" t="s">
        <v>2322</v>
      </c>
      <c r="D1435" s="8"/>
      <c r="E1435" s="8"/>
      <c r="F1435" s="13"/>
      <c r="G1435" s="13" t="str">
        <f t="shared" si="59"/>
        <v/>
      </c>
    </row>
    <row r="1436" spans="1:7" x14ac:dyDescent="0.25">
      <c r="A1436" s="3"/>
      <c r="B1436" s="8"/>
      <c r="C1436" s="18" t="s">
        <v>2323</v>
      </c>
      <c r="D1436" s="8"/>
      <c r="E1436" s="8"/>
      <c r="F1436" s="13"/>
      <c r="G1436" s="13" t="str">
        <f t="shared" si="59"/>
        <v/>
      </c>
    </row>
    <row r="1437" spans="1:7" x14ac:dyDescent="0.25">
      <c r="A1437" s="3"/>
      <c r="B1437" s="8"/>
      <c r="C1437" s="18"/>
      <c r="D1437" s="8"/>
      <c r="E1437" s="8"/>
      <c r="F1437" s="13"/>
      <c r="G1437" s="13" t="str">
        <f t="shared" si="59"/>
        <v/>
      </c>
    </row>
    <row r="1438" spans="1:7" x14ac:dyDescent="0.25">
      <c r="A1438" s="3"/>
      <c r="B1438" s="8"/>
      <c r="C1438" s="18" t="s">
        <v>2324</v>
      </c>
      <c r="D1438" s="8"/>
      <c r="E1438" s="8"/>
      <c r="F1438" s="13"/>
      <c r="G1438" s="13" t="str">
        <f t="shared" si="59"/>
        <v/>
      </c>
    </row>
    <row r="1439" spans="1:7" x14ac:dyDescent="0.25">
      <c r="A1439" s="3"/>
      <c r="B1439" s="8"/>
      <c r="C1439" s="18" t="s">
        <v>2325</v>
      </c>
      <c r="D1439" s="8"/>
      <c r="E1439" s="8"/>
      <c r="F1439" s="13"/>
      <c r="G1439" s="13" t="str">
        <f t="shared" si="59"/>
        <v/>
      </c>
    </row>
    <row r="1440" spans="1:7" x14ac:dyDescent="0.25">
      <c r="A1440" s="3"/>
      <c r="B1440" s="8"/>
      <c r="C1440" s="18" t="s">
        <v>2326</v>
      </c>
      <c r="D1440" s="8"/>
      <c r="E1440" s="8"/>
      <c r="F1440" s="13"/>
      <c r="G1440" s="13" t="str">
        <f t="shared" si="59"/>
        <v/>
      </c>
    </row>
    <row r="1441" spans="1:7" x14ac:dyDescent="0.25">
      <c r="A1441" s="3"/>
      <c r="B1441" s="8"/>
      <c r="C1441" s="1"/>
      <c r="D1441" s="8"/>
      <c r="E1441" s="8"/>
      <c r="F1441" s="13"/>
      <c r="G1441" s="13" t="str">
        <f t="shared" si="59"/>
        <v/>
      </c>
    </row>
    <row r="1442" spans="1:7" x14ac:dyDescent="0.25">
      <c r="A1442" s="3"/>
      <c r="B1442" s="8"/>
      <c r="C1442" s="18" t="s">
        <v>2327</v>
      </c>
      <c r="D1442" s="8"/>
      <c r="E1442" s="8"/>
      <c r="F1442" s="13"/>
      <c r="G1442" s="13" t="str">
        <f t="shared" si="59"/>
        <v/>
      </c>
    </row>
    <row r="1443" spans="1:7" x14ac:dyDescent="0.25">
      <c r="A1443" s="3"/>
      <c r="B1443" s="8"/>
      <c r="C1443" s="18" t="s">
        <v>2328</v>
      </c>
      <c r="D1443" s="8"/>
      <c r="E1443" s="8"/>
      <c r="F1443" s="13"/>
      <c r="G1443" s="13" t="str">
        <f t="shared" si="59"/>
        <v/>
      </c>
    </row>
    <row r="1444" spans="1:7" x14ac:dyDescent="0.25">
      <c r="A1444" s="3"/>
      <c r="B1444" s="8"/>
      <c r="C1444" s="18" t="s">
        <v>2329</v>
      </c>
      <c r="D1444" s="8"/>
      <c r="E1444" s="8"/>
      <c r="F1444" s="13"/>
      <c r="G1444" s="13" t="str">
        <f t="shared" si="59"/>
        <v/>
      </c>
    </row>
    <row r="1445" spans="1:7" x14ac:dyDescent="0.25">
      <c r="A1445" s="3"/>
      <c r="B1445" s="8"/>
      <c r="C1445" s="18" t="s">
        <v>2330</v>
      </c>
      <c r="D1445" s="8"/>
      <c r="E1445" s="8"/>
      <c r="F1445" s="13"/>
      <c r="G1445" s="13" t="str">
        <f t="shared" si="59"/>
        <v/>
      </c>
    </row>
    <row r="1446" spans="1:7" x14ac:dyDescent="0.25">
      <c r="A1446" s="3"/>
      <c r="B1446" s="8"/>
      <c r="C1446" s="18" t="s">
        <v>2331</v>
      </c>
      <c r="D1446" s="8"/>
      <c r="E1446" s="8"/>
      <c r="F1446" s="13"/>
      <c r="G1446" s="13" t="str">
        <f t="shared" si="59"/>
        <v/>
      </c>
    </row>
    <row r="1447" spans="1:7" x14ac:dyDescent="0.25">
      <c r="A1447" s="3"/>
      <c r="B1447" s="8"/>
      <c r="C1447" s="1"/>
      <c r="D1447" s="8"/>
      <c r="E1447" s="8"/>
      <c r="F1447" s="13"/>
      <c r="G1447" s="13" t="str">
        <f t="shared" si="59"/>
        <v/>
      </c>
    </row>
    <row r="1448" spans="1:7" x14ac:dyDescent="0.25">
      <c r="A1448" s="3"/>
      <c r="B1448" s="8"/>
      <c r="C1448" s="18" t="s">
        <v>2332</v>
      </c>
      <c r="D1448" s="8"/>
      <c r="E1448" s="8"/>
      <c r="F1448" s="13"/>
      <c r="G1448" s="13" t="str">
        <f t="shared" si="59"/>
        <v/>
      </c>
    </row>
    <row r="1449" spans="1:7" x14ac:dyDescent="0.25">
      <c r="A1449" s="3"/>
      <c r="B1449" s="8"/>
      <c r="C1449" s="18" t="s">
        <v>1354</v>
      </c>
      <c r="D1449" s="8"/>
      <c r="E1449" s="8"/>
      <c r="F1449" s="13"/>
      <c r="G1449" s="13" t="str">
        <f t="shared" si="59"/>
        <v/>
      </c>
    </row>
    <row r="1450" spans="1:7" x14ac:dyDescent="0.25">
      <c r="A1450" s="3"/>
      <c r="B1450" s="8"/>
      <c r="C1450" s="18" t="s">
        <v>2333</v>
      </c>
      <c r="D1450" s="8"/>
      <c r="E1450" s="8"/>
      <c r="F1450" s="13"/>
      <c r="G1450" s="13" t="str">
        <f t="shared" si="59"/>
        <v/>
      </c>
    </row>
    <row r="1451" spans="1:7" x14ac:dyDescent="0.25">
      <c r="A1451" s="3"/>
      <c r="B1451" s="8"/>
      <c r="C1451" s="18" t="s">
        <v>2334</v>
      </c>
      <c r="D1451" s="8"/>
      <c r="E1451" s="8"/>
      <c r="F1451" s="13"/>
      <c r="G1451" s="13" t="str">
        <f t="shared" si="59"/>
        <v/>
      </c>
    </row>
    <row r="1452" spans="1:7" x14ac:dyDescent="0.25">
      <c r="A1452" s="3"/>
      <c r="B1452" s="8"/>
      <c r="C1452" s="18" t="s">
        <v>1357</v>
      </c>
      <c r="D1452" s="8"/>
      <c r="E1452" s="8"/>
      <c r="F1452" s="13"/>
      <c r="G1452" s="13" t="str">
        <f t="shared" si="59"/>
        <v/>
      </c>
    </row>
    <row r="1453" spans="1:7" x14ac:dyDescent="0.25">
      <c r="A1453" s="3"/>
      <c r="B1453" s="8"/>
      <c r="C1453" s="18" t="s">
        <v>1358</v>
      </c>
      <c r="D1453" s="8"/>
      <c r="E1453" s="8"/>
      <c r="F1453" s="13"/>
      <c r="G1453" s="13" t="str">
        <f t="shared" si="59"/>
        <v/>
      </c>
    </row>
    <row r="1454" spans="1:7" x14ac:dyDescent="0.25">
      <c r="A1454" s="3"/>
      <c r="B1454" s="8"/>
      <c r="C1454" s="1"/>
      <c r="D1454" s="8"/>
      <c r="E1454" s="8"/>
      <c r="F1454" s="13"/>
      <c r="G1454" s="13" t="str">
        <f t="shared" si="59"/>
        <v/>
      </c>
    </row>
    <row r="1455" spans="1:7" x14ac:dyDescent="0.25">
      <c r="A1455" s="3"/>
      <c r="B1455" s="8"/>
      <c r="C1455" s="18" t="s">
        <v>2335</v>
      </c>
      <c r="D1455" s="8"/>
      <c r="E1455" s="8"/>
      <c r="F1455" s="13"/>
      <c r="G1455" s="13" t="str">
        <f t="shared" si="59"/>
        <v/>
      </c>
    </row>
    <row r="1456" spans="1:7" x14ac:dyDescent="0.25">
      <c r="A1456" s="3"/>
      <c r="B1456" s="8"/>
      <c r="C1456" s="1"/>
      <c r="D1456" s="8"/>
      <c r="E1456" s="8"/>
      <c r="F1456" s="13"/>
      <c r="G1456" s="13" t="str">
        <f t="shared" si="59"/>
        <v/>
      </c>
    </row>
    <row r="1457" spans="1:7" x14ac:dyDescent="0.25">
      <c r="A1457" s="3"/>
      <c r="B1457" s="8"/>
      <c r="C1457" s="18" t="s">
        <v>2336</v>
      </c>
      <c r="D1457" s="8"/>
      <c r="E1457" s="8"/>
      <c r="F1457" s="13"/>
      <c r="G1457" s="13" t="str">
        <f t="shared" si="59"/>
        <v/>
      </c>
    </row>
    <row r="1458" spans="1:7" x14ac:dyDescent="0.25">
      <c r="A1458" s="3"/>
      <c r="B1458" s="8"/>
      <c r="C1458" s="18" t="s">
        <v>1360</v>
      </c>
      <c r="D1458" s="8"/>
      <c r="E1458" s="8"/>
      <c r="F1458" s="13"/>
      <c r="G1458" s="13" t="str">
        <f t="shared" si="59"/>
        <v/>
      </c>
    </row>
    <row r="1459" spans="1:7" x14ac:dyDescent="0.25">
      <c r="A1459" s="3"/>
      <c r="B1459" s="8"/>
      <c r="C1459" s="18" t="s">
        <v>1361</v>
      </c>
      <c r="D1459" s="8"/>
      <c r="E1459" s="8"/>
      <c r="F1459" s="13"/>
      <c r="G1459" s="13" t="str">
        <f t="shared" si="59"/>
        <v/>
      </c>
    </row>
    <row r="1460" spans="1:7" x14ac:dyDescent="0.25">
      <c r="A1460" s="3"/>
      <c r="B1460" s="8"/>
      <c r="C1460" s="1"/>
      <c r="D1460" s="8"/>
      <c r="E1460" s="8"/>
      <c r="F1460" s="13"/>
      <c r="G1460" s="13" t="str">
        <f t="shared" si="59"/>
        <v/>
      </c>
    </row>
    <row r="1461" spans="1:7" x14ac:dyDescent="0.25">
      <c r="A1461" s="3"/>
      <c r="B1461" s="8"/>
      <c r="C1461" s="18" t="s">
        <v>2337</v>
      </c>
      <c r="D1461" s="8"/>
      <c r="E1461" s="8"/>
      <c r="F1461" s="13"/>
      <c r="G1461" s="13" t="str">
        <f t="shared" si="59"/>
        <v/>
      </c>
    </row>
    <row r="1462" spans="1:7" x14ac:dyDescent="0.25">
      <c r="A1462" s="3"/>
      <c r="B1462" s="8"/>
      <c r="C1462" s="18"/>
      <c r="D1462" s="8"/>
      <c r="E1462" s="8"/>
      <c r="F1462" s="13"/>
      <c r="G1462" s="13" t="str">
        <f t="shared" si="59"/>
        <v/>
      </c>
    </row>
    <row r="1463" spans="1:7" x14ac:dyDescent="0.25">
      <c r="A1463" s="3"/>
      <c r="B1463" s="8"/>
      <c r="C1463" s="18" t="s">
        <v>2338</v>
      </c>
      <c r="D1463" s="8"/>
      <c r="E1463" s="8"/>
      <c r="F1463" s="13"/>
      <c r="G1463" s="13" t="str">
        <f t="shared" si="59"/>
        <v/>
      </c>
    </row>
    <row r="1464" spans="1:7" x14ac:dyDescent="0.25">
      <c r="A1464" s="3"/>
      <c r="B1464" s="8"/>
      <c r="C1464" s="18" t="s">
        <v>1363</v>
      </c>
      <c r="D1464" s="8"/>
      <c r="E1464" s="8"/>
      <c r="F1464" s="13"/>
      <c r="G1464" s="13" t="str">
        <f t="shared" si="59"/>
        <v/>
      </c>
    </row>
    <row r="1465" spans="1:7" x14ac:dyDescent="0.25">
      <c r="A1465" s="3"/>
      <c r="B1465" s="8"/>
      <c r="C1465" s="18" t="s">
        <v>2339</v>
      </c>
      <c r="D1465" s="8"/>
      <c r="E1465" s="8"/>
      <c r="F1465" s="13"/>
      <c r="G1465" s="13" t="str">
        <f t="shared" si="59"/>
        <v/>
      </c>
    </row>
    <row r="1466" spans="1:7" x14ac:dyDescent="0.25">
      <c r="A1466" s="3"/>
      <c r="B1466" s="8"/>
      <c r="C1466" s="1"/>
      <c r="D1466" s="8"/>
      <c r="E1466" s="8"/>
      <c r="F1466" s="13"/>
      <c r="G1466" s="13" t="str">
        <f t="shared" si="59"/>
        <v/>
      </c>
    </row>
    <row r="1467" spans="1:7" x14ac:dyDescent="0.25">
      <c r="A1467" s="3"/>
      <c r="B1467" s="8"/>
      <c r="C1467" s="1"/>
      <c r="D1467" s="8"/>
      <c r="E1467" s="8"/>
      <c r="F1467" s="13"/>
      <c r="G1467" s="13" t="str">
        <f>IFERROR(IF(E1467&gt;0,((F1467)*E1467),""),"")</f>
        <v/>
      </c>
    </row>
    <row r="1468" spans="1:7" x14ac:dyDescent="0.25">
      <c r="A1468" s="4"/>
      <c r="B1468" s="4"/>
      <c r="C1468" s="160" t="s">
        <v>7</v>
      </c>
      <c r="D1468" s="161"/>
      <c r="E1468" s="161"/>
      <c r="F1468" s="162"/>
      <c r="G1468" s="14">
        <f>SUM(G1421:G1467)</f>
        <v>0</v>
      </c>
    </row>
    <row r="1469" spans="1:7" ht="30" x14ac:dyDescent="0.25">
      <c r="A1469" s="2" t="s">
        <v>0</v>
      </c>
      <c r="B1469" s="2" t="s">
        <v>1</v>
      </c>
      <c r="C1469" s="2" t="s">
        <v>6</v>
      </c>
      <c r="D1469" s="2" t="s">
        <v>2</v>
      </c>
      <c r="E1469" s="2" t="s">
        <v>3</v>
      </c>
      <c r="F1469" s="12" t="s">
        <v>4</v>
      </c>
      <c r="G1469" s="12" t="s">
        <v>5</v>
      </c>
    </row>
    <row r="1470" spans="1:7" x14ac:dyDescent="0.25">
      <c r="A1470" s="5"/>
      <c r="B1470" s="4"/>
      <c r="C1470" s="160" t="s">
        <v>8</v>
      </c>
      <c r="D1470" s="161"/>
      <c r="E1470" s="161"/>
      <c r="F1470" s="162"/>
      <c r="G1470" s="15">
        <f>G1468</f>
        <v>0</v>
      </c>
    </row>
    <row r="1471" spans="1:7" x14ac:dyDescent="0.25">
      <c r="A1471" s="3"/>
      <c r="B1471" s="8"/>
      <c r="C1471" s="18" t="s">
        <v>2340</v>
      </c>
      <c r="D1471" s="8"/>
      <c r="E1471" s="8"/>
      <c r="F1471" s="13"/>
      <c r="G1471" s="13" t="str">
        <f>IFERROR(IF(E1471&gt;0,((F1471)*E1471),""),"")</f>
        <v/>
      </c>
    </row>
    <row r="1472" spans="1:7" x14ac:dyDescent="0.25">
      <c r="A1472" s="3"/>
      <c r="B1472" s="8"/>
      <c r="C1472" s="18" t="s">
        <v>2341</v>
      </c>
      <c r="D1472" s="8"/>
      <c r="E1472" s="8"/>
      <c r="F1472" s="13"/>
      <c r="G1472" s="13" t="str">
        <f t="shared" ref="G1472:G1515" si="60">IFERROR(IF(E1472&gt;0,((F1472)*E1472),""),"")</f>
        <v/>
      </c>
    </row>
    <row r="1473" spans="1:7" x14ac:dyDescent="0.25">
      <c r="A1473" s="3"/>
      <c r="B1473" s="8"/>
      <c r="C1473" s="18" t="s">
        <v>2342</v>
      </c>
      <c r="D1473" s="8"/>
      <c r="E1473" s="8"/>
      <c r="F1473" s="13"/>
      <c r="G1473" s="13" t="str">
        <f t="shared" si="60"/>
        <v/>
      </c>
    </row>
    <row r="1474" spans="1:7" x14ac:dyDescent="0.25">
      <c r="A1474" s="3"/>
      <c r="B1474" s="8"/>
      <c r="C1474" s="18"/>
      <c r="D1474" s="8"/>
      <c r="E1474" s="8"/>
      <c r="F1474" s="13"/>
      <c r="G1474" s="13" t="str">
        <f t="shared" si="60"/>
        <v/>
      </c>
    </row>
    <row r="1475" spans="1:7" x14ac:dyDescent="0.25">
      <c r="A1475" s="3"/>
      <c r="B1475" s="8"/>
      <c r="C1475" s="18" t="s">
        <v>2343</v>
      </c>
      <c r="D1475" s="8"/>
      <c r="E1475" s="8"/>
      <c r="F1475" s="13"/>
      <c r="G1475" s="13" t="str">
        <f t="shared" si="60"/>
        <v/>
      </c>
    </row>
    <row r="1476" spans="1:7" x14ac:dyDescent="0.25">
      <c r="A1476" s="3"/>
      <c r="B1476" s="8"/>
      <c r="C1476" s="1"/>
      <c r="D1476" s="8"/>
      <c r="E1476" s="8"/>
      <c r="F1476" s="13"/>
      <c r="G1476" s="13" t="str">
        <f t="shared" si="60"/>
        <v/>
      </c>
    </row>
    <row r="1477" spans="1:7" x14ac:dyDescent="0.25">
      <c r="A1477" s="3"/>
      <c r="B1477" s="8"/>
      <c r="C1477" s="18" t="s">
        <v>1367</v>
      </c>
      <c r="D1477" s="8"/>
      <c r="E1477" s="8"/>
      <c r="F1477" s="13"/>
      <c r="G1477" s="13" t="str">
        <f t="shared" si="60"/>
        <v/>
      </c>
    </row>
    <row r="1478" spans="1:7" x14ac:dyDescent="0.25">
      <c r="A1478" s="3"/>
      <c r="B1478" s="8"/>
      <c r="C1478" s="18" t="s">
        <v>1368</v>
      </c>
      <c r="D1478" s="8"/>
      <c r="E1478" s="8"/>
      <c r="F1478" s="13"/>
      <c r="G1478" s="13" t="str">
        <f t="shared" si="60"/>
        <v/>
      </c>
    </row>
    <row r="1479" spans="1:7" x14ac:dyDescent="0.25">
      <c r="A1479" s="3"/>
      <c r="B1479" s="8"/>
      <c r="C1479" s="18"/>
      <c r="D1479" s="8"/>
      <c r="E1479" s="8"/>
      <c r="F1479" s="13"/>
      <c r="G1479" s="13" t="str">
        <f t="shared" si="60"/>
        <v/>
      </c>
    </row>
    <row r="1480" spans="1:7" x14ac:dyDescent="0.25">
      <c r="A1480" s="3"/>
      <c r="B1480" s="8"/>
      <c r="C1480" s="18" t="s">
        <v>2344</v>
      </c>
      <c r="D1480" s="8"/>
      <c r="E1480" s="8"/>
      <c r="F1480" s="13"/>
      <c r="G1480" s="13" t="str">
        <f t="shared" si="60"/>
        <v/>
      </c>
    </row>
    <row r="1481" spans="1:7" x14ac:dyDescent="0.25">
      <c r="A1481" s="3"/>
      <c r="B1481" s="8"/>
      <c r="C1481" s="18" t="s">
        <v>1370</v>
      </c>
      <c r="D1481" s="8"/>
      <c r="E1481" s="8"/>
      <c r="F1481" s="13"/>
      <c r="G1481" s="13" t="str">
        <f t="shared" si="60"/>
        <v/>
      </c>
    </row>
    <row r="1482" spans="1:7" x14ac:dyDescent="0.25">
      <c r="A1482" s="3"/>
      <c r="B1482" s="8"/>
      <c r="C1482" s="18" t="s">
        <v>2345</v>
      </c>
      <c r="D1482" s="8"/>
      <c r="E1482" s="8"/>
      <c r="F1482" s="13"/>
      <c r="G1482" s="13" t="str">
        <f t="shared" si="60"/>
        <v/>
      </c>
    </row>
    <row r="1483" spans="1:7" x14ac:dyDescent="0.25">
      <c r="A1483" s="3"/>
      <c r="B1483" s="8"/>
      <c r="C1483" s="18" t="s">
        <v>2346</v>
      </c>
      <c r="D1483" s="8"/>
      <c r="E1483" s="8"/>
      <c r="F1483" s="13"/>
      <c r="G1483" s="13" t="str">
        <f t="shared" si="60"/>
        <v/>
      </c>
    </row>
    <row r="1484" spans="1:7" x14ac:dyDescent="0.25">
      <c r="A1484" s="3"/>
      <c r="B1484" s="8"/>
      <c r="C1484" s="18" t="s">
        <v>1373</v>
      </c>
      <c r="D1484" s="8"/>
      <c r="E1484" s="8"/>
      <c r="F1484" s="13"/>
      <c r="G1484" s="13" t="str">
        <f t="shared" si="60"/>
        <v/>
      </c>
    </row>
    <row r="1485" spans="1:7" x14ac:dyDescent="0.25">
      <c r="A1485" s="3"/>
      <c r="B1485" s="8"/>
      <c r="C1485" s="18"/>
      <c r="D1485" s="8"/>
      <c r="E1485" s="8"/>
      <c r="F1485" s="13"/>
      <c r="G1485" s="13" t="str">
        <f t="shared" si="60"/>
        <v/>
      </c>
    </row>
    <row r="1486" spans="1:7" x14ac:dyDescent="0.25">
      <c r="A1486" s="3"/>
      <c r="B1486" s="8"/>
      <c r="C1486" s="18" t="s">
        <v>2347</v>
      </c>
      <c r="D1486" s="8"/>
      <c r="E1486" s="8"/>
      <c r="F1486" s="13"/>
      <c r="G1486" s="13" t="str">
        <f t="shared" si="60"/>
        <v/>
      </c>
    </row>
    <row r="1487" spans="1:7" x14ac:dyDescent="0.25">
      <c r="A1487" s="3"/>
      <c r="B1487" s="8"/>
      <c r="C1487" s="18" t="s">
        <v>2348</v>
      </c>
      <c r="D1487" s="8"/>
      <c r="E1487" s="8"/>
      <c r="F1487" s="13"/>
      <c r="G1487" s="13" t="str">
        <f t="shared" si="60"/>
        <v/>
      </c>
    </row>
    <row r="1488" spans="1:7" x14ac:dyDescent="0.25">
      <c r="A1488" s="3"/>
      <c r="B1488" s="8"/>
      <c r="C1488" s="18" t="s">
        <v>2349</v>
      </c>
      <c r="D1488" s="8"/>
      <c r="E1488" s="8"/>
      <c r="F1488" s="13"/>
      <c r="G1488" s="13" t="str">
        <f t="shared" si="60"/>
        <v/>
      </c>
    </row>
    <row r="1489" spans="1:7" x14ac:dyDescent="0.25">
      <c r="A1489" s="3"/>
      <c r="B1489" s="8"/>
      <c r="C1489" s="18" t="s">
        <v>2350</v>
      </c>
      <c r="D1489" s="8"/>
      <c r="E1489" s="8"/>
      <c r="F1489" s="13"/>
      <c r="G1489" s="13" t="str">
        <f t="shared" si="60"/>
        <v/>
      </c>
    </row>
    <row r="1490" spans="1:7" x14ac:dyDescent="0.25">
      <c r="A1490" s="3"/>
      <c r="B1490" s="8"/>
      <c r="C1490" s="18" t="s">
        <v>2351</v>
      </c>
      <c r="D1490" s="8"/>
      <c r="E1490" s="8"/>
      <c r="F1490" s="13"/>
      <c r="G1490" s="13" t="str">
        <f t="shared" si="60"/>
        <v/>
      </c>
    </row>
    <row r="1491" spans="1:7" x14ac:dyDescent="0.25">
      <c r="A1491" s="3"/>
      <c r="B1491" s="8"/>
      <c r="C1491" s="1"/>
      <c r="D1491" s="8"/>
      <c r="E1491" s="8"/>
      <c r="F1491" s="13"/>
      <c r="G1491" s="13" t="str">
        <f t="shared" si="60"/>
        <v/>
      </c>
    </row>
    <row r="1492" spans="1:7" x14ac:dyDescent="0.25">
      <c r="A1492" s="3"/>
      <c r="B1492" s="8"/>
      <c r="C1492" s="18" t="s">
        <v>1379</v>
      </c>
      <c r="D1492" s="8"/>
      <c r="E1492" s="8"/>
      <c r="F1492" s="13"/>
      <c r="G1492" s="13" t="str">
        <f t="shared" si="60"/>
        <v/>
      </c>
    </row>
    <row r="1493" spans="1:7" x14ac:dyDescent="0.25">
      <c r="A1493" s="3"/>
      <c r="B1493" s="8"/>
      <c r="C1493" s="18" t="s">
        <v>1380</v>
      </c>
      <c r="D1493" s="8"/>
      <c r="E1493" s="8"/>
      <c r="F1493" s="13"/>
      <c r="G1493" s="13" t="str">
        <f t="shared" si="60"/>
        <v/>
      </c>
    </row>
    <row r="1494" spans="1:7" x14ac:dyDescent="0.25">
      <c r="A1494" s="3"/>
      <c r="B1494" s="8"/>
      <c r="C1494" s="18" t="s">
        <v>1381</v>
      </c>
      <c r="D1494" s="8"/>
      <c r="E1494" s="8"/>
      <c r="F1494" s="13"/>
      <c r="G1494" s="13" t="str">
        <f t="shared" si="60"/>
        <v/>
      </c>
    </row>
    <row r="1495" spans="1:7" x14ac:dyDescent="0.25">
      <c r="A1495" s="3"/>
      <c r="B1495" s="8"/>
      <c r="C1495" s="18" t="s">
        <v>1382</v>
      </c>
      <c r="D1495" s="8"/>
      <c r="E1495" s="8"/>
      <c r="F1495" s="13"/>
      <c r="G1495" s="13" t="str">
        <f t="shared" si="60"/>
        <v/>
      </c>
    </row>
    <row r="1496" spans="1:7" x14ac:dyDescent="0.25">
      <c r="A1496" s="3"/>
      <c r="B1496" s="8"/>
      <c r="C1496" s="1"/>
      <c r="D1496" s="8"/>
      <c r="E1496" s="8"/>
      <c r="F1496" s="13"/>
      <c r="G1496" s="13" t="str">
        <f t="shared" si="60"/>
        <v/>
      </c>
    </row>
    <row r="1497" spans="1:7" x14ac:dyDescent="0.25">
      <c r="A1497" s="3"/>
      <c r="B1497" s="8"/>
      <c r="C1497" s="18" t="s">
        <v>1383</v>
      </c>
      <c r="D1497" s="8"/>
      <c r="E1497" s="8"/>
      <c r="F1497" s="13"/>
      <c r="G1497" s="13" t="str">
        <f t="shared" si="60"/>
        <v/>
      </c>
    </row>
    <row r="1498" spans="1:7" x14ac:dyDescent="0.25">
      <c r="A1498" s="3"/>
      <c r="B1498" s="8"/>
      <c r="C1498" s="18" t="s">
        <v>2352</v>
      </c>
      <c r="D1498" s="8"/>
      <c r="E1498" s="8"/>
      <c r="F1498" s="13"/>
      <c r="G1498" s="13" t="str">
        <f t="shared" si="60"/>
        <v/>
      </c>
    </row>
    <row r="1499" spans="1:7" x14ac:dyDescent="0.25">
      <c r="A1499" s="3"/>
      <c r="B1499" s="8"/>
      <c r="C1499" s="18" t="s">
        <v>1386</v>
      </c>
      <c r="D1499" s="8"/>
      <c r="E1499" s="8"/>
      <c r="F1499" s="13"/>
      <c r="G1499" s="13" t="str">
        <f t="shared" si="60"/>
        <v/>
      </c>
    </row>
    <row r="1500" spans="1:7" x14ac:dyDescent="0.25">
      <c r="A1500" s="3"/>
      <c r="B1500" s="8"/>
      <c r="C1500" s="18" t="s">
        <v>1385</v>
      </c>
      <c r="D1500" s="8"/>
      <c r="E1500" s="8"/>
      <c r="F1500" s="13"/>
      <c r="G1500" s="13" t="str">
        <f t="shared" si="60"/>
        <v/>
      </c>
    </row>
    <row r="1501" spans="1:7" x14ac:dyDescent="0.25">
      <c r="A1501" s="3"/>
      <c r="B1501" s="8"/>
      <c r="C1501" s="1"/>
      <c r="D1501" s="8"/>
      <c r="E1501" s="8"/>
      <c r="F1501" s="13"/>
      <c r="G1501" s="13" t="str">
        <f t="shared" si="60"/>
        <v/>
      </c>
    </row>
    <row r="1502" spans="1:7" x14ac:dyDescent="0.25">
      <c r="A1502" s="3"/>
      <c r="B1502" s="8"/>
      <c r="C1502" s="18" t="s">
        <v>2353</v>
      </c>
      <c r="D1502" s="8"/>
      <c r="E1502" s="8"/>
      <c r="F1502" s="13"/>
      <c r="G1502" s="13" t="str">
        <f t="shared" si="60"/>
        <v/>
      </c>
    </row>
    <row r="1503" spans="1:7" x14ac:dyDescent="0.25">
      <c r="A1503" s="3"/>
      <c r="B1503" s="8"/>
      <c r="C1503" s="1"/>
      <c r="D1503" s="8"/>
      <c r="E1503" s="8"/>
      <c r="F1503" s="13"/>
      <c r="G1503" s="13" t="str">
        <f t="shared" si="60"/>
        <v/>
      </c>
    </row>
    <row r="1504" spans="1:7" x14ac:dyDescent="0.25">
      <c r="A1504" s="3"/>
      <c r="B1504" s="8"/>
      <c r="C1504" s="18" t="s">
        <v>2354</v>
      </c>
      <c r="D1504" s="8"/>
      <c r="E1504" s="8"/>
      <c r="F1504" s="13"/>
      <c r="G1504" s="13" t="str">
        <f t="shared" si="60"/>
        <v/>
      </c>
    </row>
    <row r="1505" spans="1:7" x14ac:dyDescent="0.25">
      <c r="A1505" s="3"/>
      <c r="B1505" s="8"/>
      <c r="C1505" s="1"/>
      <c r="D1505" s="8"/>
      <c r="E1505" s="8"/>
      <c r="F1505" s="13"/>
      <c r="G1505" s="13" t="str">
        <f t="shared" si="60"/>
        <v/>
      </c>
    </row>
    <row r="1506" spans="1:7" x14ac:dyDescent="0.25">
      <c r="A1506" s="3"/>
      <c r="B1506" s="8"/>
      <c r="C1506" s="18" t="s">
        <v>2355</v>
      </c>
      <c r="D1506" s="8"/>
      <c r="E1506" s="8"/>
      <c r="F1506" s="13"/>
      <c r="G1506" s="13" t="str">
        <f t="shared" si="60"/>
        <v/>
      </c>
    </row>
    <row r="1507" spans="1:7" x14ac:dyDescent="0.25">
      <c r="A1507" s="3"/>
      <c r="B1507" s="8"/>
      <c r="C1507" s="18" t="s">
        <v>2356</v>
      </c>
      <c r="D1507" s="8"/>
      <c r="E1507" s="8"/>
      <c r="F1507" s="13"/>
      <c r="G1507" s="13" t="str">
        <f t="shared" si="60"/>
        <v/>
      </c>
    </row>
    <row r="1508" spans="1:7" x14ac:dyDescent="0.25">
      <c r="A1508" s="3"/>
      <c r="B1508" s="8"/>
      <c r="C1508" s="18" t="s">
        <v>2357</v>
      </c>
      <c r="D1508" s="8"/>
      <c r="E1508" s="8"/>
      <c r="F1508" s="13"/>
      <c r="G1508" s="13" t="str">
        <f t="shared" si="60"/>
        <v/>
      </c>
    </row>
    <row r="1509" spans="1:7" x14ac:dyDescent="0.25">
      <c r="A1509" s="3"/>
      <c r="B1509" s="8"/>
      <c r="C1509" s="18" t="s">
        <v>2358</v>
      </c>
      <c r="D1509" s="8"/>
      <c r="E1509" s="8"/>
      <c r="F1509" s="13"/>
      <c r="G1509" s="13" t="str">
        <f t="shared" si="60"/>
        <v/>
      </c>
    </row>
    <row r="1510" spans="1:7" x14ac:dyDescent="0.25">
      <c r="A1510" s="3"/>
      <c r="B1510" s="8"/>
      <c r="C1510" s="18" t="s">
        <v>2359</v>
      </c>
      <c r="D1510" s="8"/>
      <c r="E1510" s="8"/>
      <c r="F1510" s="13"/>
      <c r="G1510" s="13" t="str">
        <f t="shared" si="60"/>
        <v/>
      </c>
    </row>
    <row r="1511" spans="1:7" x14ac:dyDescent="0.25">
      <c r="A1511" s="3"/>
      <c r="B1511" s="8"/>
      <c r="C1511" s="18" t="s">
        <v>2360</v>
      </c>
      <c r="D1511" s="8"/>
      <c r="E1511" s="8"/>
      <c r="F1511" s="13"/>
      <c r="G1511" s="13" t="str">
        <f t="shared" si="60"/>
        <v/>
      </c>
    </row>
    <row r="1512" spans="1:7" x14ac:dyDescent="0.25">
      <c r="A1512" s="3"/>
      <c r="B1512" s="8"/>
      <c r="C1512" s="18" t="s">
        <v>2361</v>
      </c>
      <c r="D1512" s="8"/>
      <c r="E1512" s="8"/>
      <c r="F1512" s="13"/>
      <c r="G1512" s="13" t="str">
        <f t="shared" si="60"/>
        <v/>
      </c>
    </row>
    <row r="1513" spans="1:7" x14ac:dyDescent="0.25">
      <c r="A1513" s="3"/>
      <c r="B1513" s="8"/>
      <c r="C1513" s="18" t="s">
        <v>2362</v>
      </c>
      <c r="D1513" s="8"/>
      <c r="E1513" s="8"/>
      <c r="F1513" s="13"/>
      <c r="G1513" s="13" t="str">
        <f t="shared" si="60"/>
        <v/>
      </c>
    </row>
    <row r="1514" spans="1:7" x14ac:dyDescent="0.25">
      <c r="A1514" s="3"/>
      <c r="B1514" s="8"/>
      <c r="C1514" s="18" t="s">
        <v>2363</v>
      </c>
      <c r="D1514" s="8"/>
      <c r="E1514" s="8"/>
      <c r="F1514" s="13"/>
      <c r="G1514" s="13" t="str">
        <f t="shared" si="60"/>
        <v/>
      </c>
    </row>
    <row r="1515" spans="1:7" x14ac:dyDescent="0.25">
      <c r="A1515" s="3"/>
      <c r="B1515" s="8"/>
      <c r="C1515" s="18" t="s">
        <v>2364</v>
      </c>
      <c r="D1515" s="8"/>
      <c r="E1515" s="8"/>
      <c r="F1515" s="13"/>
      <c r="G1515" s="13" t="str">
        <f t="shared" si="60"/>
        <v/>
      </c>
    </row>
    <row r="1516" spans="1:7" x14ac:dyDescent="0.25">
      <c r="A1516" s="3"/>
      <c r="B1516" s="8"/>
      <c r="C1516" s="18" t="s">
        <v>2365</v>
      </c>
      <c r="D1516" s="8"/>
      <c r="E1516" s="8"/>
      <c r="F1516" s="13"/>
      <c r="G1516" s="13" t="str">
        <f>IFERROR(IF(E1516&gt;0,((F1516)*E1516),""),"")</f>
        <v/>
      </c>
    </row>
    <row r="1517" spans="1:7" x14ac:dyDescent="0.25">
      <c r="A1517" s="4"/>
      <c r="B1517" s="4"/>
      <c r="C1517" s="160" t="s">
        <v>7</v>
      </c>
      <c r="D1517" s="161"/>
      <c r="E1517" s="161"/>
      <c r="F1517" s="162"/>
      <c r="G1517" s="14">
        <f>SUM(G1470:G1516)</f>
        <v>0</v>
      </c>
    </row>
    <row r="1518" spans="1:7" ht="30" x14ac:dyDescent="0.25">
      <c r="A1518" s="2" t="s">
        <v>0</v>
      </c>
      <c r="B1518" s="2" t="s">
        <v>1</v>
      </c>
      <c r="C1518" s="2" t="s">
        <v>6</v>
      </c>
      <c r="D1518" s="2" t="s">
        <v>2</v>
      </c>
      <c r="E1518" s="2" t="s">
        <v>3</v>
      </c>
      <c r="F1518" s="12" t="s">
        <v>4</v>
      </c>
      <c r="G1518" s="12" t="s">
        <v>5</v>
      </c>
    </row>
    <row r="1519" spans="1:7" x14ac:dyDescent="0.25">
      <c r="A1519" s="5"/>
      <c r="B1519" s="4"/>
      <c r="C1519" s="160" t="s">
        <v>8</v>
      </c>
      <c r="D1519" s="161"/>
      <c r="E1519" s="161"/>
      <c r="F1519" s="162"/>
      <c r="G1519" s="15">
        <f>G1517</f>
        <v>0</v>
      </c>
    </row>
    <row r="1520" spans="1:7" x14ac:dyDescent="0.25">
      <c r="A1520" s="3"/>
      <c r="B1520" s="8"/>
      <c r="C1520" s="18" t="s">
        <v>2366</v>
      </c>
      <c r="D1520" s="8"/>
      <c r="E1520" s="8"/>
      <c r="F1520" s="13"/>
      <c r="G1520" s="13" t="str">
        <f>IFERROR(IF(E1520&gt;0,((F1520)*E1520),""),"")</f>
        <v/>
      </c>
    </row>
    <row r="1521" spans="1:7" x14ac:dyDescent="0.25">
      <c r="A1521" s="3"/>
      <c r="B1521" s="8"/>
      <c r="C1521" s="18" t="s">
        <v>2979</v>
      </c>
      <c r="D1521" s="8"/>
      <c r="E1521" s="8"/>
      <c r="F1521" s="13"/>
      <c r="G1521" s="13" t="str">
        <f t="shared" ref="G1521:G1542" si="61">IFERROR(IF(E1521&gt;0,((F1521)*E1521),""),"")</f>
        <v/>
      </c>
    </row>
    <row r="1522" spans="1:7" x14ac:dyDescent="0.25">
      <c r="A1522" s="3"/>
      <c r="B1522" s="8"/>
      <c r="C1522" s="1"/>
      <c r="D1522" s="8"/>
      <c r="E1522" s="8"/>
      <c r="F1522" s="13"/>
      <c r="G1522" s="13" t="str">
        <f t="shared" si="61"/>
        <v/>
      </c>
    </row>
    <row r="1523" spans="1:7" x14ac:dyDescent="0.25">
      <c r="A1523" s="3">
        <v>1</v>
      </c>
      <c r="B1523" s="8"/>
      <c r="C1523" s="1" t="s">
        <v>2367</v>
      </c>
      <c r="D1523" s="8" t="s">
        <v>252</v>
      </c>
      <c r="E1523" s="8">
        <v>1</v>
      </c>
      <c r="F1523" s="13">
        <v>0</v>
      </c>
      <c r="G1523" s="13">
        <f t="shared" si="61"/>
        <v>0</v>
      </c>
    </row>
    <row r="1524" spans="1:7" x14ac:dyDescent="0.25">
      <c r="A1524" s="3"/>
      <c r="B1524" s="8"/>
      <c r="C1524" s="1" t="s">
        <v>2368</v>
      </c>
      <c r="D1524" s="8"/>
      <c r="E1524" s="8"/>
      <c r="F1524" s="13"/>
      <c r="G1524" s="13" t="str">
        <f t="shared" si="61"/>
        <v/>
      </c>
    </row>
    <row r="1525" spans="1:7" x14ac:dyDescent="0.25">
      <c r="A1525" s="3"/>
      <c r="B1525" s="8"/>
      <c r="C1525" s="1"/>
      <c r="D1525" s="8"/>
      <c r="E1525" s="8"/>
      <c r="F1525" s="13"/>
      <c r="G1525" s="13" t="str">
        <f t="shared" si="61"/>
        <v/>
      </c>
    </row>
    <row r="1526" spans="1:7" x14ac:dyDescent="0.25">
      <c r="A1526" s="3"/>
      <c r="B1526" s="8"/>
      <c r="C1526" s="18" t="s">
        <v>3327</v>
      </c>
      <c r="D1526" s="8"/>
      <c r="E1526" s="8"/>
      <c r="F1526" s="13"/>
      <c r="G1526" s="13" t="str">
        <f t="shared" si="61"/>
        <v/>
      </c>
    </row>
    <row r="1527" spans="1:7" x14ac:dyDescent="0.25">
      <c r="A1527" s="3"/>
      <c r="B1527" s="8"/>
      <c r="C1527" s="18"/>
      <c r="D1527" s="8"/>
      <c r="E1527" s="8"/>
      <c r="F1527" s="13"/>
      <c r="G1527" s="13" t="str">
        <f t="shared" si="61"/>
        <v/>
      </c>
    </row>
    <row r="1528" spans="1:7" x14ac:dyDescent="0.25">
      <c r="A1528" s="3">
        <v>2</v>
      </c>
      <c r="B1528" s="8"/>
      <c r="C1528" s="1" t="s">
        <v>3328</v>
      </c>
      <c r="D1528" s="8" t="s">
        <v>252</v>
      </c>
      <c r="E1528" s="8">
        <v>1</v>
      </c>
      <c r="F1528" s="13">
        <v>0</v>
      </c>
      <c r="G1528" s="13">
        <f t="shared" si="61"/>
        <v>0</v>
      </c>
    </row>
    <row r="1529" spans="1:7" x14ac:dyDescent="0.25">
      <c r="A1529" s="3"/>
      <c r="B1529" s="8"/>
      <c r="C1529" s="1"/>
      <c r="D1529" s="8"/>
      <c r="E1529" s="8"/>
      <c r="F1529" s="13"/>
      <c r="G1529" s="13" t="str">
        <f t="shared" si="61"/>
        <v/>
      </c>
    </row>
    <row r="1530" spans="1:7" x14ac:dyDescent="0.25">
      <c r="A1530" s="3">
        <v>3</v>
      </c>
      <c r="B1530" s="8"/>
      <c r="C1530" s="1" t="s">
        <v>3329</v>
      </c>
      <c r="D1530" s="8" t="s">
        <v>252</v>
      </c>
      <c r="E1530" s="8">
        <v>1</v>
      </c>
      <c r="F1530" s="13">
        <v>0</v>
      </c>
      <c r="G1530" s="13">
        <f t="shared" si="61"/>
        <v>0</v>
      </c>
    </row>
    <row r="1531" spans="1:7" x14ac:dyDescent="0.25">
      <c r="A1531" s="3"/>
      <c r="B1531" s="8"/>
      <c r="C1531" s="1"/>
      <c r="D1531" s="8"/>
      <c r="E1531" s="8"/>
      <c r="F1531" s="13"/>
      <c r="G1531" s="13" t="str">
        <f t="shared" si="61"/>
        <v/>
      </c>
    </row>
    <row r="1532" spans="1:7" x14ac:dyDescent="0.25">
      <c r="A1532" s="3">
        <v>4</v>
      </c>
      <c r="B1532" s="8"/>
      <c r="C1532" s="1" t="s">
        <v>3330</v>
      </c>
      <c r="D1532" s="8" t="s">
        <v>252</v>
      </c>
      <c r="E1532" s="8">
        <v>1</v>
      </c>
      <c r="F1532" s="13">
        <v>0</v>
      </c>
      <c r="G1532" s="13">
        <f t="shared" si="61"/>
        <v>0</v>
      </c>
    </row>
    <row r="1533" spans="1:7" x14ac:dyDescent="0.25">
      <c r="A1533" s="3"/>
      <c r="B1533" s="8"/>
      <c r="C1533" s="1"/>
      <c r="D1533" s="8"/>
      <c r="E1533" s="8"/>
      <c r="F1533" s="13"/>
      <c r="G1533" s="13" t="str">
        <f t="shared" si="61"/>
        <v/>
      </c>
    </row>
    <row r="1534" spans="1:7" x14ac:dyDescent="0.25">
      <c r="A1534" s="3">
        <v>5</v>
      </c>
      <c r="B1534" s="8"/>
      <c r="C1534" s="1" t="s">
        <v>3331</v>
      </c>
      <c r="D1534" s="8" t="s">
        <v>252</v>
      </c>
      <c r="E1534" s="8">
        <v>3</v>
      </c>
      <c r="F1534" s="13">
        <v>0</v>
      </c>
      <c r="G1534" s="13">
        <f t="shared" si="61"/>
        <v>0</v>
      </c>
    </row>
    <row r="1535" spans="1:7" x14ac:dyDescent="0.25">
      <c r="A1535" s="3"/>
      <c r="B1535" s="8"/>
      <c r="C1535" s="18"/>
      <c r="D1535" s="8"/>
      <c r="E1535" s="8"/>
      <c r="F1535" s="13"/>
      <c r="G1535" s="13" t="str">
        <f t="shared" si="61"/>
        <v/>
      </c>
    </row>
    <row r="1536" spans="1:7" x14ac:dyDescent="0.25">
      <c r="A1536" s="3">
        <v>6</v>
      </c>
      <c r="B1536" s="8"/>
      <c r="C1536" s="1" t="s">
        <v>3332</v>
      </c>
      <c r="D1536" s="8" t="s">
        <v>252</v>
      </c>
      <c r="E1536" s="8">
        <v>5</v>
      </c>
      <c r="F1536" s="13">
        <v>0</v>
      </c>
      <c r="G1536" s="13">
        <f t="shared" si="61"/>
        <v>0</v>
      </c>
    </row>
    <row r="1537" spans="1:7" x14ac:dyDescent="0.25">
      <c r="A1537" s="3"/>
      <c r="B1537" s="8"/>
      <c r="C1537" s="1"/>
      <c r="D1537" s="8"/>
      <c r="E1537" s="8"/>
      <c r="F1537" s="13"/>
      <c r="G1537" s="13" t="str">
        <f t="shared" si="61"/>
        <v/>
      </c>
    </row>
    <row r="1538" spans="1:7" x14ac:dyDescent="0.25">
      <c r="A1538" s="3">
        <v>7</v>
      </c>
      <c r="B1538" s="8"/>
      <c r="C1538" s="1" t="s">
        <v>3333</v>
      </c>
      <c r="D1538" s="8" t="s">
        <v>252</v>
      </c>
      <c r="E1538" s="8">
        <v>3</v>
      </c>
      <c r="F1538" s="13">
        <v>0</v>
      </c>
      <c r="G1538" s="13">
        <f t="shared" si="61"/>
        <v>0</v>
      </c>
    </row>
    <row r="1539" spans="1:7" x14ac:dyDescent="0.25">
      <c r="A1539" s="3"/>
      <c r="B1539" s="8"/>
      <c r="C1539" s="1"/>
      <c r="D1539" s="8"/>
      <c r="E1539" s="8"/>
      <c r="F1539" s="13"/>
      <c r="G1539" s="13" t="str">
        <f t="shared" si="61"/>
        <v/>
      </c>
    </row>
    <row r="1540" spans="1:7" x14ac:dyDescent="0.25">
      <c r="A1540" s="3">
        <v>8</v>
      </c>
      <c r="B1540" s="8"/>
      <c r="C1540" s="1" t="s">
        <v>2384</v>
      </c>
      <c r="D1540" s="8" t="s">
        <v>2383</v>
      </c>
      <c r="E1540" s="8">
        <v>1</v>
      </c>
      <c r="F1540" s="13">
        <v>0</v>
      </c>
      <c r="G1540" s="13">
        <f t="shared" si="61"/>
        <v>0</v>
      </c>
    </row>
    <row r="1541" spans="1:7" x14ac:dyDescent="0.25">
      <c r="A1541" s="3"/>
      <c r="B1541" s="8"/>
      <c r="C1541" s="1" t="s">
        <v>2385</v>
      </c>
      <c r="D1541" s="8"/>
      <c r="E1541" s="8"/>
      <c r="F1541" s="13"/>
      <c r="G1541" s="13" t="str">
        <f t="shared" si="61"/>
        <v/>
      </c>
    </row>
    <row r="1542" spans="1:7" x14ac:dyDescent="0.25">
      <c r="A1542" s="3"/>
      <c r="B1542" s="8"/>
      <c r="C1542" s="1" t="s">
        <v>2386</v>
      </c>
      <c r="D1542" s="8"/>
      <c r="E1542" s="8"/>
      <c r="F1542" s="13"/>
      <c r="G1542" s="13" t="str">
        <f t="shared" si="61"/>
        <v/>
      </c>
    </row>
    <row r="1543" spans="1:7" x14ac:dyDescent="0.25">
      <c r="A1543" s="3"/>
      <c r="B1543" s="8"/>
      <c r="C1543" s="1"/>
      <c r="D1543" s="8"/>
      <c r="E1543" s="8"/>
      <c r="F1543" s="13"/>
      <c r="G1543" s="13"/>
    </row>
    <row r="1544" spans="1:7" x14ac:dyDescent="0.25">
      <c r="A1544" s="3"/>
      <c r="B1544" s="8"/>
      <c r="C1544" s="18" t="s">
        <v>2403</v>
      </c>
      <c r="D1544" s="8"/>
      <c r="E1544" s="8"/>
      <c r="F1544" s="13"/>
      <c r="G1544" s="13" t="str">
        <f t="shared" ref="G1544:G1561" si="62">IFERROR(IF(E1544&gt;0,((F1544)*E1544),""),"")</f>
        <v/>
      </c>
    </row>
    <row r="1545" spans="1:7" x14ac:dyDescent="0.25">
      <c r="A1545" s="3"/>
      <c r="B1545" s="8"/>
      <c r="C1545" s="1"/>
      <c r="D1545" s="8"/>
      <c r="E1545" s="8"/>
      <c r="F1545" s="13"/>
      <c r="G1545" s="13" t="str">
        <f t="shared" si="62"/>
        <v/>
      </c>
    </row>
    <row r="1546" spans="1:7" x14ac:dyDescent="0.25">
      <c r="A1546" s="3"/>
      <c r="B1546" s="8"/>
      <c r="C1546" s="18" t="s">
        <v>2404</v>
      </c>
      <c r="D1546" s="8"/>
      <c r="E1546" s="8"/>
      <c r="F1546" s="13"/>
      <c r="G1546" s="13" t="str">
        <f t="shared" si="62"/>
        <v/>
      </c>
    </row>
    <row r="1547" spans="1:7" x14ac:dyDescent="0.25">
      <c r="A1547" s="3"/>
      <c r="B1547" s="8"/>
      <c r="C1547" s="18" t="s">
        <v>2405</v>
      </c>
      <c r="D1547" s="8"/>
      <c r="E1547" s="8"/>
      <c r="F1547" s="13"/>
      <c r="G1547" s="13" t="str">
        <f t="shared" si="62"/>
        <v/>
      </c>
    </row>
    <row r="1548" spans="1:7" x14ac:dyDescent="0.25">
      <c r="A1548" s="3"/>
      <c r="B1548" s="8"/>
      <c r="C1548" s="18" t="s">
        <v>2406</v>
      </c>
      <c r="D1548" s="8"/>
      <c r="E1548" s="8"/>
      <c r="F1548" s="13"/>
      <c r="G1548" s="13" t="str">
        <f t="shared" si="62"/>
        <v/>
      </c>
    </row>
    <row r="1549" spans="1:7" x14ac:dyDescent="0.25">
      <c r="A1549" s="3"/>
      <c r="B1549" s="8"/>
      <c r="C1549" s="18"/>
      <c r="D1549" s="8"/>
      <c r="E1549" s="8"/>
      <c r="F1549" s="13"/>
      <c r="G1549" s="13" t="str">
        <f t="shared" si="62"/>
        <v/>
      </c>
    </row>
    <row r="1550" spans="1:7" x14ac:dyDescent="0.25">
      <c r="A1550" s="3">
        <v>9</v>
      </c>
      <c r="B1550" s="8"/>
      <c r="C1550" s="1" t="s">
        <v>2408</v>
      </c>
      <c r="D1550" s="8" t="s">
        <v>256</v>
      </c>
      <c r="E1550" s="8">
        <v>60</v>
      </c>
      <c r="F1550" s="13">
        <v>0</v>
      </c>
      <c r="G1550" s="13">
        <f t="shared" si="62"/>
        <v>0</v>
      </c>
    </row>
    <row r="1551" spans="1:7" x14ac:dyDescent="0.25">
      <c r="A1551" s="3"/>
      <c r="B1551" s="8"/>
      <c r="C1551" s="1"/>
      <c r="D1551" s="8"/>
      <c r="E1551" s="8"/>
      <c r="F1551" s="13" t="s">
        <v>1392</v>
      </c>
      <c r="G1551" s="13" t="str">
        <f t="shared" si="62"/>
        <v/>
      </c>
    </row>
    <row r="1552" spans="1:7" x14ac:dyDescent="0.25">
      <c r="A1552" s="3">
        <v>10</v>
      </c>
      <c r="B1552" s="8"/>
      <c r="C1552" s="1" t="s">
        <v>2409</v>
      </c>
      <c r="D1552" s="8" t="s">
        <v>256</v>
      </c>
      <c r="E1552" s="8">
        <v>65</v>
      </c>
      <c r="F1552" s="13">
        <v>0</v>
      </c>
      <c r="G1552" s="13">
        <f t="shared" si="62"/>
        <v>0</v>
      </c>
    </row>
    <row r="1553" spans="1:7" x14ac:dyDescent="0.25">
      <c r="A1553" s="3"/>
      <c r="B1553" s="8"/>
      <c r="C1553" s="1"/>
      <c r="D1553" s="8"/>
      <c r="E1553" s="8"/>
      <c r="F1553" s="13"/>
      <c r="G1553" s="13" t="str">
        <f t="shared" si="62"/>
        <v/>
      </c>
    </row>
    <row r="1554" spans="1:7" x14ac:dyDescent="0.25">
      <c r="A1554" s="3"/>
      <c r="B1554" s="8"/>
      <c r="C1554" s="18" t="s">
        <v>2404</v>
      </c>
      <c r="D1554" s="8"/>
      <c r="E1554" s="8"/>
      <c r="F1554" s="13"/>
      <c r="G1554" s="13" t="str">
        <f t="shared" si="62"/>
        <v/>
      </c>
    </row>
    <row r="1555" spans="1:7" x14ac:dyDescent="0.25">
      <c r="A1555" s="3"/>
      <c r="B1555" s="8"/>
      <c r="C1555" s="18" t="s">
        <v>2410</v>
      </c>
      <c r="D1555" s="8"/>
      <c r="E1555" s="8"/>
      <c r="F1555" s="13"/>
      <c r="G1555" s="13" t="str">
        <f t="shared" si="62"/>
        <v/>
      </c>
    </row>
    <row r="1556" spans="1:7" x14ac:dyDescent="0.25">
      <c r="A1556" s="3"/>
      <c r="B1556" s="8"/>
      <c r="C1556" s="18" t="s">
        <v>2406</v>
      </c>
      <c r="D1556" s="8"/>
      <c r="E1556" s="8"/>
      <c r="F1556" s="13"/>
      <c r="G1556" s="13" t="str">
        <f t="shared" si="62"/>
        <v/>
      </c>
    </row>
    <row r="1557" spans="1:7" x14ac:dyDescent="0.25">
      <c r="A1557" s="3"/>
      <c r="B1557" s="8"/>
      <c r="C1557" s="1"/>
      <c r="D1557" s="8"/>
      <c r="E1557" s="8"/>
      <c r="F1557" s="13"/>
      <c r="G1557" s="13" t="str">
        <f t="shared" si="62"/>
        <v/>
      </c>
    </row>
    <row r="1558" spans="1:7" x14ac:dyDescent="0.25">
      <c r="A1558" s="3">
        <v>11</v>
      </c>
      <c r="B1558" s="8"/>
      <c r="C1558" s="1" t="s">
        <v>2411</v>
      </c>
      <c r="D1558" s="8" t="s">
        <v>256</v>
      </c>
      <c r="E1558" s="8">
        <v>240</v>
      </c>
      <c r="F1558" s="13">
        <v>0</v>
      </c>
      <c r="G1558" s="13">
        <f t="shared" si="62"/>
        <v>0</v>
      </c>
    </row>
    <row r="1559" spans="1:7" x14ac:dyDescent="0.25">
      <c r="A1559" s="3"/>
      <c r="B1559" s="8"/>
      <c r="C1559" s="18"/>
      <c r="D1559" s="8"/>
      <c r="E1559" s="8"/>
      <c r="F1559" s="13" t="s">
        <v>1392</v>
      </c>
      <c r="G1559" s="13" t="str">
        <f t="shared" si="62"/>
        <v/>
      </c>
    </row>
    <row r="1560" spans="1:7" x14ac:dyDescent="0.25">
      <c r="A1560" s="3">
        <v>12</v>
      </c>
      <c r="B1560" s="8"/>
      <c r="C1560" s="1" t="s">
        <v>2412</v>
      </c>
      <c r="D1560" s="8" t="s">
        <v>256</v>
      </c>
      <c r="E1560" s="8">
        <v>65</v>
      </c>
      <c r="F1560" s="13">
        <v>0</v>
      </c>
      <c r="G1560" s="13">
        <f t="shared" si="62"/>
        <v>0</v>
      </c>
    </row>
    <row r="1561" spans="1:7" x14ac:dyDescent="0.25">
      <c r="A1561" s="3"/>
      <c r="B1561" s="8"/>
      <c r="C1561" s="1"/>
      <c r="D1561" s="8"/>
      <c r="E1561" s="8"/>
      <c r="F1561" s="13" t="s">
        <v>1392</v>
      </c>
      <c r="G1561" s="13" t="str">
        <f t="shared" si="62"/>
        <v/>
      </c>
    </row>
    <row r="1562" spans="1:7" x14ac:dyDescent="0.25">
      <c r="A1562" s="3"/>
      <c r="B1562" s="8"/>
      <c r="C1562" s="18" t="s">
        <v>2414</v>
      </c>
      <c r="D1562" s="8"/>
      <c r="E1562" s="8"/>
      <c r="F1562" s="13"/>
      <c r="G1562" s="13"/>
    </row>
    <row r="1563" spans="1:7" x14ac:dyDescent="0.25">
      <c r="A1563" s="3"/>
      <c r="B1563" s="8"/>
      <c r="C1563" s="1"/>
      <c r="D1563" s="8"/>
      <c r="E1563" s="8"/>
      <c r="F1563" s="13"/>
      <c r="G1563" s="13"/>
    </row>
    <row r="1564" spans="1:7" x14ac:dyDescent="0.25">
      <c r="A1564" s="3"/>
      <c r="B1564" s="8"/>
      <c r="C1564" s="18" t="s">
        <v>2415</v>
      </c>
      <c r="D1564" s="8"/>
      <c r="E1564" s="8"/>
      <c r="F1564" s="13"/>
      <c r="G1564" s="13"/>
    </row>
    <row r="1565" spans="1:7" x14ac:dyDescent="0.25">
      <c r="A1565" s="3"/>
      <c r="B1565" s="8"/>
      <c r="C1565" s="18" t="s">
        <v>2712</v>
      </c>
      <c r="D1565" s="8"/>
      <c r="E1565" s="8"/>
      <c r="F1565" s="13"/>
      <c r="G1565" s="13"/>
    </row>
    <row r="1566" spans="1:7" x14ac:dyDescent="0.25">
      <c r="A1566" s="4"/>
      <c r="B1566" s="4"/>
      <c r="C1566" s="160" t="s">
        <v>7</v>
      </c>
      <c r="D1566" s="161"/>
      <c r="E1566" s="161"/>
      <c r="F1566" s="162"/>
      <c r="G1566" s="14">
        <f>SUM(G1519:G1565)</f>
        <v>0</v>
      </c>
    </row>
    <row r="1567" spans="1:7" ht="30" x14ac:dyDescent="0.25">
      <c r="A1567" s="2" t="s">
        <v>0</v>
      </c>
      <c r="B1567" s="2" t="s">
        <v>1</v>
      </c>
      <c r="C1567" s="2" t="s">
        <v>6</v>
      </c>
      <c r="D1567" s="2" t="s">
        <v>2</v>
      </c>
      <c r="E1567" s="2" t="s">
        <v>3</v>
      </c>
      <c r="F1567" s="12" t="s">
        <v>4</v>
      </c>
      <c r="G1567" s="12" t="s">
        <v>5</v>
      </c>
    </row>
    <row r="1568" spans="1:7" x14ac:dyDescent="0.25">
      <c r="A1568" s="5"/>
      <c r="B1568" s="4"/>
      <c r="C1568" s="160" t="s">
        <v>8</v>
      </c>
      <c r="D1568" s="161"/>
      <c r="E1568" s="161"/>
      <c r="F1568" s="162"/>
      <c r="G1568" s="15">
        <f>G1566</f>
        <v>0</v>
      </c>
    </row>
    <row r="1569" spans="1:7" x14ac:dyDescent="0.25">
      <c r="A1569" s="3">
        <v>13</v>
      </c>
      <c r="B1569" s="8"/>
      <c r="C1569" s="1" t="s">
        <v>2416</v>
      </c>
      <c r="D1569" s="8" t="s">
        <v>252</v>
      </c>
      <c r="E1569" s="8">
        <v>2</v>
      </c>
      <c r="F1569" s="13">
        <v>0</v>
      </c>
      <c r="G1569" s="13">
        <f>IFERROR(IF(E1569&gt;0,((F1569)*E1569),""),"")</f>
        <v>0</v>
      </c>
    </row>
    <row r="1570" spans="1:7" x14ac:dyDescent="0.25">
      <c r="A1570" s="3"/>
      <c r="B1570" s="8"/>
      <c r="C1570" s="1"/>
      <c r="D1570" s="8"/>
      <c r="E1570" s="8"/>
      <c r="F1570" s="13" t="s">
        <v>1392</v>
      </c>
      <c r="G1570" s="13" t="str">
        <f t="shared" ref="G1570:G1633" si="63">IFERROR(IF(E1570&gt;0,((F1570)*E1570),""),"")</f>
        <v/>
      </c>
    </row>
    <row r="1571" spans="1:7" x14ac:dyDescent="0.25">
      <c r="A1571" s="3">
        <v>14</v>
      </c>
      <c r="B1571" s="8"/>
      <c r="C1571" s="1" t="s">
        <v>2408</v>
      </c>
      <c r="D1571" s="8" t="s">
        <v>252</v>
      </c>
      <c r="E1571" s="8">
        <v>2</v>
      </c>
      <c r="F1571" s="13">
        <v>0</v>
      </c>
      <c r="G1571" s="13">
        <f t="shared" si="63"/>
        <v>0</v>
      </c>
    </row>
    <row r="1572" spans="1:7" x14ac:dyDescent="0.25">
      <c r="A1572" s="3"/>
      <c r="B1572" s="8"/>
      <c r="C1572" s="18"/>
      <c r="D1572" s="8"/>
      <c r="E1572" s="8"/>
      <c r="F1572" s="13" t="s">
        <v>1392</v>
      </c>
      <c r="G1572" s="13" t="str">
        <f t="shared" si="63"/>
        <v/>
      </c>
    </row>
    <row r="1573" spans="1:7" x14ac:dyDescent="0.25">
      <c r="A1573" s="3">
        <v>15</v>
      </c>
      <c r="B1573" s="8"/>
      <c r="C1573" s="1" t="s">
        <v>2409</v>
      </c>
      <c r="D1573" s="8" t="s">
        <v>252</v>
      </c>
      <c r="E1573" s="8">
        <v>6</v>
      </c>
      <c r="F1573" s="13">
        <v>0</v>
      </c>
      <c r="G1573" s="13">
        <f t="shared" si="63"/>
        <v>0</v>
      </c>
    </row>
    <row r="1574" spans="1:7" x14ac:dyDescent="0.25">
      <c r="A1574" s="3"/>
      <c r="B1574" s="8"/>
      <c r="C1574" s="1"/>
      <c r="D1574" s="8"/>
      <c r="E1574" s="8"/>
      <c r="F1574" s="13" t="s">
        <v>1392</v>
      </c>
      <c r="G1574" s="13" t="str">
        <f t="shared" si="63"/>
        <v/>
      </c>
    </row>
    <row r="1575" spans="1:7" x14ac:dyDescent="0.25">
      <c r="A1575" s="3">
        <v>16</v>
      </c>
      <c r="B1575" s="8"/>
      <c r="C1575" s="1" t="s">
        <v>2412</v>
      </c>
      <c r="D1575" s="8" t="s">
        <v>252</v>
      </c>
      <c r="E1575" s="8">
        <v>4</v>
      </c>
      <c r="F1575" s="13">
        <v>0</v>
      </c>
      <c r="G1575" s="13">
        <f t="shared" si="63"/>
        <v>0</v>
      </c>
    </row>
    <row r="1576" spans="1:7" x14ac:dyDescent="0.25">
      <c r="A1576" s="3"/>
      <c r="B1576" s="8"/>
      <c r="C1576" s="18"/>
      <c r="D1576" s="8"/>
      <c r="E1576" s="8"/>
      <c r="F1576" s="13" t="s">
        <v>1392</v>
      </c>
      <c r="G1576" s="13" t="str">
        <f t="shared" si="63"/>
        <v/>
      </c>
    </row>
    <row r="1577" spans="1:7" x14ac:dyDescent="0.25">
      <c r="A1577" s="3">
        <v>17</v>
      </c>
      <c r="B1577" s="8"/>
      <c r="C1577" s="1" t="s">
        <v>2413</v>
      </c>
      <c r="D1577" s="8" t="s">
        <v>252</v>
      </c>
      <c r="E1577" s="8">
        <v>8</v>
      </c>
      <c r="F1577" s="13">
        <v>0</v>
      </c>
      <c r="G1577" s="13">
        <f t="shared" si="63"/>
        <v>0</v>
      </c>
    </row>
    <row r="1578" spans="1:7" x14ac:dyDescent="0.25">
      <c r="A1578" s="3"/>
      <c r="B1578" s="8"/>
      <c r="C1578" s="1"/>
      <c r="D1578" s="8"/>
      <c r="E1578" s="8"/>
      <c r="F1578" s="13"/>
      <c r="G1578" s="13" t="str">
        <f t="shared" si="63"/>
        <v/>
      </c>
    </row>
    <row r="1579" spans="1:7" x14ac:dyDescent="0.25">
      <c r="A1579" s="3"/>
      <c r="B1579" s="8"/>
      <c r="C1579" s="18" t="s">
        <v>2422</v>
      </c>
      <c r="D1579" s="8"/>
      <c r="E1579" s="8"/>
      <c r="F1579" s="13"/>
      <c r="G1579" s="13" t="str">
        <f t="shared" si="63"/>
        <v/>
      </c>
    </row>
    <row r="1580" spans="1:7" x14ac:dyDescent="0.25">
      <c r="A1580" s="3"/>
      <c r="B1580" s="8"/>
      <c r="C1580" s="18"/>
      <c r="D1580" s="8"/>
      <c r="E1580" s="8"/>
      <c r="F1580" s="13"/>
      <c r="G1580" s="13" t="str">
        <f t="shared" si="63"/>
        <v/>
      </c>
    </row>
    <row r="1581" spans="1:7" x14ac:dyDescent="0.25">
      <c r="A1581" s="3"/>
      <c r="B1581" s="8"/>
      <c r="C1581" s="18" t="s">
        <v>2423</v>
      </c>
      <c r="D1581" s="8"/>
      <c r="E1581" s="8"/>
      <c r="F1581" s="13"/>
      <c r="G1581" s="13" t="str">
        <f t="shared" si="63"/>
        <v/>
      </c>
    </row>
    <row r="1582" spans="1:7" x14ac:dyDescent="0.25">
      <c r="A1582" s="3"/>
      <c r="B1582" s="8"/>
      <c r="C1582" s="18" t="s">
        <v>2424</v>
      </c>
      <c r="D1582" s="8"/>
      <c r="E1582" s="8"/>
      <c r="F1582" s="13"/>
      <c r="G1582" s="13" t="str">
        <f t="shared" si="63"/>
        <v/>
      </c>
    </row>
    <row r="1583" spans="1:7" x14ac:dyDescent="0.25">
      <c r="A1583" s="3"/>
      <c r="B1583" s="8"/>
      <c r="C1583" s="1"/>
      <c r="D1583" s="8"/>
      <c r="E1583" s="8"/>
      <c r="F1583" s="13"/>
      <c r="G1583" s="13" t="str">
        <f t="shared" si="63"/>
        <v/>
      </c>
    </row>
    <row r="1584" spans="1:7" x14ac:dyDescent="0.25">
      <c r="A1584" s="3">
        <v>18</v>
      </c>
      <c r="B1584" s="8"/>
      <c r="C1584" s="1" t="s">
        <v>3009</v>
      </c>
      <c r="D1584" s="8" t="s">
        <v>256</v>
      </c>
      <c r="E1584" s="8">
        <v>60</v>
      </c>
      <c r="F1584" s="13">
        <v>0</v>
      </c>
      <c r="G1584" s="13">
        <f t="shared" si="63"/>
        <v>0</v>
      </c>
    </row>
    <row r="1585" spans="1:7" x14ac:dyDescent="0.25">
      <c r="A1585" s="3"/>
      <c r="B1585" s="8"/>
      <c r="C1585" s="1"/>
      <c r="D1585" s="8"/>
      <c r="E1585" s="8"/>
      <c r="F1585" s="13" t="s">
        <v>1392</v>
      </c>
      <c r="G1585" s="13" t="str">
        <f t="shared" si="63"/>
        <v/>
      </c>
    </row>
    <row r="1586" spans="1:7" x14ac:dyDescent="0.25">
      <c r="A1586" s="3">
        <v>19</v>
      </c>
      <c r="B1586" s="8"/>
      <c r="C1586" s="1" t="s">
        <v>3012</v>
      </c>
      <c r="D1586" s="8" t="s">
        <v>256</v>
      </c>
      <c r="E1586" s="8">
        <v>65</v>
      </c>
      <c r="F1586" s="13">
        <v>0</v>
      </c>
      <c r="G1586" s="13">
        <f t="shared" si="63"/>
        <v>0</v>
      </c>
    </row>
    <row r="1587" spans="1:7" x14ac:dyDescent="0.25">
      <c r="A1587" s="3"/>
      <c r="B1587" s="8"/>
      <c r="C1587" s="1"/>
      <c r="D1587" s="8"/>
      <c r="E1587" s="8"/>
      <c r="F1587" s="13" t="s">
        <v>1392</v>
      </c>
      <c r="G1587" s="13" t="str">
        <f t="shared" si="63"/>
        <v/>
      </c>
    </row>
    <row r="1588" spans="1:7" x14ac:dyDescent="0.25">
      <c r="A1588" s="3">
        <v>20</v>
      </c>
      <c r="B1588" s="8"/>
      <c r="C1588" s="1" t="s">
        <v>3013</v>
      </c>
      <c r="D1588" s="8" t="s">
        <v>256</v>
      </c>
      <c r="E1588" s="8">
        <v>55</v>
      </c>
      <c r="F1588" s="13">
        <v>0</v>
      </c>
      <c r="G1588" s="13">
        <f t="shared" si="63"/>
        <v>0</v>
      </c>
    </row>
    <row r="1589" spans="1:7" x14ac:dyDescent="0.25">
      <c r="A1589" s="3"/>
      <c r="B1589" s="8"/>
      <c r="C1589" s="1"/>
      <c r="D1589" s="8"/>
      <c r="E1589" s="8"/>
      <c r="F1589" s="13"/>
      <c r="G1589" s="13" t="str">
        <f t="shared" si="63"/>
        <v/>
      </c>
    </row>
    <row r="1590" spans="1:7" x14ac:dyDescent="0.25">
      <c r="A1590" s="3"/>
      <c r="B1590" s="8"/>
      <c r="C1590" s="18" t="s">
        <v>2425</v>
      </c>
      <c r="D1590" s="8"/>
      <c r="E1590" s="8"/>
      <c r="F1590" s="13"/>
      <c r="G1590" s="13" t="str">
        <f t="shared" si="63"/>
        <v/>
      </c>
    </row>
    <row r="1591" spans="1:7" x14ac:dyDescent="0.25">
      <c r="A1591" s="3"/>
      <c r="B1591" s="8"/>
      <c r="C1591" s="1"/>
      <c r="D1591" s="8"/>
      <c r="E1591" s="8"/>
      <c r="F1591" s="13"/>
      <c r="G1591" s="13" t="str">
        <f t="shared" si="63"/>
        <v/>
      </c>
    </row>
    <row r="1592" spans="1:7" x14ac:dyDescent="0.25">
      <c r="A1592" s="3"/>
      <c r="B1592" s="8"/>
      <c r="C1592" s="18" t="s">
        <v>2426</v>
      </c>
      <c r="D1592" s="8"/>
      <c r="E1592" s="8"/>
      <c r="F1592" s="13"/>
      <c r="G1592" s="13" t="str">
        <f t="shared" si="63"/>
        <v/>
      </c>
    </row>
    <row r="1593" spans="1:7" x14ac:dyDescent="0.25">
      <c r="A1593" s="3"/>
      <c r="B1593" s="8"/>
      <c r="C1593" s="18" t="s">
        <v>2427</v>
      </c>
      <c r="D1593" s="8"/>
      <c r="E1593" s="8"/>
      <c r="F1593" s="13"/>
      <c r="G1593" s="13" t="str">
        <f t="shared" si="63"/>
        <v/>
      </c>
    </row>
    <row r="1594" spans="1:7" x14ac:dyDescent="0.25">
      <c r="A1594" s="3"/>
      <c r="B1594" s="8"/>
      <c r="C1594" s="18" t="s">
        <v>2713</v>
      </c>
      <c r="D1594" s="8"/>
      <c r="E1594" s="8"/>
      <c r="F1594" s="13"/>
      <c r="G1594" s="13" t="str">
        <f t="shared" si="63"/>
        <v/>
      </c>
    </row>
    <row r="1595" spans="1:7" x14ac:dyDescent="0.25">
      <c r="A1595" s="3"/>
      <c r="B1595" s="8"/>
      <c r="C1595" s="1"/>
      <c r="D1595" s="8"/>
      <c r="E1595" s="8"/>
      <c r="F1595" s="13"/>
      <c r="G1595" s="13" t="str">
        <f t="shared" si="63"/>
        <v/>
      </c>
    </row>
    <row r="1596" spans="1:7" x14ac:dyDescent="0.25">
      <c r="A1596" s="3">
        <v>21</v>
      </c>
      <c r="B1596" s="8"/>
      <c r="C1596" s="1" t="s">
        <v>3009</v>
      </c>
      <c r="D1596" s="8" t="s">
        <v>252</v>
      </c>
      <c r="E1596" s="8">
        <v>2</v>
      </c>
      <c r="F1596" s="13">
        <v>0</v>
      </c>
      <c r="G1596" s="13">
        <f t="shared" si="63"/>
        <v>0</v>
      </c>
    </row>
    <row r="1597" spans="1:7" x14ac:dyDescent="0.25">
      <c r="A1597" s="3"/>
      <c r="B1597" s="8"/>
      <c r="C1597" s="18"/>
      <c r="D1597" s="8"/>
      <c r="E1597" s="8"/>
      <c r="F1597" s="13"/>
      <c r="G1597" s="13" t="str">
        <f t="shared" si="63"/>
        <v/>
      </c>
    </row>
    <row r="1598" spans="1:7" x14ac:dyDescent="0.25">
      <c r="A1598" s="3">
        <v>22</v>
      </c>
      <c r="B1598" s="8"/>
      <c r="C1598" s="1" t="s">
        <v>3010</v>
      </c>
      <c r="D1598" s="8" t="s">
        <v>252</v>
      </c>
      <c r="E1598" s="8">
        <v>6</v>
      </c>
      <c r="F1598" s="13">
        <v>0</v>
      </c>
      <c r="G1598" s="13">
        <f t="shared" si="63"/>
        <v>0</v>
      </c>
    </row>
    <row r="1599" spans="1:7" x14ac:dyDescent="0.25">
      <c r="A1599" s="3"/>
      <c r="B1599" s="8"/>
      <c r="C1599" s="1"/>
      <c r="D1599" s="8"/>
      <c r="E1599" s="8"/>
      <c r="F1599" s="13"/>
      <c r="G1599" s="13" t="str">
        <f t="shared" si="63"/>
        <v/>
      </c>
    </row>
    <row r="1600" spans="1:7" x14ac:dyDescent="0.25">
      <c r="A1600" s="3">
        <v>23</v>
      </c>
      <c r="B1600" s="8"/>
      <c r="C1600" s="1" t="s">
        <v>3011</v>
      </c>
      <c r="D1600" s="8" t="s">
        <v>252</v>
      </c>
      <c r="E1600" s="8">
        <v>4</v>
      </c>
      <c r="F1600" s="13">
        <v>0</v>
      </c>
      <c r="G1600" s="13">
        <f t="shared" si="63"/>
        <v>0</v>
      </c>
    </row>
    <row r="1601" spans="1:7" x14ac:dyDescent="0.25">
      <c r="A1601" s="3"/>
      <c r="B1601" s="8"/>
      <c r="C1601" s="1"/>
      <c r="D1601" s="8"/>
      <c r="E1601" s="8"/>
      <c r="F1601" s="13"/>
      <c r="G1601" s="13" t="str">
        <f t="shared" si="63"/>
        <v/>
      </c>
    </row>
    <row r="1602" spans="1:7" x14ac:dyDescent="0.25">
      <c r="A1602" s="3">
        <v>24</v>
      </c>
      <c r="B1602" s="8"/>
      <c r="C1602" s="1" t="s">
        <v>2428</v>
      </c>
      <c r="D1602" s="8" t="s">
        <v>256</v>
      </c>
      <c r="E1602" s="8">
        <v>30</v>
      </c>
      <c r="F1602" s="13">
        <v>0</v>
      </c>
      <c r="G1602" s="13">
        <f t="shared" si="63"/>
        <v>0</v>
      </c>
    </row>
    <row r="1603" spans="1:7" x14ac:dyDescent="0.25">
      <c r="A1603" s="3"/>
      <c r="B1603" s="8"/>
      <c r="C1603" s="1" t="s">
        <v>2429</v>
      </c>
      <c r="D1603" s="8"/>
      <c r="E1603" s="8"/>
      <c r="F1603" s="13"/>
      <c r="G1603" s="13" t="str">
        <f t="shared" si="63"/>
        <v/>
      </c>
    </row>
    <row r="1604" spans="1:7" x14ac:dyDescent="0.25">
      <c r="A1604" s="3"/>
      <c r="B1604" s="8"/>
      <c r="C1604" s="1"/>
      <c r="D1604" s="8"/>
      <c r="E1604" s="8"/>
      <c r="F1604" s="13"/>
      <c r="G1604" s="13" t="str">
        <f t="shared" si="63"/>
        <v/>
      </c>
    </row>
    <row r="1605" spans="1:7" x14ac:dyDescent="0.25">
      <c r="A1605" s="3">
        <v>25</v>
      </c>
      <c r="B1605" s="8"/>
      <c r="C1605" s="1" t="s">
        <v>2430</v>
      </c>
      <c r="D1605" s="8" t="s">
        <v>256</v>
      </c>
      <c r="E1605" s="8">
        <v>15</v>
      </c>
      <c r="F1605" s="13">
        <v>0</v>
      </c>
      <c r="G1605" s="13">
        <f t="shared" si="63"/>
        <v>0</v>
      </c>
    </row>
    <row r="1606" spans="1:7" x14ac:dyDescent="0.25">
      <c r="A1606" s="3"/>
      <c r="B1606" s="8"/>
      <c r="C1606" s="1" t="s">
        <v>2431</v>
      </c>
      <c r="D1606" s="8"/>
      <c r="E1606" s="8"/>
      <c r="F1606" s="13"/>
      <c r="G1606" s="13" t="str">
        <f t="shared" si="63"/>
        <v/>
      </c>
    </row>
    <row r="1607" spans="1:7" x14ac:dyDescent="0.25">
      <c r="A1607" s="3"/>
      <c r="B1607" s="8"/>
      <c r="C1607" s="18"/>
      <c r="D1607" s="8"/>
      <c r="E1607" s="8"/>
      <c r="F1607" s="13"/>
      <c r="G1607" s="13" t="str">
        <f t="shared" si="63"/>
        <v/>
      </c>
    </row>
    <row r="1608" spans="1:7" x14ac:dyDescent="0.25">
      <c r="A1608" s="3">
        <v>26</v>
      </c>
      <c r="B1608" s="8"/>
      <c r="C1608" s="1" t="s">
        <v>2432</v>
      </c>
      <c r="D1608" s="8" t="s">
        <v>252</v>
      </c>
      <c r="E1608" s="8">
        <v>6</v>
      </c>
      <c r="F1608" s="13">
        <v>0</v>
      </c>
      <c r="G1608" s="13">
        <f t="shared" si="63"/>
        <v>0</v>
      </c>
    </row>
    <row r="1609" spans="1:7" x14ac:dyDescent="0.25">
      <c r="A1609" s="3"/>
      <c r="B1609" s="8"/>
      <c r="C1609" s="1" t="s">
        <v>2433</v>
      </c>
      <c r="D1609" s="8"/>
      <c r="E1609" s="8"/>
      <c r="F1609" s="13"/>
      <c r="G1609" s="13" t="str">
        <f t="shared" si="63"/>
        <v/>
      </c>
    </row>
    <row r="1610" spans="1:7" x14ac:dyDescent="0.25">
      <c r="A1610" s="3"/>
      <c r="B1610" s="8"/>
      <c r="C1610" s="1"/>
      <c r="D1610" s="8"/>
      <c r="E1610" s="8"/>
      <c r="F1610" s="13"/>
      <c r="G1610" s="13" t="str">
        <f t="shared" si="63"/>
        <v/>
      </c>
    </row>
    <row r="1611" spans="1:7" x14ac:dyDescent="0.25">
      <c r="A1611" s="3">
        <v>27</v>
      </c>
      <c r="B1611" s="8"/>
      <c r="C1611" s="1" t="s">
        <v>2434</v>
      </c>
      <c r="D1611" s="8" t="s">
        <v>252</v>
      </c>
      <c r="E1611" s="8">
        <v>6</v>
      </c>
      <c r="F1611" s="13">
        <v>0</v>
      </c>
      <c r="G1611" s="13">
        <f t="shared" si="63"/>
        <v>0</v>
      </c>
    </row>
    <row r="1612" spans="1:7" x14ac:dyDescent="0.25">
      <c r="A1612" s="3"/>
      <c r="B1612" s="8"/>
      <c r="C1612" s="1" t="s">
        <v>916</v>
      </c>
      <c r="D1612" s="8"/>
      <c r="E1612" s="8"/>
      <c r="F1612" s="13"/>
      <c r="G1612" s="13" t="str">
        <f t="shared" si="63"/>
        <v/>
      </c>
    </row>
    <row r="1613" spans="1:7" x14ac:dyDescent="0.25">
      <c r="A1613" s="3"/>
      <c r="B1613" s="8"/>
      <c r="C1613" s="1"/>
      <c r="D1613" s="8"/>
      <c r="E1613" s="8"/>
      <c r="F1613" s="13"/>
      <c r="G1613" s="13" t="str">
        <f t="shared" si="63"/>
        <v/>
      </c>
    </row>
    <row r="1614" spans="1:7" x14ac:dyDescent="0.25">
      <c r="A1614" s="3"/>
      <c r="B1614" s="8"/>
      <c r="C1614" s="18"/>
      <c r="D1614" s="8"/>
      <c r="E1614" s="8"/>
      <c r="F1614" s="13"/>
      <c r="G1614" s="13" t="str">
        <f t="shared" si="63"/>
        <v/>
      </c>
    </row>
    <row r="1615" spans="1:7" x14ac:dyDescent="0.25">
      <c r="A1615" s="4"/>
      <c r="B1615" s="4"/>
      <c r="C1615" s="160" t="s">
        <v>7</v>
      </c>
      <c r="D1615" s="161"/>
      <c r="E1615" s="161"/>
      <c r="F1615" s="162"/>
      <c r="G1615" s="14">
        <f>SUM(G1568:G1614)</f>
        <v>0</v>
      </c>
    </row>
    <row r="1616" spans="1:7" ht="30" x14ac:dyDescent="0.25">
      <c r="A1616" s="2" t="s">
        <v>0</v>
      </c>
      <c r="B1616" s="2" t="s">
        <v>1</v>
      </c>
      <c r="C1616" s="2" t="s">
        <v>6</v>
      </c>
      <c r="D1616" s="2" t="s">
        <v>2</v>
      </c>
      <c r="E1616" s="2" t="s">
        <v>3</v>
      </c>
      <c r="F1616" s="12" t="s">
        <v>4</v>
      </c>
      <c r="G1616" s="12" t="s">
        <v>5</v>
      </c>
    </row>
    <row r="1617" spans="1:7" x14ac:dyDescent="0.25">
      <c r="A1617" s="5"/>
      <c r="B1617" s="4"/>
      <c r="C1617" s="160" t="s">
        <v>8</v>
      </c>
      <c r="D1617" s="161"/>
      <c r="E1617" s="161"/>
      <c r="F1617" s="162"/>
      <c r="G1617" s="15">
        <f>G1615</f>
        <v>0</v>
      </c>
    </row>
    <row r="1618" spans="1:7" x14ac:dyDescent="0.25">
      <c r="A1618" s="60"/>
      <c r="B1618" s="11"/>
      <c r="C1618" s="18" t="s">
        <v>2435</v>
      </c>
      <c r="D1618" s="59"/>
      <c r="E1618" s="59"/>
      <c r="F1618" s="70"/>
      <c r="G1618" s="25"/>
    </row>
    <row r="1619" spans="1:7" x14ac:dyDescent="0.25">
      <c r="A1619" s="60"/>
      <c r="B1619" s="11"/>
      <c r="C1619" s="18"/>
      <c r="D1619" s="10"/>
      <c r="E1619" s="10"/>
      <c r="F1619" s="70"/>
      <c r="G1619" s="25"/>
    </row>
    <row r="1620" spans="1:7" x14ac:dyDescent="0.25">
      <c r="A1620" s="3"/>
      <c r="B1620" s="8"/>
      <c r="C1620" s="18" t="s">
        <v>2436</v>
      </c>
      <c r="D1620" s="8"/>
      <c r="E1620" s="8"/>
      <c r="F1620" s="13"/>
      <c r="G1620" s="13" t="str">
        <f t="shared" si="63"/>
        <v/>
      </c>
    </row>
    <row r="1621" spans="1:7" x14ac:dyDescent="0.25">
      <c r="A1621" s="3"/>
      <c r="B1621" s="8"/>
      <c r="C1621" s="18" t="s">
        <v>2982</v>
      </c>
      <c r="D1621" s="8"/>
      <c r="E1621" s="8"/>
      <c r="F1621" s="13"/>
      <c r="G1621" s="13" t="str">
        <f t="shared" si="63"/>
        <v/>
      </c>
    </row>
    <row r="1622" spans="1:7" x14ac:dyDescent="0.25">
      <c r="A1622" s="3"/>
      <c r="B1622" s="8"/>
      <c r="C1622" s="1"/>
      <c r="D1622" s="8"/>
      <c r="E1622" s="8"/>
      <c r="F1622" s="13"/>
      <c r="G1622" s="13" t="str">
        <f t="shared" si="63"/>
        <v/>
      </c>
    </row>
    <row r="1623" spans="1:7" x14ac:dyDescent="0.25">
      <c r="A1623" s="3">
        <v>28</v>
      </c>
      <c r="B1623" s="8"/>
      <c r="C1623" s="1" t="s">
        <v>2437</v>
      </c>
      <c r="D1623" s="8" t="s">
        <v>256</v>
      </c>
      <c r="E1623" s="8">
        <v>157</v>
      </c>
      <c r="F1623" s="13">
        <v>0</v>
      </c>
      <c r="G1623" s="13">
        <f t="shared" si="63"/>
        <v>0</v>
      </c>
    </row>
    <row r="1624" spans="1:7" x14ac:dyDescent="0.25">
      <c r="A1624" s="3"/>
      <c r="B1624" s="8"/>
      <c r="C1624" s="1"/>
      <c r="D1624" s="8"/>
      <c r="E1624" s="8"/>
      <c r="F1624" s="13"/>
      <c r="G1624" s="13" t="str">
        <f t="shared" si="63"/>
        <v/>
      </c>
    </row>
    <row r="1625" spans="1:7" x14ac:dyDescent="0.25">
      <c r="A1625" s="3"/>
      <c r="B1625" s="8"/>
      <c r="C1625" s="18" t="s">
        <v>2983</v>
      </c>
      <c r="D1625" s="8"/>
      <c r="E1625" s="8"/>
      <c r="F1625" s="13"/>
      <c r="G1625" s="13" t="str">
        <f t="shared" si="63"/>
        <v/>
      </c>
    </row>
    <row r="1626" spans="1:7" x14ac:dyDescent="0.25">
      <c r="A1626" s="3"/>
      <c r="B1626" s="8"/>
      <c r="C1626" s="1"/>
      <c r="D1626" s="8"/>
      <c r="E1626" s="8"/>
      <c r="F1626" s="13"/>
      <c r="G1626" s="13" t="str">
        <f t="shared" si="63"/>
        <v/>
      </c>
    </row>
    <row r="1627" spans="1:7" x14ac:dyDescent="0.25">
      <c r="A1627" s="3">
        <v>29</v>
      </c>
      <c r="B1627" s="8"/>
      <c r="C1627" s="1" t="s">
        <v>2438</v>
      </c>
      <c r="D1627" s="8" t="s">
        <v>252</v>
      </c>
      <c r="E1627" s="8">
        <v>16</v>
      </c>
      <c r="F1627" s="13">
        <v>0</v>
      </c>
      <c r="G1627" s="13">
        <f t="shared" si="63"/>
        <v>0</v>
      </c>
    </row>
    <row r="1628" spans="1:7" x14ac:dyDescent="0.25">
      <c r="A1628" s="3"/>
      <c r="B1628" s="8"/>
      <c r="C1628" s="1"/>
      <c r="D1628" s="8"/>
      <c r="E1628" s="8"/>
      <c r="F1628" s="13"/>
      <c r="G1628" s="13" t="str">
        <f t="shared" si="63"/>
        <v/>
      </c>
    </row>
    <row r="1629" spans="1:7" x14ac:dyDescent="0.25">
      <c r="A1629" s="3"/>
      <c r="B1629" s="8"/>
      <c r="C1629" s="18" t="s">
        <v>2439</v>
      </c>
      <c r="D1629" s="8"/>
      <c r="E1629" s="8"/>
      <c r="F1629" s="13"/>
      <c r="G1629" s="13" t="str">
        <f t="shared" si="63"/>
        <v/>
      </c>
    </row>
    <row r="1630" spans="1:7" x14ac:dyDescent="0.25">
      <c r="A1630" s="3"/>
      <c r="B1630" s="8"/>
      <c r="C1630" s="1"/>
      <c r="D1630" s="8"/>
      <c r="E1630" s="8"/>
      <c r="F1630" s="13"/>
      <c r="G1630" s="13" t="str">
        <f t="shared" si="63"/>
        <v/>
      </c>
    </row>
    <row r="1631" spans="1:7" x14ac:dyDescent="0.25">
      <c r="A1631" s="3"/>
      <c r="B1631" s="8"/>
      <c r="C1631" s="18" t="s">
        <v>2440</v>
      </c>
      <c r="D1631" s="8"/>
      <c r="E1631" s="8"/>
      <c r="F1631" s="13"/>
      <c r="G1631" s="13" t="str">
        <f t="shared" si="63"/>
        <v/>
      </c>
    </row>
    <row r="1632" spans="1:7" x14ac:dyDescent="0.25">
      <c r="A1632" s="3"/>
      <c r="B1632" s="8"/>
      <c r="C1632" s="18" t="s">
        <v>2441</v>
      </c>
      <c r="D1632" s="8"/>
      <c r="E1632" s="8"/>
      <c r="F1632" s="13"/>
      <c r="G1632" s="13" t="str">
        <f t="shared" si="63"/>
        <v/>
      </c>
    </row>
    <row r="1633" spans="1:7" x14ac:dyDescent="0.25">
      <c r="A1633" s="3"/>
      <c r="B1633" s="8"/>
      <c r="C1633" s="18" t="s">
        <v>2442</v>
      </c>
      <c r="D1633" s="8"/>
      <c r="E1633" s="8"/>
      <c r="F1633" s="13"/>
      <c r="G1633" s="13" t="str">
        <f t="shared" si="63"/>
        <v/>
      </c>
    </row>
    <row r="1634" spans="1:7" x14ac:dyDescent="0.25">
      <c r="A1634" s="3"/>
      <c r="B1634" s="8"/>
      <c r="C1634" s="18" t="s">
        <v>2443</v>
      </c>
      <c r="D1634" s="8"/>
      <c r="E1634" s="8"/>
      <c r="F1634" s="13"/>
      <c r="G1634" s="13" t="str">
        <f t="shared" ref="G1634:G1648" si="64">IFERROR(IF(E1634&gt;0,((F1634)*E1634),""),"")</f>
        <v/>
      </c>
    </row>
    <row r="1635" spans="1:7" x14ac:dyDescent="0.25">
      <c r="A1635" s="3"/>
      <c r="B1635" s="8"/>
      <c r="C1635" s="18" t="s">
        <v>2984</v>
      </c>
      <c r="D1635" s="8"/>
      <c r="E1635" s="8"/>
      <c r="F1635" s="13"/>
      <c r="G1635" s="13" t="str">
        <f t="shared" si="64"/>
        <v/>
      </c>
    </row>
    <row r="1636" spans="1:7" x14ac:dyDescent="0.25">
      <c r="A1636" s="3"/>
      <c r="B1636" s="8"/>
      <c r="C1636" s="1"/>
      <c r="D1636" s="8"/>
      <c r="E1636" s="8"/>
      <c r="F1636" s="13"/>
      <c r="G1636" s="13" t="str">
        <f t="shared" si="64"/>
        <v/>
      </c>
    </row>
    <row r="1637" spans="1:7" x14ac:dyDescent="0.25">
      <c r="A1637" s="3">
        <v>30</v>
      </c>
      <c r="B1637" s="8"/>
      <c r="C1637" s="1" t="s">
        <v>2444</v>
      </c>
      <c r="D1637" s="8" t="s">
        <v>252</v>
      </c>
      <c r="E1637" s="8">
        <v>1</v>
      </c>
      <c r="F1637" s="13">
        <v>0</v>
      </c>
      <c r="G1637" s="13">
        <f t="shared" si="64"/>
        <v>0</v>
      </c>
    </row>
    <row r="1638" spans="1:7" x14ac:dyDescent="0.25">
      <c r="A1638" s="3"/>
      <c r="B1638" s="8"/>
      <c r="C1638" s="1"/>
      <c r="D1638" s="8"/>
      <c r="E1638" s="8"/>
      <c r="F1638" s="13"/>
      <c r="G1638" s="13" t="str">
        <f t="shared" si="64"/>
        <v/>
      </c>
    </row>
    <row r="1639" spans="1:7" x14ac:dyDescent="0.25">
      <c r="A1639" s="3"/>
      <c r="B1639" s="8"/>
      <c r="C1639" s="18" t="s">
        <v>2445</v>
      </c>
      <c r="D1639" s="8"/>
      <c r="E1639" s="8"/>
      <c r="F1639" s="13"/>
      <c r="G1639" s="13" t="str">
        <f t="shared" si="64"/>
        <v/>
      </c>
    </row>
    <row r="1640" spans="1:7" x14ac:dyDescent="0.25">
      <c r="A1640" s="3"/>
      <c r="B1640" s="8"/>
      <c r="C1640" s="1"/>
      <c r="D1640" s="8"/>
      <c r="E1640" s="8"/>
      <c r="F1640" s="13"/>
      <c r="G1640" s="13" t="str">
        <f t="shared" si="64"/>
        <v/>
      </c>
    </row>
    <row r="1641" spans="1:7" x14ac:dyDescent="0.25">
      <c r="A1641" s="3"/>
      <c r="B1641" s="8"/>
      <c r="C1641" s="18" t="s">
        <v>2446</v>
      </c>
      <c r="D1641" s="8"/>
      <c r="E1641" s="8"/>
      <c r="F1641" s="13"/>
      <c r="G1641" s="13" t="str">
        <f t="shared" si="64"/>
        <v/>
      </c>
    </row>
    <row r="1642" spans="1:7" x14ac:dyDescent="0.25">
      <c r="A1642" s="3"/>
      <c r="B1642" s="8"/>
      <c r="C1642" s="1"/>
      <c r="D1642" s="8"/>
      <c r="E1642" s="8"/>
      <c r="F1642" s="13"/>
      <c r="G1642" s="13" t="str">
        <f t="shared" si="64"/>
        <v/>
      </c>
    </row>
    <row r="1643" spans="1:7" x14ac:dyDescent="0.25">
      <c r="A1643" s="3"/>
      <c r="B1643" s="8"/>
      <c r="C1643" s="18" t="s">
        <v>2447</v>
      </c>
      <c r="D1643" s="8"/>
      <c r="E1643" s="8"/>
      <c r="F1643" s="13"/>
      <c r="G1643" s="13" t="str">
        <f t="shared" si="64"/>
        <v/>
      </c>
    </row>
    <row r="1644" spans="1:7" x14ac:dyDescent="0.25">
      <c r="A1644" s="3"/>
      <c r="B1644" s="8"/>
      <c r="C1644" s="18" t="s">
        <v>2448</v>
      </c>
      <c r="D1644" s="8"/>
      <c r="E1644" s="8"/>
      <c r="F1644" s="13"/>
      <c r="G1644" s="13" t="str">
        <f t="shared" si="64"/>
        <v/>
      </c>
    </row>
    <row r="1645" spans="1:7" x14ac:dyDescent="0.25">
      <c r="A1645" s="3"/>
      <c r="B1645" s="8"/>
      <c r="C1645" s="18" t="s">
        <v>2714</v>
      </c>
      <c r="D1645" s="8"/>
      <c r="E1645" s="8"/>
      <c r="F1645" s="13"/>
      <c r="G1645" s="13" t="str">
        <f t="shared" si="64"/>
        <v/>
      </c>
    </row>
    <row r="1646" spans="1:7" x14ac:dyDescent="0.25">
      <c r="A1646" s="3"/>
      <c r="B1646" s="8"/>
      <c r="C1646" s="1"/>
      <c r="D1646" s="8"/>
      <c r="E1646" s="8"/>
      <c r="F1646" s="13"/>
      <c r="G1646" s="13" t="str">
        <f t="shared" si="64"/>
        <v/>
      </c>
    </row>
    <row r="1647" spans="1:7" x14ac:dyDescent="0.25">
      <c r="A1647" s="3">
        <v>31</v>
      </c>
      <c r="B1647" s="8"/>
      <c r="C1647" s="1" t="s">
        <v>2449</v>
      </c>
      <c r="D1647" s="8" t="s">
        <v>256</v>
      </c>
      <c r="E1647" s="8">
        <v>120</v>
      </c>
      <c r="F1647" s="13">
        <v>0</v>
      </c>
      <c r="G1647" s="13">
        <f t="shared" si="64"/>
        <v>0</v>
      </c>
    </row>
    <row r="1648" spans="1:7" x14ac:dyDescent="0.25">
      <c r="A1648" s="3"/>
      <c r="B1648" s="8"/>
      <c r="C1648" s="1"/>
      <c r="D1648" s="8"/>
      <c r="E1648" s="8"/>
      <c r="F1648" s="13"/>
      <c r="G1648" s="13" t="str">
        <f t="shared" si="64"/>
        <v/>
      </c>
    </row>
    <row r="1649" spans="1:7" x14ac:dyDescent="0.25">
      <c r="A1649" s="3"/>
      <c r="B1649" s="8"/>
      <c r="C1649" s="18" t="s">
        <v>2450</v>
      </c>
      <c r="D1649" s="8"/>
      <c r="E1649" s="8"/>
      <c r="F1649" s="13"/>
      <c r="G1649" s="13" t="str">
        <f>IFERROR(IF(E1649&gt;0,((F1649)*E1649),""),"")</f>
        <v/>
      </c>
    </row>
    <row r="1650" spans="1:7" x14ac:dyDescent="0.25">
      <c r="A1650" s="3"/>
      <c r="B1650" s="8"/>
      <c r="C1650" s="1"/>
      <c r="D1650" s="8"/>
      <c r="E1650" s="8"/>
      <c r="F1650" s="13"/>
      <c r="G1650" s="13" t="str">
        <f t="shared" ref="G1650:G1694" si="65">IFERROR(IF(E1650&gt;0,((F1650)*E1650),""),"")</f>
        <v/>
      </c>
    </row>
    <row r="1651" spans="1:7" x14ac:dyDescent="0.25">
      <c r="A1651" s="3"/>
      <c r="B1651" s="8"/>
      <c r="C1651" s="18" t="s">
        <v>2451</v>
      </c>
      <c r="D1651" s="8"/>
      <c r="E1651" s="8"/>
      <c r="F1651" s="13"/>
      <c r="G1651" s="13" t="str">
        <f t="shared" si="65"/>
        <v/>
      </c>
    </row>
    <row r="1652" spans="1:7" x14ac:dyDescent="0.25">
      <c r="A1652" s="3"/>
      <c r="B1652" s="8"/>
      <c r="C1652" s="18" t="s">
        <v>2714</v>
      </c>
      <c r="D1652" s="8"/>
      <c r="E1652" s="8"/>
      <c r="F1652" s="13"/>
      <c r="G1652" s="13" t="str">
        <f t="shared" si="65"/>
        <v/>
      </c>
    </row>
    <row r="1653" spans="1:7" x14ac:dyDescent="0.25">
      <c r="A1653" s="3"/>
      <c r="B1653" s="8"/>
      <c r="C1653" s="1"/>
      <c r="D1653" s="8"/>
      <c r="E1653" s="8"/>
      <c r="F1653" s="13"/>
      <c r="G1653" s="13" t="str">
        <f t="shared" si="65"/>
        <v/>
      </c>
    </row>
    <row r="1654" spans="1:7" x14ac:dyDescent="0.25">
      <c r="A1654" s="3">
        <v>32</v>
      </c>
      <c r="B1654" s="8"/>
      <c r="C1654" s="1" t="s">
        <v>2449</v>
      </c>
      <c r="D1654" s="8" t="s">
        <v>256</v>
      </c>
      <c r="E1654" s="8">
        <v>90</v>
      </c>
      <c r="F1654" s="13">
        <v>0</v>
      </c>
      <c r="G1654" s="13">
        <f t="shared" si="65"/>
        <v>0</v>
      </c>
    </row>
    <row r="1655" spans="1:7" x14ac:dyDescent="0.25">
      <c r="A1655" s="3"/>
      <c r="B1655" s="8"/>
      <c r="C1655" s="1"/>
      <c r="D1655" s="8"/>
      <c r="E1655" s="8"/>
      <c r="F1655" s="13"/>
      <c r="G1655" s="13" t="str">
        <f t="shared" si="65"/>
        <v/>
      </c>
    </row>
    <row r="1656" spans="1:7" x14ac:dyDescent="0.25">
      <c r="A1656" s="3"/>
      <c r="B1656" s="8"/>
      <c r="C1656" s="18" t="s">
        <v>2452</v>
      </c>
      <c r="D1656" s="8"/>
      <c r="E1656" s="8"/>
      <c r="F1656" s="13"/>
      <c r="G1656" s="13" t="str">
        <f t="shared" si="65"/>
        <v/>
      </c>
    </row>
    <row r="1657" spans="1:7" x14ac:dyDescent="0.25">
      <c r="A1657" s="3"/>
      <c r="B1657" s="8"/>
      <c r="C1657" s="18" t="s">
        <v>2453</v>
      </c>
      <c r="D1657" s="8"/>
      <c r="E1657" s="8"/>
      <c r="F1657" s="13"/>
      <c r="G1657" s="13" t="str">
        <f t="shared" si="65"/>
        <v/>
      </c>
    </row>
    <row r="1658" spans="1:7" x14ac:dyDescent="0.25">
      <c r="A1658" s="3"/>
      <c r="B1658" s="8"/>
      <c r="C1658" s="18" t="s">
        <v>2714</v>
      </c>
      <c r="D1658" s="8"/>
      <c r="E1658" s="8"/>
      <c r="F1658" s="13"/>
      <c r="G1658" s="13" t="str">
        <f t="shared" si="65"/>
        <v/>
      </c>
    </row>
    <row r="1659" spans="1:7" x14ac:dyDescent="0.25">
      <c r="A1659" s="3"/>
      <c r="B1659" s="8"/>
      <c r="C1659" s="1"/>
      <c r="D1659" s="8"/>
      <c r="E1659" s="8"/>
      <c r="F1659" s="13"/>
      <c r="G1659" s="13" t="str">
        <f t="shared" si="65"/>
        <v/>
      </c>
    </row>
    <row r="1660" spans="1:7" x14ac:dyDescent="0.25">
      <c r="A1660" s="3">
        <v>33</v>
      </c>
      <c r="B1660" s="8"/>
      <c r="C1660" s="1" t="s">
        <v>2449</v>
      </c>
      <c r="D1660" s="8" t="s">
        <v>256</v>
      </c>
      <c r="E1660" s="8">
        <v>20</v>
      </c>
      <c r="F1660" s="13">
        <v>0</v>
      </c>
      <c r="G1660" s="13">
        <f t="shared" si="65"/>
        <v>0</v>
      </c>
    </row>
    <row r="1661" spans="1:7" x14ac:dyDescent="0.25">
      <c r="A1661" s="3"/>
      <c r="B1661" s="8"/>
      <c r="C1661" s="1"/>
      <c r="D1661" s="8"/>
      <c r="E1661" s="8"/>
      <c r="F1661" s="13"/>
      <c r="G1661" s="13"/>
    </row>
    <row r="1662" spans="1:7" x14ac:dyDescent="0.25">
      <c r="A1662" s="3"/>
      <c r="B1662" s="8"/>
      <c r="C1662" s="1"/>
      <c r="D1662" s="8"/>
      <c r="E1662" s="8"/>
      <c r="F1662" s="13"/>
      <c r="G1662" s="13"/>
    </row>
    <row r="1663" spans="1:7" x14ac:dyDescent="0.25">
      <c r="A1663" s="3"/>
      <c r="B1663" s="8"/>
      <c r="C1663" s="1"/>
      <c r="D1663" s="8"/>
      <c r="E1663" s="8"/>
      <c r="F1663" s="13"/>
      <c r="G1663" s="13"/>
    </row>
    <row r="1664" spans="1:7" x14ac:dyDescent="0.25">
      <c r="A1664" s="4"/>
      <c r="B1664" s="4"/>
      <c r="C1664" s="160" t="s">
        <v>7</v>
      </c>
      <c r="D1664" s="161"/>
      <c r="E1664" s="161"/>
      <c r="F1664" s="162"/>
      <c r="G1664" s="14">
        <f>SUM(G1617:G1663)</f>
        <v>0</v>
      </c>
    </row>
    <row r="1665" spans="1:7" ht="30" x14ac:dyDescent="0.25">
      <c r="A1665" s="2" t="s">
        <v>0</v>
      </c>
      <c r="B1665" s="2" t="s">
        <v>1</v>
      </c>
      <c r="C1665" s="2" t="s">
        <v>6</v>
      </c>
      <c r="D1665" s="2" t="s">
        <v>2</v>
      </c>
      <c r="E1665" s="2" t="s">
        <v>3</v>
      </c>
      <c r="F1665" s="12" t="s">
        <v>4</v>
      </c>
      <c r="G1665" s="12" t="s">
        <v>5</v>
      </c>
    </row>
    <row r="1666" spans="1:7" x14ac:dyDescent="0.25">
      <c r="A1666" s="5"/>
      <c r="B1666" s="4"/>
      <c r="C1666" s="160" t="s">
        <v>8</v>
      </c>
      <c r="D1666" s="161"/>
      <c r="E1666" s="161"/>
      <c r="F1666" s="162"/>
      <c r="G1666" s="15">
        <f>G1664</f>
        <v>0</v>
      </c>
    </row>
    <row r="1667" spans="1:7" x14ac:dyDescent="0.25">
      <c r="A1667" s="3"/>
      <c r="B1667" s="8"/>
      <c r="C1667" s="18" t="s">
        <v>2454</v>
      </c>
      <c r="D1667" s="8"/>
      <c r="E1667" s="8"/>
      <c r="F1667" s="13"/>
      <c r="G1667" s="13" t="str">
        <f t="shared" si="65"/>
        <v/>
      </c>
    </row>
    <row r="1668" spans="1:7" x14ac:dyDescent="0.25">
      <c r="A1668" s="3"/>
      <c r="B1668" s="8"/>
      <c r="C1668" s="18"/>
      <c r="D1668" s="8"/>
      <c r="E1668" s="8"/>
      <c r="F1668" s="13"/>
      <c r="G1668" s="13" t="str">
        <f t="shared" si="65"/>
        <v/>
      </c>
    </row>
    <row r="1669" spans="1:7" x14ac:dyDescent="0.25">
      <c r="A1669" s="3"/>
      <c r="B1669" s="8"/>
      <c r="C1669" s="18" t="s">
        <v>2455</v>
      </c>
      <c r="D1669" s="8"/>
      <c r="E1669" s="8"/>
      <c r="F1669" s="13"/>
      <c r="G1669" s="13" t="str">
        <f t="shared" si="65"/>
        <v/>
      </c>
    </row>
    <row r="1670" spans="1:7" x14ac:dyDescent="0.25">
      <c r="A1670" s="3"/>
      <c r="B1670" s="8"/>
      <c r="C1670" s="18" t="s">
        <v>2985</v>
      </c>
      <c r="D1670" s="8"/>
      <c r="E1670" s="8"/>
      <c r="F1670" s="13"/>
      <c r="G1670" s="13" t="str">
        <f t="shared" si="65"/>
        <v/>
      </c>
    </row>
    <row r="1671" spans="1:7" x14ac:dyDescent="0.25">
      <c r="A1671" s="3"/>
      <c r="B1671" s="8"/>
      <c r="C1671" s="1"/>
      <c r="D1671" s="8"/>
      <c r="E1671" s="8"/>
      <c r="F1671" s="13"/>
      <c r="G1671" s="13" t="str">
        <f t="shared" si="65"/>
        <v/>
      </c>
    </row>
    <row r="1672" spans="1:7" x14ac:dyDescent="0.25">
      <c r="A1672" s="3">
        <v>34</v>
      </c>
      <c r="B1672" s="8"/>
      <c r="C1672" s="1" t="s">
        <v>2456</v>
      </c>
      <c r="D1672" s="8" t="s">
        <v>252</v>
      </c>
      <c r="E1672" s="8">
        <v>70</v>
      </c>
      <c r="F1672" s="13">
        <v>0</v>
      </c>
      <c r="G1672" s="13">
        <f t="shared" si="65"/>
        <v>0</v>
      </c>
    </row>
    <row r="1673" spans="1:7" x14ac:dyDescent="0.25">
      <c r="A1673" s="3"/>
      <c r="B1673" s="8"/>
      <c r="C1673" s="1" t="s">
        <v>2457</v>
      </c>
      <c r="D1673" s="8"/>
      <c r="E1673" s="8"/>
      <c r="F1673" s="13"/>
      <c r="G1673" s="13" t="str">
        <f t="shared" si="65"/>
        <v/>
      </c>
    </row>
    <row r="1674" spans="1:7" x14ac:dyDescent="0.25">
      <c r="A1674" s="3"/>
      <c r="B1674" s="8"/>
      <c r="C1674" s="1"/>
      <c r="D1674" s="8"/>
      <c r="E1674" s="8"/>
      <c r="F1674" s="13"/>
      <c r="G1674" s="13" t="str">
        <f t="shared" si="65"/>
        <v/>
      </c>
    </row>
    <row r="1675" spans="1:7" x14ac:dyDescent="0.25">
      <c r="A1675" s="3"/>
      <c r="B1675" s="8"/>
      <c r="C1675" s="18" t="s">
        <v>2458</v>
      </c>
      <c r="D1675" s="8"/>
      <c r="E1675" s="8"/>
      <c r="F1675" s="13"/>
      <c r="G1675" s="13" t="str">
        <f t="shared" si="65"/>
        <v/>
      </c>
    </row>
    <row r="1676" spans="1:7" x14ac:dyDescent="0.25">
      <c r="A1676" s="3"/>
      <c r="B1676" s="8"/>
      <c r="C1676" s="1"/>
      <c r="D1676" s="8"/>
      <c r="E1676" s="8"/>
      <c r="F1676" s="13"/>
      <c r="G1676" s="13" t="str">
        <f t="shared" si="65"/>
        <v/>
      </c>
    </row>
    <row r="1677" spans="1:7" x14ac:dyDescent="0.25">
      <c r="A1677" s="3"/>
      <c r="B1677" s="8"/>
      <c r="C1677" s="18" t="s">
        <v>2986</v>
      </c>
      <c r="D1677" s="8"/>
      <c r="E1677" s="8"/>
      <c r="F1677" s="13"/>
      <c r="G1677" s="13" t="str">
        <f t="shared" si="65"/>
        <v/>
      </c>
    </row>
    <row r="1678" spans="1:7" x14ac:dyDescent="0.25">
      <c r="A1678" s="3"/>
      <c r="B1678" s="8"/>
      <c r="C1678" s="1"/>
      <c r="D1678" s="8"/>
      <c r="E1678" s="8"/>
      <c r="F1678" s="13"/>
      <c r="G1678" s="13" t="str">
        <f t="shared" si="65"/>
        <v/>
      </c>
    </row>
    <row r="1679" spans="1:7" x14ac:dyDescent="0.25">
      <c r="A1679" s="3">
        <v>35</v>
      </c>
      <c r="B1679" s="8"/>
      <c r="C1679" s="1" t="s">
        <v>2459</v>
      </c>
      <c r="D1679" s="8" t="s">
        <v>252</v>
      </c>
      <c r="E1679" s="8">
        <v>15</v>
      </c>
      <c r="F1679" s="13">
        <v>0</v>
      </c>
      <c r="G1679" s="13">
        <f t="shared" si="65"/>
        <v>0</v>
      </c>
    </row>
    <row r="1680" spans="1:7" x14ac:dyDescent="0.25">
      <c r="A1680" s="3"/>
      <c r="B1680" s="8"/>
      <c r="C1680" s="1"/>
      <c r="D1680" s="8"/>
      <c r="E1680" s="8"/>
      <c r="F1680" s="13" t="s">
        <v>1392</v>
      </c>
      <c r="G1680" s="13" t="str">
        <f t="shared" si="65"/>
        <v/>
      </c>
    </row>
    <row r="1681" spans="1:7" x14ac:dyDescent="0.25">
      <c r="A1681" s="3">
        <v>36</v>
      </c>
      <c r="B1681" s="8"/>
      <c r="C1681" s="1" t="s">
        <v>2460</v>
      </c>
      <c r="D1681" s="8" t="s">
        <v>252</v>
      </c>
      <c r="E1681" s="8">
        <v>7</v>
      </c>
      <c r="F1681" s="13">
        <v>0</v>
      </c>
      <c r="G1681" s="13">
        <f t="shared" si="65"/>
        <v>0</v>
      </c>
    </row>
    <row r="1682" spans="1:7" x14ac:dyDescent="0.25">
      <c r="A1682" s="3"/>
      <c r="B1682" s="8"/>
      <c r="C1682" s="1"/>
      <c r="D1682" s="8"/>
      <c r="E1682" s="8"/>
      <c r="F1682" s="13" t="s">
        <v>1392</v>
      </c>
      <c r="G1682" s="13" t="str">
        <f t="shared" si="65"/>
        <v/>
      </c>
    </row>
    <row r="1683" spans="1:7" x14ac:dyDescent="0.25">
      <c r="A1683" s="3"/>
      <c r="B1683" s="8"/>
      <c r="C1683" s="18" t="s">
        <v>2715</v>
      </c>
      <c r="D1683" s="8"/>
      <c r="E1683" s="8"/>
      <c r="F1683" s="13" t="s">
        <v>1392</v>
      </c>
      <c r="G1683" s="13" t="str">
        <f t="shared" si="65"/>
        <v/>
      </c>
    </row>
    <row r="1684" spans="1:7" x14ac:dyDescent="0.25">
      <c r="A1684" s="3"/>
      <c r="B1684" s="8"/>
      <c r="C1684" s="1"/>
      <c r="D1684" s="8"/>
      <c r="E1684" s="8"/>
      <c r="F1684" s="13"/>
      <c r="G1684" s="13" t="str">
        <f t="shared" si="65"/>
        <v/>
      </c>
    </row>
    <row r="1685" spans="1:7" x14ac:dyDescent="0.25">
      <c r="A1685" s="3">
        <v>37</v>
      </c>
      <c r="B1685" s="8"/>
      <c r="C1685" s="1" t="s">
        <v>2461</v>
      </c>
      <c r="D1685" s="8" t="s">
        <v>252</v>
      </c>
      <c r="E1685" s="8">
        <v>15</v>
      </c>
      <c r="F1685" s="13">
        <v>0</v>
      </c>
      <c r="G1685" s="13">
        <f t="shared" si="65"/>
        <v>0</v>
      </c>
    </row>
    <row r="1686" spans="1:7" x14ac:dyDescent="0.25">
      <c r="A1686" s="3"/>
      <c r="B1686" s="8"/>
      <c r="C1686" s="1" t="s">
        <v>2462</v>
      </c>
      <c r="D1686" s="8"/>
      <c r="E1686" s="8"/>
      <c r="F1686" s="13"/>
      <c r="G1686" s="13" t="str">
        <f t="shared" si="65"/>
        <v/>
      </c>
    </row>
    <row r="1687" spans="1:7" x14ac:dyDescent="0.25">
      <c r="A1687" s="3"/>
      <c r="B1687" s="8"/>
      <c r="C1687" s="1"/>
      <c r="D1687" s="8"/>
      <c r="E1687" s="8"/>
      <c r="F1687" s="13"/>
      <c r="G1687" s="13" t="str">
        <f t="shared" si="65"/>
        <v/>
      </c>
    </row>
    <row r="1688" spans="1:7" x14ac:dyDescent="0.25">
      <c r="A1688" s="3">
        <v>38</v>
      </c>
      <c r="B1688" s="8"/>
      <c r="C1688" s="1" t="s">
        <v>2463</v>
      </c>
      <c r="D1688" s="8" t="s">
        <v>252</v>
      </c>
      <c r="E1688" s="8">
        <v>15</v>
      </c>
      <c r="F1688" s="13">
        <v>0</v>
      </c>
      <c r="G1688" s="13">
        <f t="shared" si="65"/>
        <v>0</v>
      </c>
    </row>
    <row r="1689" spans="1:7" x14ac:dyDescent="0.25">
      <c r="A1689" s="3"/>
      <c r="B1689" s="8"/>
      <c r="C1689" s="1" t="s">
        <v>2464</v>
      </c>
      <c r="D1689" s="8"/>
      <c r="E1689" s="8"/>
      <c r="F1689" s="13"/>
      <c r="G1689" s="13" t="str">
        <f t="shared" si="65"/>
        <v/>
      </c>
    </row>
    <row r="1690" spans="1:7" x14ac:dyDescent="0.25">
      <c r="A1690" s="3"/>
      <c r="B1690" s="8"/>
      <c r="C1690" s="1"/>
      <c r="D1690" s="8"/>
      <c r="E1690" s="8"/>
      <c r="F1690" s="13"/>
      <c r="G1690" s="13" t="str">
        <f t="shared" si="65"/>
        <v/>
      </c>
    </row>
    <row r="1691" spans="1:7" x14ac:dyDescent="0.25">
      <c r="A1691" s="3">
        <v>39</v>
      </c>
      <c r="B1691" s="8"/>
      <c r="C1691" s="1" t="s">
        <v>2465</v>
      </c>
      <c r="D1691" s="8" t="s">
        <v>252</v>
      </c>
      <c r="E1691" s="8">
        <v>15</v>
      </c>
      <c r="F1691" s="13">
        <v>0</v>
      </c>
      <c r="G1691" s="13">
        <f t="shared" si="65"/>
        <v>0</v>
      </c>
    </row>
    <row r="1692" spans="1:7" x14ac:dyDescent="0.25">
      <c r="A1692" s="3"/>
      <c r="B1692" s="8"/>
      <c r="C1692" s="1"/>
      <c r="D1692" s="8"/>
      <c r="E1692" s="8"/>
      <c r="F1692" s="13" t="s">
        <v>1392</v>
      </c>
      <c r="G1692" s="13" t="str">
        <f t="shared" si="65"/>
        <v/>
      </c>
    </row>
    <row r="1693" spans="1:7" x14ac:dyDescent="0.25">
      <c r="A1693" s="3">
        <v>40</v>
      </c>
      <c r="B1693" s="8"/>
      <c r="C1693" s="1" t="s">
        <v>2466</v>
      </c>
      <c r="D1693" s="8" t="s">
        <v>252</v>
      </c>
      <c r="E1693" s="8">
        <v>15</v>
      </c>
      <c r="F1693" s="13">
        <v>0</v>
      </c>
      <c r="G1693" s="13">
        <f t="shared" si="65"/>
        <v>0</v>
      </c>
    </row>
    <row r="1694" spans="1:7" x14ac:dyDescent="0.25">
      <c r="A1694" s="3"/>
      <c r="B1694" s="8"/>
      <c r="C1694" s="18"/>
      <c r="D1694" s="8"/>
      <c r="E1694" s="8"/>
      <c r="F1694" s="13"/>
      <c r="G1694" s="13" t="str">
        <f t="shared" si="65"/>
        <v/>
      </c>
    </row>
    <row r="1695" spans="1:7" x14ac:dyDescent="0.25">
      <c r="A1695" s="3"/>
      <c r="B1695" s="8"/>
      <c r="C1695" s="18" t="s">
        <v>2493</v>
      </c>
      <c r="D1695" s="8"/>
      <c r="E1695" s="8"/>
      <c r="F1695" s="13"/>
      <c r="G1695" s="13"/>
    </row>
    <row r="1696" spans="1:7" x14ac:dyDescent="0.25">
      <c r="A1696" s="3"/>
      <c r="B1696" s="8"/>
      <c r="C1696" s="18" t="s">
        <v>2494</v>
      </c>
      <c r="D1696" s="8"/>
      <c r="E1696" s="8"/>
      <c r="F1696" s="13"/>
      <c r="G1696" s="13"/>
    </row>
    <row r="1697" spans="1:7" x14ac:dyDescent="0.25">
      <c r="A1697" s="3"/>
      <c r="B1697" s="8"/>
      <c r="C1697" s="1"/>
      <c r="D1697" s="8"/>
      <c r="E1697" s="8"/>
      <c r="F1697" s="13"/>
      <c r="G1697" s="13"/>
    </row>
    <row r="1698" spans="1:7" x14ac:dyDescent="0.25">
      <c r="A1698" s="3"/>
      <c r="B1698" s="8"/>
      <c r="C1698" s="18" t="s">
        <v>2498</v>
      </c>
      <c r="D1698" s="8"/>
      <c r="E1698" s="8"/>
      <c r="F1698" s="13"/>
      <c r="G1698" s="13" t="str">
        <f t="shared" ref="G1698:G1705" si="66">IFERROR(IF(E1698&gt;0,((F1698)*E1698),""),"")</f>
        <v/>
      </c>
    </row>
    <row r="1699" spans="1:7" x14ac:dyDescent="0.25">
      <c r="A1699" s="3"/>
      <c r="B1699" s="8"/>
      <c r="C1699" s="18" t="s">
        <v>2499</v>
      </c>
      <c r="D1699" s="8"/>
      <c r="E1699" s="8"/>
      <c r="F1699" s="13"/>
      <c r="G1699" s="13" t="str">
        <f t="shared" si="66"/>
        <v/>
      </c>
    </row>
    <row r="1700" spans="1:7" x14ac:dyDescent="0.25">
      <c r="A1700" s="3"/>
      <c r="B1700" s="8"/>
      <c r="C1700" s="18" t="s">
        <v>1941</v>
      </c>
      <c r="D1700" s="8"/>
      <c r="E1700" s="8"/>
      <c r="F1700" s="13"/>
      <c r="G1700" s="13" t="str">
        <f t="shared" si="66"/>
        <v/>
      </c>
    </row>
    <row r="1701" spans="1:7" x14ac:dyDescent="0.25">
      <c r="A1701" s="3"/>
      <c r="B1701" s="8"/>
      <c r="C1701" s="1"/>
      <c r="D1701" s="8"/>
      <c r="E1701" s="8"/>
      <c r="F1701" s="13"/>
      <c r="G1701" s="13" t="str">
        <f t="shared" si="66"/>
        <v/>
      </c>
    </row>
    <row r="1702" spans="1:7" x14ac:dyDescent="0.25">
      <c r="A1702" s="3">
        <v>41</v>
      </c>
      <c r="B1702" s="8"/>
      <c r="C1702" s="1" t="s">
        <v>2500</v>
      </c>
      <c r="D1702" s="8" t="s">
        <v>252</v>
      </c>
      <c r="E1702" s="8">
        <v>5</v>
      </c>
      <c r="F1702" s="13">
        <v>0</v>
      </c>
      <c r="G1702" s="13">
        <f t="shared" si="66"/>
        <v>0</v>
      </c>
    </row>
    <row r="1703" spans="1:7" x14ac:dyDescent="0.25">
      <c r="A1703" s="3"/>
      <c r="B1703" s="8"/>
      <c r="C1703" s="1" t="s">
        <v>2501</v>
      </c>
      <c r="D1703" s="8"/>
      <c r="E1703" s="8"/>
      <c r="F1703" s="13"/>
      <c r="G1703" s="13" t="str">
        <f t="shared" si="66"/>
        <v/>
      </c>
    </row>
    <row r="1704" spans="1:7" x14ac:dyDescent="0.25">
      <c r="A1704" s="3"/>
      <c r="B1704" s="8"/>
      <c r="C1704" s="1"/>
      <c r="D1704" s="8"/>
      <c r="E1704" s="8"/>
      <c r="F1704" s="13"/>
      <c r="G1704" s="13" t="str">
        <f t="shared" si="66"/>
        <v/>
      </c>
    </row>
    <row r="1705" spans="1:7" x14ac:dyDescent="0.25">
      <c r="A1705" s="3">
        <v>42</v>
      </c>
      <c r="B1705" s="8"/>
      <c r="C1705" s="1" t="s">
        <v>3334</v>
      </c>
      <c r="D1705" s="8" t="s">
        <v>252</v>
      </c>
      <c r="E1705" s="8">
        <v>3</v>
      </c>
      <c r="F1705" s="13">
        <v>0</v>
      </c>
      <c r="G1705" s="13">
        <f t="shared" si="66"/>
        <v>0</v>
      </c>
    </row>
    <row r="1706" spans="1:7" x14ac:dyDescent="0.25">
      <c r="A1706" s="3"/>
      <c r="B1706" s="8"/>
      <c r="C1706" s="1"/>
      <c r="D1706" s="8"/>
      <c r="E1706" s="8"/>
      <c r="F1706" s="13"/>
      <c r="G1706" s="13"/>
    </row>
    <row r="1707" spans="1:7" x14ac:dyDescent="0.25">
      <c r="A1707" s="3">
        <v>43</v>
      </c>
      <c r="B1707" s="8"/>
      <c r="C1707" s="1" t="s">
        <v>2502</v>
      </c>
      <c r="D1707" s="8" t="s">
        <v>252</v>
      </c>
      <c r="E1707" s="8">
        <v>2</v>
      </c>
      <c r="F1707" s="13">
        <v>0</v>
      </c>
      <c r="G1707" s="13">
        <f t="shared" ref="G1707:G1710" si="67">IFERROR(IF(E1707&gt;0,((F1707)*E1707),""),"")</f>
        <v>0</v>
      </c>
    </row>
    <row r="1708" spans="1:7" x14ac:dyDescent="0.25">
      <c r="A1708" s="3"/>
      <c r="B1708" s="8"/>
      <c r="C1708" s="1" t="s">
        <v>2503</v>
      </c>
      <c r="D1708" s="8"/>
      <c r="E1708" s="8"/>
      <c r="F1708" s="13"/>
      <c r="G1708" s="13" t="str">
        <f t="shared" si="67"/>
        <v/>
      </c>
    </row>
    <row r="1709" spans="1:7" x14ac:dyDescent="0.25">
      <c r="A1709" s="3"/>
      <c r="B1709" s="8"/>
      <c r="C1709" s="1" t="s">
        <v>2504</v>
      </c>
      <c r="D1709" s="8"/>
      <c r="E1709" s="8"/>
      <c r="F1709" s="13"/>
      <c r="G1709" s="13" t="str">
        <f t="shared" si="67"/>
        <v/>
      </c>
    </row>
    <row r="1710" spans="1:7" x14ac:dyDescent="0.25">
      <c r="A1710" s="3"/>
      <c r="B1710" s="8"/>
      <c r="C1710" s="1" t="s">
        <v>2505</v>
      </c>
      <c r="D1710" s="8"/>
      <c r="E1710" s="8"/>
      <c r="F1710" s="13"/>
      <c r="G1710" s="13" t="str">
        <f t="shared" si="67"/>
        <v/>
      </c>
    </row>
    <row r="1711" spans="1:7" x14ac:dyDescent="0.25">
      <c r="A1711" s="3"/>
      <c r="B1711" s="8"/>
      <c r="C1711" s="1"/>
      <c r="D1711" s="8"/>
      <c r="E1711" s="8"/>
      <c r="F1711" s="13"/>
      <c r="G1711" s="13"/>
    </row>
    <row r="1712" spans="1:7" x14ac:dyDescent="0.25">
      <c r="A1712" s="3"/>
      <c r="B1712" s="8"/>
      <c r="C1712" s="1"/>
      <c r="D1712" s="8"/>
      <c r="E1712" s="8"/>
      <c r="F1712" s="13"/>
      <c r="G1712" s="13"/>
    </row>
    <row r="1713" spans="1:7" x14ac:dyDescent="0.25">
      <c r="A1713" s="4"/>
      <c r="B1713" s="4"/>
      <c r="C1713" s="160" t="s">
        <v>7</v>
      </c>
      <c r="D1713" s="161"/>
      <c r="E1713" s="161"/>
      <c r="F1713" s="162"/>
      <c r="G1713" s="14">
        <f>SUM(G1666:G1712)</f>
        <v>0</v>
      </c>
    </row>
    <row r="1714" spans="1:7" ht="30" x14ac:dyDescent="0.25">
      <c r="A1714" s="2" t="s">
        <v>0</v>
      </c>
      <c r="B1714" s="2" t="s">
        <v>1</v>
      </c>
      <c r="C1714" s="2" t="s">
        <v>6</v>
      </c>
      <c r="D1714" s="2" t="s">
        <v>2</v>
      </c>
      <c r="E1714" s="2" t="s">
        <v>3</v>
      </c>
      <c r="F1714" s="12" t="s">
        <v>4</v>
      </c>
      <c r="G1714" s="12" t="s">
        <v>5</v>
      </c>
    </row>
    <row r="1715" spans="1:7" x14ac:dyDescent="0.25">
      <c r="A1715" s="5"/>
      <c r="B1715" s="4"/>
      <c r="C1715" s="160" t="s">
        <v>8</v>
      </c>
      <c r="D1715" s="161"/>
      <c r="E1715" s="161"/>
      <c r="F1715" s="162"/>
      <c r="G1715" s="15">
        <f>G1713</f>
        <v>0</v>
      </c>
    </row>
    <row r="1716" spans="1:7" x14ac:dyDescent="0.25">
      <c r="A1716" s="3"/>
      <c r="B1716" s="8"/>
      <c r="C1716" s="18" t="s">
        <v>2518</v>
      </c>
      <c r="D1716" s="8"/>
      <c r="E1716" s="8"/>
      <c r="F1716" s="13"/>
      <c r="G1716" s="13" t="str">
        <f t="shared" ref="G1716:G1757" si="68">IFERROR(IF(E1716&gt;0,((F1716)*E1716),""),"")</f>
        <v/>
      </c>
    </row>
    <row r="1717" spans="1:7" x14ac:dyDescent="0.25">
      <c r="A1717" s="3"/>
      <c r="B1717" s="8"/>
      <c r="C1717" s="18" t="s">
        <v>2990</v>
      </c>
      <c r="D1717" s="8"/>
      <c r="E1717" s="8"/>
      <c r="F1717" s="13"/>
      <c r="G1717" s="13" t="str">
        <f t="shared" si="68"/>
        <v/>
      </c>
    </row>
    <row r="1718" spans="1:7" x14ac:dyDescent="0.25">
      <c r="A1718" s="3"/>
      <c r="B1718" s="8"/>
      <c r="C1718" s="1"/>
      <c r="D1718" s="8"/>
      <c r="E1718" s="8"/>
      <c r="F1718" s="13"/>
      <c r="G1718" s="13" t="str">
        <f t="shared" si="68"/>
        <v/>
      </c>
    </row>
    <row r="1719" spans="1:7" x14ac:dyDescent="0.25">
      <c r="A1719" s="3">
        <v>44</v>
      </c>
      <c r="B1719" s="8"/>
      <c r="C1719" s="1" t="s">
        <v>2519</v>
      </c>
      <c r="D1719" s="8" t="s">
        <v>252</v>
      </c>
      <c r="E1719" s="8">
        <v>1</v>
      </c>
      <c r="F1719" s="13">
        <v>0</v>
      </c>
      <c r="G1719" s="13">
        <f t="shared" si="68"/>
        <v>0</v>
      </c>
    </row>
    <row r="1720" spans="1:7" x14ac:dyDescent="0.25">
      <c r="A1720" s="3"/>
      <c r="B1720" s="8"/>
      <c r="C1720" s="1" t="s">
        <v>2520</v>
      </c>
      <c r="D1720" s="8"/>
      <c r="E1720" s="8"/>
      <c r="F1720" s="13"/>
      <c r="G1720" s="13" t="str">
        <f t="shared" si="68"/>
        <v/>
      </c>
    </row>
    <row r="1721" spans="1:7" x14ac:dyDescent="0.25">
      <c r="A1721" s="3"/>
      <c r="B1721" s="8"/>
      <c r="C1721" s="1" t="s">
        <v>2521</v>
      </c>
      <c r="D1721" s="8"/>
      <c r="E1721" s="8"/>
      <c r="F1721" s="13"/>
      <c r="G1721" s="13" t="str">
        <f t="shared" si="68"/>
        <v/>
      </c>
    </row>
    <row r="1722" spans="1:7" x14ac:dyDescent="0.25">
      <c r="A1722" s="3"/>
      <c r="B1722" s="8"/>
      <c r="C1722" s="1" t="s">
        <v>2522</v>
      </c>
      <c r="D1722" s="8"/>
      <c r="E1722" s="8"/>
      <c r="F1722" s="13"/>
      <c r="G1722" s="13" t="str">
        <f t="shared" si="68"/>
        <v/>
      </c>
    </row>
    <row r="1723" spans="1:7" x14ac:dyDescent="0.25">
      <c r="A1723" s="3"/>
      <c r="B1723" s="8"/>
      <c r="C1723" s="1"/>
      <c r="D1723" s="8"/>
      <c r="E1723" s="8"/>
      <c r="F1723" s="13"/>
      <c r="G1723" s="13" t="str">
        <f t="shared" si="68"/>
        <v/>
      </c>
    </row>
    <row r="1724" spans="1:7" x14ac:dyDescent="0.25">
      <c r="A1724" s="3"/>
      <c r="B1724" s="8"/>
      <c r="C1724" s="18" t="s">
        <v>2523</v>
      </c>
      <c r="D1724" s="8"/>
      <c r="E1724" s="8"/>
      <c r="F1724" s="13"/>
      <c r="G1724" s="13" t="str">
        <f t="shared" si="68"/>
        <v/>
      </c>
    </row>
    <row r="1725" spans="1:7" x14ac:dyDescent="0.25">
      <c r="A1725" s="3"/>
      <c r="B1725" s="8"/>
      <c r="C1725" s="1"/>
      <c r="D1725" s="8"/>
      <c r="E1725" s="8"/>
      <c r="F1725" s="13"/>
      <c r="G1725" s="13" t="str">
        <f t="shared" si="68"/>
        <v/>
      </c>
    </row>
    <row r="1726" spans="1:7" x14ac:dyDescent="0.25">
      <c r="A1726" s="3"/>
      <c r="B1726" s="8"/>
      <c r="C1726" s="18" t="s">
        <v>2524</v>
      </c>
      <c r="D1726" s="8"/>
      <c r="E1726" s="8"/>
      <c r="F1726" s="13"/>
      <c r="G1726" s="13" t="str">
        <f t="shared" si="68"/>
        <v/>
      </c>
    </row>
    <row r="1727" spans="1:7" x14ac:dyDescent="0.25">
      <c r="A1727" s="3"/>
      <c r="B1727" s="8"/>
      <c r="C1727" s="18" t="s">
        <v>2525</v>
      </c>
      <c r="D1727" s="8"/>
      <c r="E1727" s="8"/>
      <c r="F1727" s="13"/>
      <c r="G1727" s="13" t="str">
        <f t="shared" si="68"/>
        <v/>
      </c>
    </row>
    <row r="1728" spans="1:7" x14ac:dyDescent="0.25">
      <c r="A1728" s="3"/>
      <c r="B1728" s="8"/>
      <c r="C1728" s="18" t="s">
        <v>2526</v>
      </c>
      <c r="D1728" s="8"/>
      <c r="E1728" s="8"/>
      <c r="F1728" s="13"/>
      <c r="G1728" s="13" t="str">
        <f t="shared" si="68"/>
        <v/>
      </c>
    </row>
    <row r="1729" spans="1:7" x14ac:dyDescent="0.25">
      <c r="A1729" s="3"/>
      <c r="B1729" s="8"/>
      <c r="C1729" s="18" t="s">
        <v>2991</v>
      </c>
      <c r="D1729" s="8"/>
      <c r="E1729" s="8"/>
      <c r="F1729" s="13"/>
      <c r="G1729" s="13" t="str">
        <f t="shared" si="68"/>
        <v/>
      </c>
    </row>
    <row r="1730" spans="1:7" x14ac:dyDescent="0.25">
      <c r="A1730" s="3"/>
      <c r="B1730" s="8"/>
      <c r="C1730" s="1"/>
      <c r="D1730" s="8"/>
      <c r="E1730" s="8"/>
      <c r="F1730" s="13"/>
      <c r="G1730" s="13" t="str">
        <f t="shared" si="68"/>
        <v/>
      </c>
    </row>
    <row r="1731" spans="1:7" x14ac:dyDescent="0.25">
      <c r="A1731" s="3">
        <v>45</v>
      </c>
      <c r="B1731" s="8"/>
      <c r="C1731" s="1" t="s">
        <v>2527</v>
      </c>
      <c r="D1731" s="8" t="s">
        <v>252</v>
      </c>
      <c r="E1731" s="8">
        <v>2</v>
      </c>
      <c r="F1731" s="13">
        <v>0</v>
      </c>
      <c r="G1731" s="13">
        <f t="shared" si="68"/>
        <v>0</v>
      </c>
    </row>
    <row r="1732" spans="1:7" x14ac:dyDescent="0.25">
      <c r="A1732" s="3"/>
      <c r="B1732" s="8"/>
      <c r="C1732" s="1" t="s">
        <v>2528</v>
      </c>
      <c r="D1732" s="8"/>
      <c r="E1732" s="8"/>
      <c r="F1732" s="13"/>
      <c r="G1732" s="13" t="str">
        <f t="shared" si="68"/>
        <v/>
      </c>
    </row>
    <row r="1733" spans="1:7" x14ac:dyDescent="0.25">
      <c r="A1733" s="3"/>
      <c r="B1733" s="8"/>
      <c r="C1733" s="1"/>
      <c r="D1733" s="8"/>
      <c r="E1733" s="8"/>
      <c r="F1733" s="13"/>
      <c r="G1733" s="13" t="str">
        <f t="shared" si="68"/>
        <v/>
      </c>
    </row>
    <row r="1734" spans="1:7" x14ac:dyDescent="0.25">
      <c r="A1734" s="3">
        <v>46</v>
      </c>
      <c r="B1734" s="8"/>
      <c r="C1734" s="1" t="s">
        <v>2529</v>
      </c>
      <c r="D1734" s="8" t="s">
        <v>252</v>
      </c>
      <c r="E1734" s="8">
        <v>4</v>
      </c>
      <c r="F1734" s="13">
        <v>0</v>
      </c>
      <c r="G1734" s="13">
        <f t="shared" si="68"/>
        <v>0</v>
      </c>
    </row>
    <row r="1735" spans="1:7" x14ac:dyDescent="0.25">
      <c r="A1735" s="3"/>
      <c r="B1735" s="8"/>
      <c r="C1735" s="1" t="s">
        <v>2530</v>
      </c>
      <c r="D1735" s="8"/>
      <c r="E1735" s="8"/>
      <c r="F1735" s="13"/>
      <c r="G1735" s="13" t="str">
        <f t="shared" si="68"/>
        <v/>
      </c>
    </row>
    <row r="1736" spans="1:7" x14ac:dyDescent="0.25">
      <c r="A1736" s="3"/>
      <c r="B1736" s="8"/>
      <c r="C1736" s="18"/>
      <c r="D1736" s="8"/>
      <c r="E1736" s="8"/>
      <c r="F1736" s="13"/>
      <c r="G1736" s="13" t="str">
        <f t="shared" si="68"/>
        <v/>
      </c>
    </row>
    <row r="1737" spans="1:7" x14ac:dyDescent="0.25">
      <c r="A1737" s="3">
        <v>47</v>
      </c>
      <c r="B1737" s="8"/>
      <c r="C1737" s="1" t="s">
        <v>2531</v>
      </c>
      <c r="D1737" s="8" t="s">
        <v>252</v>
      </c>
      <c r="E1737" s="8">
        <v>3</v>
      </c>
      <c r="F1737" s="13">
        <v>0</v>
      </c>
      <c r="G1737" s="13">
        <f t="shared" si="68"/>
        <v>0</v>
      </c>
    </row>
    <row r="1738" spans="1:7" x14ac:dyDescent="0.25">
      <c r="A1738" s="3"/>
      <c r="B1738" s="8"/>
      <c r="C1738" s="1" t="s">
        <v>2532</v>
      </c>
      <c r="D1738" s="8"/>
      <c r="E1738" s="8"/>
      <c r="F1738" s="13"/>
      <c r="G1738" s="13" t="str">
        <f t="shared" si="68"/>
        <v/>
      </c>
    </row>
    <row r="1739" spans="1:7" x14ac:dyDescent="0.25">
      <c r="A1739" s="3"/>
      <c r="B1739" s="8"/>
      <c r="C1739" s="1" t="s">
        <v>2533</v>
      </c>
      <c r="D1739" s="8"/>
      <c r="E1739" s="8"/>
      <c r="F1739" s="13"/>
      <c r="G1739" s="13" t="str">
        <f t="shared" si="68"/>
        <v/>
      </c>
    </row>
    <row r="1740" spans="1:7" x14ac:dyDescent="0.25">
      <c r="A1740" s="3"/>
      <c r="B1740" s="8"/>
      <c r="C1740" s="1"/>
      <c r="D1740" s="8"/>
      <c r="E1740" s="8"/>
      <c r="F1740" s="13"/>
      <c r="G1740" s="13" t="str">
        <f t="shared" si="68"/>
        <v/>
      </c>
    </row>
    <row r="1741" spans="1:7" x14ac:dyDescent="0.25">
      <c r="A1741" s="3"/>
      <c r="B1741" s="8"/>
      <c r="C1741" s="18" t="s">
        <v>2534</v>
      </c>
      <c r="D1741" s="8"/>
      <c r="E1741" s="8"/>
      <c r="F1741" s="13"/>
      <c r="G1741" s="13" t="str">
        <f t="shared" si="68"/>
        <v/>
      </c>
    </row>
    <row r="1742" spans="1:7" x14ac:dyDescent="0.25">
      <c r="A1742" s="3"/>
      <c r="B1742" s="8"/>
      <c r="C1742" s="1"/>
      <c r="D1742" s="8"/>
      <c r="E1742" s="8"/>
      <c r="F1742" s="13"/>
      <c r="G1742" s="13" t="str">
        <f t="shared" si="68"/>
        <v/>
      </c>
    </row>
    <row r="1743" spans="1:7" x14ac:dyDescent="0.25">
      <c r="A1743" s="3"/>
      <c r="B1743" s="8"/>
      <c r="C1743" s="18" t="s">
        <v>2535</v>
      </c>
      <c r="D1743" s="8"/>
      <c r="E1743" s="8"/>
      <c r="F1743" s="13"/>
      <c r="G1743" s="13" t="str">
        <f t="shared" si="68"/>
        <v/>
      </c>
    </row>
    <row r="1744" spans="1:7" x14ac:dyDescent="0.25">
      <c r="A1744" s="3"/>
      <c r="B1744" s="8"/>
      <c r="C1744" s="18" t="s">
        <v>2536</v>
      </c>
      <c r="D1744" s="8"/>
      <c r="E1744" s="8"/>
      <c r="F1744" s="13"/>
      <c r="G1744" s="13" t="str">
        <f t="shared" si="68"/>
        <v/>
      </c>
    </row>
    <row r="1745" spans="1:7" x14ac:dyDescent="0.25">
      <c r="A1745" s="3"/>
      <c r="B1745" s="8"/>
      <c r="C1745" s="18" t="s">
        <v>2992</v>
      </c>
      <c r="D1745" s="8"/>
      <c r="E1745" s="8"/>
      <c r="F1745" s="13"/>
      <c r="G1745" s="13" t="str">
        <f t="shared" si="68"/>
        <v/>
      </c>
    </row>
    <row r="1746" spans="1:7" x14ac:dyDescent="0.25">
      <c r="A1746" s="3"/>
      <c r="B1746" s="8"/>
      <c r="C1746" s="1"/>
      <c r="D1746" s="8"/>
      <c r="E1746" s="8"/>
      <c r="F1746" s="13"/>
      <c r="G1746" s="13" t="str">
        <f t="shared" si="68"/>
        <v/>
      </c>
    </row>
    <row r="1747" spans="1:7" x14ac:dyDescent="0.25">
      <c r="A1747" s="3">
        <v>48</v>
      </c>
      <c r="B1747" s="8"/>
      <c r="C1747" s="1" t="s">
        <v>2537</v>
      </c>
      <c r="D1747" s="8" t="s">
        <v>252</v>
      </c>
      <c r="E1747" s="8">
        <v>30</v>
      </c>
      <c r="F1747" s="13">
        <v>0</v>
      </c>
      <c r="G1747" s="13">
        <f t="shared" si="68"/>
        <v>0</v>
      </c>
    </row>
    <row r="1748" spans="1:7" x14ac:dyDescent="0.25">
      <c r="A1748" s="3"/>
      <c r="B1748" s="8"/>
      <c r="C1748" s="1" t="s">
        <v>2538</v>
      </c>
      <c r="D1748" s="8"/>
      <c r="E1748" s="8"/>
      <c r="F1748" s="13"/>
      <c r="G1748" s="13" t="str">
        <f t="shared" si="68"/>
        <v/>
      </c>
    </row>
    <row r="1749" spans="1:7" x14ac:dyDescent="0.25">
      <c r="A1749" s="3"/>
      <c r="B1749" s="8"/>
      <c r="C1749" s="1"/>
      <c r="D1749" s="8"/>
      <c r="E1749" s="8"/>
      <c r="F1749" s="13"/>
      <c r="G1749" s="13" t="str">
        <f t="shared" si="68"/>
        <v/>
      </c>
    </row>
    <row r="1750" spans="1:7" x14ac:dyDescent="0.25">
      <c r="A1750" s="3"/>
      <c r="B1750" s="8"/>
      <c r="C1750" s="18" t="s">
        <v>2539</v>
      </c>
      <c r="D1750" s="8"/>
      <c r="E1750" s="8"/>
      <c r="F1750" s="13"/>
      <c r="G1750" s="13" t="str">
        <f t="shared" si="68"/>
        <v/>
      </c>
    </row>
    <row r="1751" spans="1:7" x14ac:dyDescent="0.25">
      <c r="A1751" s="3"/>
      <c r="B1751" s="8"/>
      <c r="C1751" s="1"/>
      <c r="D1751" s="8"/>
      <c r="E1751" s="8"/>
      <c r="F1751" s="13"/>
      <c r="G1751" s="13" t="str">
        <f t="shared" si="68"/>
        <v/>
      </c>
    </row>
    <row r="1752" spans="1:7" x14ac:dyDescent="0.25">
      <c r="A1752" s="3"/>
      <c r="B1752" s="8"/>
      <c r="C1752" s="18" t="s">
        <v>2993</v>
      </c>
      <c r="D1752" s="8"/>
      <c r="E1752" s="8"/>
      <c r="F1752" s="13"/>
      <c r="G1752" s="13" t="str">
        <f t="shared" si="68"/>
        <v/>
      </c>
    </row>
    <row r="1753" spans="1:7" x14ac:dyDescent="0.25">
      <c r="A1753" s="3"/>
      <c r="B1753" s="8"/>
      <c r="C1753" s="18"/>
      <c r="D1753" s="8"/>
      <c r="E1753" s="8"/>
      <c r="F1753" s="13"/>
      <c r="G1753" s="13" t="str">
        <f t="shared" si="68"/>
        <v/>
      </c>
    </row>
    <row r="1754" spans="1:7" x14ac:dyDescent="0.25">
      <c r="A1754" s="3">
        <v>49</v>
      </c>
      <c r="B1754" s="8"/>
      <c r="C1754" s="1" t="s">
        <v>1447</v>
      </c>
      <c r="D1754" s="8" t="s">
        <v>266</v>
      </c>
      <c r="E1754" s="8">
        <v>1</v>
      </c>
      <c r="F1754" s="13">
        <v>0</v>
      </c>
      <c r="G1754" s="13">
        <f t="shared" si="68"/>
        <v>0</v>
      </c>
    </row>
    <row r="1755" spans="1:7" x14ac:dyDescent="0.25">
      <c r="A1755" s="3"/>
      <c r="B1755" s="8"/>
      <c r="C1755" s="1" t="s">
        <v>2540</v>
      </c>
      <c r="D1755" s="8"/>
      <c r="E1755" s="8"/>
      <c r="F1755" s="13"/>
      <c r="G1755" s="13" t="str">
        <f t="shared" si="68"/>
        <v/>
      </c>
    </row>
    <row r="1756" spans="1:7" x14ac:dyDescent="0.25">
      <c r="A1756" s="3"/>
      <c r="B1756" s="8"/>
      <c r="C1756" s="1" t="s">
        <v>2541</v>
      </c>
      <c r="D1756" s="8"/>
      <c r="E1756" s="8"/>
      <c r="F1756" s="13"/>
      <c r="G1756" s="13" t="str">
        <f t="shared" si="68"/>
        <v/>
      </c>
    </row>
    <row r="1757" spans="1:7" x14ac:dyDescent="0.25">
      <c r="A1757" s="3"/>
      <c r="B1757" s="8"/>
      <c r="C1757" s="1" t="s">
        <v>2542</v>
      </c>
      <c r="D1757" s="8"/>
      <c r="E1757" s="8"/>
      <c r="F1757" s="13"/>
      <c r="G1757" s="13" t="str">
        <f t="shared" si="68"/>
        <v/>
      </c>
    </row>
    <row r="1758" spans="1:7" x14ac:dyDescent="0.25">
      <c r="A1758" s="3"/>
      <c r="B1758" s="8"/>
      <c r="C1758" s="1"/>
      <c r="D1758" s="8"/>
      <c r="E1758" s="8"/>
      <c r="F1758" s="13"/>
      <c r="G1758" s="13"/>
    </row>
    <row r="1759" spans="1:7" x14ac:dyDescent="0.25">
      <c r="A1759" s="3"/>
      <c r="B1759" s="8"/>
      <c r="C1759" s="1" t="s">
        <v>2543</v>
      </c>
      <c r="D1759" s="8" t="s">
        <v>266</v>
      </c>
      <c r="E1759" s="8">
        <v>1</v>
      </c>
      <c r="F1759" s="13">
        <v>0</v>
      </c>
      <c r="G1759" s="13">
        <f>IFERROR(IF(E1759&gt;0,((F1759)*E1759),""),"")</f>
        <v>0</v>
      </c>
    </row>
    <row r="1760" spans="1:7" x14ac:dyDescent="0.25">
      <c r="A1760" s="3"/>
      <c r="B1760" s="8"/>
      <c r="C1760" s="1" t="s">
        <v>2544</v>
      </c>
      <c r="D1760" s="8"/>
      <c r="E1760" s="8"/>
      <c r="F1760" s="13"/>
      <c r="G1760" s="13" t="str">
        <f t="shared" ref="G1760" si="69">IFERROR(IF(E1760&gt;0,((F1760)*E1760),""),"")</f>
        <v/>
      </c>
    </row>
    <row r="1761" spans="1:7" x14ac:dyDescent="0.25">
      <c r="A1761" s="3"/>
      <c r="B1761" s="8"/>
      <c r="C1761" s="1"/>
      <c r="D1761" s="8"/>
      <c r="E1761" s="8"/>
      <c r="F1761" s="13"/>
      <c r="G1761" s="13" t="str">
        <f>IFERROR(IF(E1761&gt;0,((F1761)*E1761),""),"")</f>
        <v/>
      </c>
    </row>
    <row r="1762" spans="1:7" x14ac:dyDescent="0.25">
      <c r="A1762" s="4"/>
      <c r="B1762" s="4"/>
      <c r="C1762" s="160" t="s">
        <v>7</v>
      </c>
      <c r="D1762" s="161"/>
      <c r="E1762" s="161"/>
      <c r="F1762" s="162"/>
      <c r="G1762" s="14">
        <f>SUM(G1715:G1761)</f>
        <v>0</v>
      </c>
    </row>
    <row r="1763" spans="1:7" ht="30" x14ac:dyDescent="0.25">
      <c r="A1763" s="2" t="s">
        <v>0</v>
      </c>
      <c r="B1763" s="2" t="s">
        <v>1</v>
      </c>
      <c r="C1763" s="2" t="s">
        <v>6</v>
      </c>
      <c r="D1763" s="2" t="s">
        <v>2</v>
      </c>
      <c r="E1763" s="2" t="s">
        <v>3</v>
      </c>
      <c r="F1763" s="12" t="s">
        <v>4</v>
      </c>
      <c r="G1763" s="12" t="s">
        <v>5</v>
      </c>
    </row>
    <row r="1764" spans="1:7" x14ac:dyDescent="0.25">
      <c r="A1764" s="5"/>
      <c r="B1764" s="4"/>
      <c r="C1764" s="160" t="s">
        <v>8</v>
      </c>
      <c r="D1764" s="161"/>
      <c r="E1764" s="161"/>
      <c r="F1764" s="162"/>
      <c r="G1764" s="15">
        <f>G1762</f>
        <v>0</v>
      </c>
    </row>
    <row r="1765" spans="1:7" x14ac:dyDescent="0.25">
      <c r="A1765" s="3">
        <v>50</v>
      </c>
      <c r="B1765" s="8"/>
      <c r="C1765" s="1" t="s">
        <v>2545</v>
      </c>
      <c r="D1765" s="8" t="s">
        <v>266</v>
      </c>
      <c r="E1765" s="8">
        <v>1</v>
      </c>
      <c r="F1765" s="13">
        <v>0</v>
      </c>
      <c r="G1765" s="13">
        <f t="shared" ref="G1765:G1809" si="70">IFERROR(IF(E1765&gt;0,((F1765)*E1765),""),"")</f>
        <v>0</v>
      </c>
    </row>
    <row r="1766" spans="1:7" x14ac:dyDescent="0.25">
      <c r="A1766" s="3"/>
      <c r="B1766" s="8"/>
      <c r="C1766" s="1" t="s">
        <v>2546</v>
      </c>
      <c r="D1766" s="8"/>
      <c r="E1766" s="8"/>
      <c r="F1766" s="13"/>
      <c r="G1766" s="13" t="str">
        <f t="shared" si="70"/>
        <v/>
      </c>
    </row>
    <row r="1767" spans="1:7" x14ac:dyDescent="0.25">
      <c r="A1767" s="3"/>
      <c r="B1767" s="8"/>
      <c r="C1767" s="1" t="s">
        <v>2547</v>
      </c>
      <c r="D1767" s="8"/>
      <c r="E1767" s="8"/>
      <c r="F1767" s="13"/>
      <c r="G1767" s="13" t="str">
        <f t="shared" si="70"/>
        <v/>
      </c>
    </row>
    <row r="1768" spans="1:7" x14ac:dyDescent="0.25">
      <c r="A1768" s="3"/>
      <c r="B1768" s="8"/>
      <c r="C1768" s="1" t="s">
        <v>2548</v>
      </c>
      <c r="D1768" s="8"/>
      <c r="E1768" s="8"/>
      <c r="F1768" s="13"/>
      <c r="G1768" s="13" t="str">
        <f t="shared" si="70"/>
        <v/>
      </c>
    </row>
    <row r="1769" spans="1:7" x14ac:dyDescent="0.25">
      <c r="A1769" s="3"/>
      <c r="B1769" s="8"/>
      <c r="C1769" s="18"/>
      <c r="D1769" s="8"/>
      <c r="E1769" s="8"/>
      <c r="F1769" s="13"/>
      <c r="G1769" s="13" t="str">
        <f t="shared" si="70"/>
        <v/>
      </c>
    </row>
    <row r="1770" spans="1:7" x14ac:dyDescent="0.25">
      <c r="A1770" s="3">
        <v>51</v>
      </c>
      <c r="B1770" s="8"/>
      <c r="C1770" s="1" t="s">
        <v>2549</v>
      </c>
      <c r="D1770" s="8" t="s">
        <v>266</v>
      </c>
      <c r="E1770" s="8">
        <v>1</v>
      </c>
      <c r="F1770" s="13">
        <v>0</v>
      </c>
      <c r="G1770" s="13">
        <f t="shared" si="70"/>
        <v>0</v>
      </c>
    </row>
    <row r="1771" spans="1:7" x14ac:dyDescent="0.25">
      <c r="A1771" s="3"/>
      <c r="B1771" s="8"/>
      <c r="C1771" s="1" t="s">
        <v>832</v>
      </c>
      <c r="D1771" s="8"/>
      <c r="E1771" s="8"/>
      <c r="F1771" s="13"/>
      <c r="G1771" s="13" t="str">
        <f t="shared" si="70"/>
        <v/>
      </c>
    </row>
    <row r="1772" spans="1:7" x14ac:dyDescent="0.25">
      <c r="A1772" s="3"/>
      <c r="B1772" s="8"/>
      <c r="C1772" s="1"/>
      <c r="D1772" s="8"/>
      <c r="E1772" s="8"/>
      <c r="F1772" s="13"/>
      <c r="G1772" s="13" t="str">
        <f t="shared" si="70"/>
        <v/>
      </c>
    </row>
    <row r="1773" spans="1:7" x14ac:dyDescent="0.25">
      <c r="A1773" s="3">
        <v>52</v>
      </c>
      <c r="B1773" s="8"/>
      <c r="C1773" s="1" t="s">
        <v>1443</v>
      </c>
      <c r="D1773" s="8" t="s">
        <v>266</v>
      </c>
      <c r="E1773" s="8">
        <v>1</v>
      </c>
      <c r="F1773" s="13">
        <v>0</v>
      </c>
      <c r="G1773" s="13">
        <f t="shared" si="70"/>
        <v>0</v>
      </c>
    </row>
    <row r="1774" spans="1:7" x14ac:dyDescent="0.25">
      <c r="A1774" s="3"/>
      <c r="B1774" s="8"/>
      <c r="C1774" s="1" t="s">
        <v>1444</v>
      </c>
      <c r="D1774" s="8"/>
      <c r="E1774" s="8"/>
      <c r="F1774" s="13"/>
      <c r="G1774" s="13" t="str">
        <f t="shared" si="70"/>
        <v/>
      </c>
    </row>
    <row r="1775" spans="1:7" x14ac:dyDescent="0.25">
      <c r="A1775" s="3"/>
      <c r="B1775" s="8"/>
      <c r="C1775" s="1" t="s">
        <v>2550</v>
      </c>
      <c r="D1775" s="8"/>
      <c r="E1775" s="8"/>
      <c r="F1775" s="13"/>
      <c r="G1775" s="13" t="str">
        <f t="shared" si="70"/>
        <v/>
      </c>
    </row>
    <row r="1776" spans="1:7" x14ac:dyDescent="0.25">
      <c r="A1776" s="3"/>
      <c r="B1776" s="8"/>
      <c r="C1776" s="18"/>
      <c r="D1776" s="8"/>
      <c r="E1776" s="8"/>
      <c r="F1776" s="13"/>
      <c r="G1776" s="13" t="str">
        <f t="shared" si="70"/>
        <v/>
      </c>
    </row>
    <row r="1777" spans="1:7" x14ac:dyDescent="0.25">
      <c r="A1777" s="3">
        <v>53</v>
      </c>
      <c r="B1777" s="8"/>
      <c r="C1777" s="1" t="s">
        <v>2551</v>
      </c>
      <c r="D1777" s="8" t="s">
        <v>266</v>
      </c>
      <c r="E1777" s="8">
        <v>1</v>
      </c>
      <c r="F1777" s="13">
        <v>0</v>
      </c>
      <c r="G1777" s="13">
        <f t="shared" si="70"/>
        <v>0</v>
      </c>
    </row>
    <row r="1778" spans="1:7" x14ac:dyDescent="0.25">
      <c r="A1778" s="3"/>
      <c r="B1778" s="8"/>
      <c r="C1778" s="1" t="s">
        <v>2552</v>
      </c>
      <c r="D1778" s="8"/>
      <c r="E1778" s="8"/>
      <c r="F1778" s="13"/>
      <c r="G1778" s="13" t="str">
        <f t="shared" si="70"/>
        <v/>
      </c>
    </row>
    <row r="1779" spans="1:7" x14ac:dyDescent="0.25">
      <c r="A1779" s="3"/>
      <c r="B1779" s="8"/>
      <c r="C1779" s="1"/>
      <c r="D1779" s="8"/>
      <c r="E1779" s="8"/>
      <c r="F1779" s="13"/>
      <c r="G1779" s="13" t="str">
        <f t="shared" si="70"/>
        <v/>
      </c>
    </row>
    <row r="1780" spans="1:7" x14ac:dyDescent="0.25">
      <c r="A1780" s="3"/>
      <c r="B1780" s="8"/>
      <c r="C1780" s="18" t="s">
        <v>2553</v>
      </c>
      <c r="D1780" s="8"/>
      <c r="E1780" s="8"/>
      <c r="F1780" s="13"/>
      <c r="G1780" s="13" t="str">
        <f t="shared" si="70"/>
        <v/>
      </c>
    </row>
    <row r="1781" spans="1:7" x14ac:dyDescent="0.25">
      <c r="A1781" s="3"/>
      <c r="B1781" s="8"/>
      <c r="C1781" s="1"/>
      <c r="D1781" s="8"/>
      <c r="E1781" s="8"/>
      <c r="F1781" s="13"/>
      <c r="G1781" s="13" t="str">
        <f t="shared" si="70"/>
        <v/>
      </c>
    </row>
    <row r="1782" spans="1:7" x14ac:dyDescent="0.25">
      <c r="A1782" s="3"/>
      <c r="B1782" s="8"/>
      <c r="C1782" s="18" t="s">
        <v>2717</v>
      </c>
      <c r="D1782" s="8"/>
      <c r="E1782" s="8"/>
      <c r="F1782" s="13"/>
      <c r="G1782" s="13" t="str">
        <f t="shared" si="70"/>
        <v/>
      </c>
    </row>
    <row r="1783" spans="1:7" x14ac:dyDescent="0.25">
      <c r="A1783" s="3"/>
      <c r="B1783" s="8"/>
      <c r="C1783" s="1"/>
      <c r="D1783" s="8"/>
      <c r="E1783" s="8"/>
      <c r="F1783" s="13"/>
      <c r="G1783" s="13" t="str">
        <f t="shared" si="70"/>
        <v/>
      </c>
    </row>
    <row r="1784" spans="1:7" x14ac:dyDescent="0.25">
      <c r="A1784" s="3">
        <v>54</v>
      </c>
      <c r="B1784" s="8"/>
      <c r="C1784" s="1" t="s">
        <v>1449</v>
      </c>
      <c r="D1784" s="8" t="s">
        <v>272</v>
      </c>
      <c r="E1784" s="8">
        <v>30</v>
      </c>
      <c r="F1784" s="13">
        <v>0</v>
      </c>
      <c r="G1784" s="13">
        <f t="shared" si="70"/>
        <v>0</v>
      </c>
    </row>
    <row r="1785" spans="1:7" x14ac:dyDescent="0.25">
      <c r="A1785" s="3"/>
      <c r="B1785" s="8"/>
      <c r="C1785" s="1" t="s">
        <v>2554</v>
      </c>
      <c r="D1785" s="8"/>
      <c r="E1785" s="8"/>
      <c r="F1785" s="13"/>
      <c r="G1785" s="13" t="str">
        <f t="shared" si="70"/>
        <v/>
      </c>
    </row>
    <row r="1786" spans="1:7" x14ac:dyDescent="0.25">
      <c r="A1786" s="3"/>
      <c r="B1786" s="8"/>
      <c r="C1786" s="1" t="s">
        <v>2555</v>
      </c>
      <c r="D1786" s="8"/>
      <c r="E1786" s="8"/>
      <c r="F1786" s="13"/>
      <c r="G1786" s="13" t="str">
        <f t="shared" si="70"/>
        <v/>
      </c>
    </row>
    <row r="1787" spans="1:7" x14ac:dyDescent="0.25">
      <c r="A1787" s="3"/>
      <c r="B1787" s="8"/>
      <c r="C1787" s="1" t="s">
        <v>2556</v>
      </c>
      <c r="D1787" s="8"/>
      <c r="E1787" s="8"/>
      <c r="F1787" s="13"/>
      <c r="G1787" s="13" t="str">
        <f t="shared" si="70"/>
        <v/>
      </c>
    </row>
    <row r="1788" spans="1:7" x14ac:dyDescent="0.25">
      <c r="A1788" s="3"/>
      <c r="B1788" s="8"/>
      <c r="C1788" s="1" t="s">
        <v>2557</v>
      </c>
      <c r="D1788" s="8"/>
      <c r="E1788" s="8"/>
      <c r="F1788" s="13"/>
      <c r="G1788" s="13" t="str">
        <f t="shared" si="70"/>
        <v/>
      </c>
    </row>
    <row r="1789" spans="1:7" x14ac:dyDescent="0.25">
      <c r="A1789" s="3"/>
      <c r="B1789" s="8"/>
      <c r="C1789" s="1" t="s">
        <v>2558</v>
      </c>
      <c r="D1789" s="8"/>
      <c r="E1789" s="8"/>
      <c r="F1789" s="13"/>
      <c r="G1789" s="13" t="str">
        <f t="shared" si="70"/>
        <v/>
      </c>
    </row>
    <row r="1790" spans="1:7" x14ac:dyDescent="0.25">
      <c r="A1790" s="3"/>
      <c r="B1790" s="8"/>
      <c r="C1790" s="1"/>
      <c r="D1790" s="8"/>
      <c r="E1790" s="8"/>
      <c r="F1790" s="13"/>
      <c r="G1790" s="13" t="str">
        <f t="shared" si="70"/>
        <v/>
      </c>
    </row>
    <row r="1791" spans="1:7" x14ac:dyDescent="0.25">
      <c r="A1791" s="3">
        <v>55</v>
      </c>
      <c r="B1791" s="8"/>
      <c r="C1791" s="1" t="s">
        <v>1457</v>
      </c>
      <c r="D1791" s="8" t="s">
        <v>272</v>
      </c>
      <c r="E1791" s="8">
        <v>3</v>
      </c>
      <c r="F1791" s="13">
        <v>0</v>
      </c>
      <c r="G1791" s="13">
        <f t="shared" si="70"/>
        <v>0</v>
      </c>
    </row>
    <row r="1792" spans="1:7" x14ac:dyDescent="0.25">
      <c r="A1792" s="3"/>
      <c r="B1792" s="8"/>
      <c r="C1792" s="1" t="s">
        <v>2559</v>
      </c>
      <c r="D1792" s="8"/>
      <c r="E1792" s="8"/>
      <c r="F1792" s="13"/>
      <c r="G1792" s="13" t="str">
        <f t="shared" si="70"/>
        <v/>
      </c>
    </row>
    <row r="1793" spans="1:7" x14ac:dyDescent="0.25">
      <c r="A1793" s="3"/>
      <c r="B1793" s="8"/>
      <c r="C1793" s="1"/>
      <c r="D1793" s="8"/>
      <c r="E1793" s="8"/>
      <c r="F1793" s="13"/>
      <c r="G1793" s="13" t="str">
        <f t="shared" si="70"/>
        <v/>
      </c>
    </row>
    <row r="1794" spans="1:7" x14ac:dyDescent="0.25">
      <c r="A1794" s="3"/>
      <c r="B1794" s="8"/>
      <c r="C1794" s="1"/>
      <c r="D1794" s="8"/>
      <c r="E1794" s="8"/>
      <c r="F1794" s="13"/>
      <c r="G1794" s="13" t="str">
        <f t="shared" si="70"/>
        <v/>
      </c>
    </row>
    <row r="1795" spans="1:7" x14ac:dyDescent="0.25">
      <c r="A1795" s="3"/>
      <c r="B1795" s="8"/>
      <c r="C1795" s="1"/>
      <c r="D1795" s="8"/>
      <c r="E1795" s="8"/>
      <c r="F1795" s="13"/>
      <c r="G1795" s="13" t="str">
        <f t="shared" si="70"/>
        <v/>
      </c>
    </row>
    <row r="1796" spans="1:7" x14ac:dyDescent="0.25">
      <c r="A1796" s="3"/>
      <c r="B1796" s="8"/>
      <c r="C1796" s="1"/>
      <c r="D1796" s="8"/>
      <c r="E1796" s="8"/>
      <c r="F1796" s="13"/>
      <c r="G1796" s="13" t="str">
        <f t="shared" si="70"/>
        <v/>
      </c>
    </row>
    <row r="1797" spans="1:7" x14ac:dyDescent="0.25">
      <c r="A1797" s="3"/>
      <c r="B1797" s="8"/>
      <c r="C1797" s="18"/>
      <c r="D1797" s="8"/>
      <c r="E1797" s="8"/>
      <c r="F1797" s="13"/>
      <c r="G1797" s="13" t="str">
        <f t="shared" si="70"/>
        <v/>
      </c>
    </row>
    <row r="1798" spans="1:7" x14ac:dyDescent="0.25">
      <c r="A1798" s="3"/>
      <c r="B1798" s="8"/>
      <c r="C1798" s="1"/>
      <c r="D1798" s="8"/>
      <c r="E1798" s="8"/>
      <c r="F1798" s="13"/>
      <c r="G1798" s="13" t="str">
        <f t="shared" si="70"/>
        <v/>
      </c>
    </row>
    <row r="1799" spans="1:7" x14ac:dyDescent="0.25">
      <c r="A1799" s="3"/>
      <c r="B1799" s="8"/>
      <c r="C1799" s="1"/>
      <c r="D1799" s="8"/>
      <c r="E1799" s="8"/>
      <c r="F1799" s="13"/>
      <c r="G1799" s="13" t="str">
        <f t="shared" si="70"/>
        <v/>
      </c>
    </row>
    <row r="1800" spans="1:7" x14ac:dyDescent="0.25">
      <c r="A1800" s="3"/>
      <c r="B1800" s="8"/>
      <c r="C1800" s="1"/>
      <c r="D1800" s="8"/>
      <c r="E1800" s="8"/>
      <c r="F1800" s="13"/>
      <c r="G1800" s="13"/>
    </row>
    <row r="1801" spans="1:7" x14ac:dyDescent="0.25">
      <c r="A1801" s="3"/>
      <c r="B1801" s="8"/>
      <c r="C1801" s="1"/>
      <c r="D1801" s="8"/>
      <c r="E1801" s="8"/>
      <c r="F1801" s="13"/>
      <c r="G1801" s="13"/>
    </row>
    <row r="1802" spans="1:7" x14ac:dyDescent="0.25">
      <c r="A1802" s="3"/>
      <c r="B1802" s="8"/>
      <c r="C1802" s="1"/>
      <c r="D1802" s="8"/>
      <c r="E1802" s="8"/>
      <c r="F1802" s="13"/>
      <c r="G1802" s="13" t="str">
        <f t="shared" si="70"/>
        <v/>
      </c>
    </row>
    <row r="1803" spans="1:7" x14ac:dyDescent="0.25">
      <c r="A1803" s="3"/>
      <c r="B1803" s="8"/>
      <c r="C1803" s="1"/>
      <c r="D1803" s="8"/>
      <c r="E1803" s="8"/>
      <c r="F1803" s="13"/>
      <c r="G1803" s="13" t="str">
        <f t="shared" si="70"/>
        <v/>
      </c>
    </row>
    <row r="1804" spans="1:7" x14ac:dyDescent="0.25">
      <c r="A1804" s="3"/>
      <c r="B1804" s="8"/>
      <c r="C1804" s="18"/>
      <c r="D1804" s="8"/>
      <c r="E1804" s="8"/>
      <c r="F1804" s="13"/>
      <c r="G1804" s="13" t="str">
        <f t="shared" si="70"/>
        <v/>
      </c>
    </row>
    <row r="1805" spans="1:7" x14ac:dyDescent="0.25">
      <c r="A1805" s="3"/>
      <c r="B1805" s="8"/>
      <c r="C1805" s="18"/>
      <c r="D1805" s="8"/>
      <c r="E1805" s="8"/>
      <c r="F1805" s="13"/>
      <c r="G1805" s="13"/>
    </row>
    <row r="1806" spans="1:7" x14ac:dyDescent="0.25">
      <c r="A1806" s="3"/>
      <c r="B1806" s="8"/>
      <c r="C1806" s="1"/>
      <c r="D1806" s="8"/>
      <c r="E1806" s="8"/>
      <c r="F1806" s="13"/>
      <c r="G1806" s="13" t="str">
        <f t="shared" si="70"/>
        <v/>
      </c>
    </row>
    <row r="1807" spans="1:7" x14ac:dyDescent="0.25">
      <c r="A1807" s="3"/>
      <c r="B1807" s="8"/>
      <c r="C1807" s="1"/>
      <c r="D1807" s="8"/>
      <c r="E1807" s="8"/>
      <c r="F1807" s="13"/>
      <c r="G1807" s="13" t="str">
        <f t="shared" si="70"/>
        <v/>
      </c>
    </row>
    <row r="1808" spans="1:7" x14ac:dyDescent="0.25">
      <c r="A1808" s="3"/>
      <c r="B1808" s="8"/>
      <c r="C1808" s="1"/>
      <c r="D1808" s="8"/>
      <c r="E1808" s="8"/>
      <c r="F1808" s="13"/>
      <c r="G1808" s="13" t="str">
        <f t="shared" si="70"/>
        <v/>
      </c>
    </row>
    <row r="1809" spans="1:7" x14ac:dyDescent="0.25">
      <c r="A1809" s="3"/>
      <c r="B1809" s="8"/>
      <c r="C1809" s="1"/>
      <c r="D1809" s="8"/>
      <c r="E1809" s="8"/>
      <c r="F1809" s="13"/>
      <c r="G1809" s="13" t="str">
        <f t="shared" si="70"/>
        <v/>
      </c>
    </row>
    <row r="1810" spans="1:7" x14ac:dyDescent="0.25">
      <c r="A1810" s="3"/>
      <c r="B1810" s="8"/>
      <c r="C1810" s="1"/>
      <c r="D1810" s="8"/>
      <c r="E1810" s="8"/>
      <c r="F1810" s="13"/>
      <c r="G1810" s="13" t="str">
        <f>IFERROR(IF(E1810&gt;0,((F1810)*E1810),""),"")</f>
        <v/>
      </c>
    </row>
    <row r="1811" spans="1:7" x14ac:dyDescent="0.25">
      <c r="A1811" s="4"/>
      <c r="B1811" s="4"/>
      <c r="C1811" s="160" t="s">
        <v>3564</v>
      </c>
      <c r="D1811" s="161"/>
      <c r="E1811" s="161"/>
      <c r="F1811" s="162"/>
      <c r="G1811" s="14">
        <f>SUM(G1764:G1810)</f>
        <v>0</v>
      </c>
    </row>
    <row r="1812" spans="1:7" ht="30" x14ac:dyDescent="0.25">
      <c r="A1812" s="2" t="s">
        <v>0</v>
      </c>
      <c r="B1812" s="2" t="s">
        <v>1</v>
      </c>
      <c r="C1812" s="2" t="s">
        <v>6</v>
      </c>
      <c r="D1812" s="2" t="s">
        <v>2</v>
      </c>
      <c r="E1812" s="2" t="s">
        <v>3</v>
      </c>
      <c r="F1812" s="12" t="s">
        <v>4</v>
      </c>
      <c r="G1812" s="12" t="s">
        <v>5</v>
      </c>
    </row>
    <row r="1813" spans="1:7" x14ac:dyDescent="0.25">
      <c r="A1813" s="19"/>
      <c r="B1813" s="22"/>
      <c r="C1813" s="20" t="s">
        <v>3578</v>
      </c>
      <c r="D1813" s="20"/>
      <c r="E1813" s="20"/>
      <c r="F1813" s="20"/>
      <c r="G1813" s="21"/>
    </row>
    <row r="1814" spans="1:7" x14ac:dyDescent="0.25">
      <c r="A1814" s="3"/>
      <c r="B1814" s="8"/>
      <c r="C1814" s="18" t="s">
        <v>2562</v>
      </c>
      <c r="D1814" s="8"/>
      <c r="E1814" s="8"/>
      <c r="F1814" s="13"/>
      <c r="G1814" s="13" t="str">
        <f>IFERROR(IF(E1814&gt;0,((F1814)*E1814),""),"")</f>
        <v/>
      </c>
    </row>
    <row r="1815" spans="1:7" x14ac:dyDescent="0.25">
      <c r="A1815" s="3"/>
      <c r="B1815" s="8"/>
      <c r="C1815" s="1"/>
      <c r="D1815" s="8"/>
      <c r="E1815" s="8"/>
      <c r="F1815" s="13"/>
      <c r="G1815" s="13" t="str">
        <f t="shared" ref="G1815:G1854" si="71">IFERROR(IF(E1815&gt;0,((F1815)*E1815),""),"")</f>
        <v/>
      </c>
    </row>
    <row r="1816" spans="1:7" x14ac:dyDescent="0.25">
      <c r="A1816" s="3"/>
      <c r="B1816" s="8"/>
      <c r="C1816" s="18" t="s">
        <v>2563</v>
      </c>
      <c r="D1816" s="8"/>
      <c r="E1816" s="8"/>
      <c r="F1816" s="13"/>
      <c r="G1816" s="13" t="str">
        <f t="shared" si="71"/>
        <v/>
      </c>
    </row>
    <row r="1817" spans="1:7" x14ac:dyDescent="0.25">
      <c r="A1817" s="3"/>
      <c r="B1817" s="8"/>
      <c r="C1817" s="18"/>
      <c r="D1817" s="8"/>
      <c r="E1817" s="8"/>
      <c r="F1817" s="13"/>
      <c r="G1817" s="13" t="str">
        <f t="shared" si="71"/>
        <v/>
      </c>
    </row>
    <row r="1818" spans="1:7" x14ac:dyDescent="0.25">
      <c r="A1818" s="3"/>
      <c r="B1818" s="8"/>
      <c r="C1818" s="18" t="s">
        <v>2564</v>
      </c>
      <c r="D1818" s="8"/>
      <c r="E1818" s="8"/>
      <c r="F1818" s="13"/>
      <c r="G1818" s="13" t="str">
        <f t="shared" si="71"/>
        <v/>
      </c>
    </row>
    <row r="1819" spans="1:7" x14ac:dyDescent="0.25">
      <c r="A1819" s="3"/>
      <c r="B1819" s="8"/>
      <c r="C1819" s="1"/>
      <c r="D1819" s="8"/>
      <c r="E1819" s="8"/>
      <c r="F1819" s="13"/>
      <c r="G1819" s="13" t="str">
        <f t="shared" si="71"/>
        <v/>
      </c>
    </row>
    <row r="1820" spans="1:7" x14ac:dyDescent="0.25">
      <c r="A1820" s="3"/>
      <c r="B1820" s="8"/>
      <c r="C1820" s="18" t="s">
        <v>2565</v>
      </c>
      <c r="D1820" s="8"/>
      <c r="E1820" s="8"/>
      <c r="F1820" s="13"/>
      <c r="G1820" s="13" t="str">
        <f t="shared" si="71"/>
        <v/>
      </c>
    </row>
    <row r="1821" spans="1:7" x14ac:dyDescent="0.25">
      <c r="A1821" s="3"/>
      <c r="B1821" s="8"/>
      <c r="C1821" s="18" t="s">
        <v>2566</v>
      </c>
      <c r="D1821" s="8"/>
      <c r="E1821" s="8"/>
      <c r="F1821" s="13"/>
      <c r="G1821" s="13" t="str">
        <f t="shared" si="71"/>
        <v/>
      </c>
    </row>
    <row r="1822" spans="1:7" x14ac:dyDescent="0.25">
      <c r="A1822" s="3"/>
      <c r="B1822" s="8"/>
      <c r="C1822" s="18" t="s">
        <v>2567</v>
      </c>
      <c r="D1822" s="8"/>
      <c r="E1822" s="8"/>
      <c r="F1822" s="13"/>
      <c r="G1822" s="13" t="str">
        <f t="shared" si="71"/>
        <v/>
      </c>
    </row>
    <row r="1823" spans="1:7" x14ac:dyDescent="0.25">
      <c r="A1823" s="3"/>
      <c r="B1823" s="8"/>
      <c r="C1823" s="18" t="s">
        <v>2568</v>
      </c>
      <c r="D1823" s="8"/>
      <c r="E1823" s="8"/>
      <c r="F1823" s="13"/>
      <c r="G1823" s="13" t="str">
        <f t="shared" si="71"/>
        <v/>
      </c>
    </row>
    <row r="1824" spans="1:7" x14ac:dyDescent="0.25">
      <c r="A1824" s="3"/>
      <c r="B1824" s="8"/>
      <c r="C1824" s="18" t="s">
        <v>2569</v>
      </c>
      <c r="D1824" s="8"/>
      <c r="E1824" s="8"/>
      <c r="F1824" s="13"/>
      <c r="G1824" s="13" t="str">
        <f t="shared" si="71"/>
        <v/>
      </c>
    </row>
    <row r="1825" spans="1:7" x14ac:dyDescent="0.25">
      <c r="A1825" s="3"/>
      <c r="B1825" s="8"/>
      <c r="C1825" s="18" t="s">
        <v>2570</v>
      </c>
      <c r="D1825" s="8"/>
      <c r="E1825" s="8"/>
      <c r="F1825" s="13"/>
      <c r="G1825" s="13" t="str">
        <f t="shared" si="71"/>
        <v/>
      </c>
    </row>
    <row r="1826" spans="1:7" x14ac:dyDescent="0.25">
      <c r="A1826" s="3"/>
      <c r="B1826" s="8"/>
      <c r="C1826" s="18" t="s">
        <v>2577</v>
      </c>
      <c r="D1826" s="8"/>
      <c r="E1826" s="8"/>
      <c r="F1826" s="13"/>
      <c r="G1826" s="13" t="str">
        <f t="shared" si="71"/>
        <v/>
      </c>
    </row>
    <row r="1827" spans="1:7" x14ac:dyDescent="0.25">
      <c r="A1827" s="3"/>
      <c r="B1827" s="8"/>
      <c r="C1827" s="18" t="s">
        <v>2571</v>
      </c>
      <c r="D1827" s="8"/>
      <c r="E1827" s="8"/>
      <c r="F1827" s="13"/>
      <c r="G1827" s="13" t="str">
        <f t="shared" si="71"/>
        <v/>
      </c>
    </row>
    <row r="1828" spans="1:7" x14ac:dyDescent="0.25">
      <c r="A1828" s="3"/>
      <c r="B1828" s="8"/>
      <c r="C1828" s="18" t="s">
        <v>2572</v>
      </c>
      <c r="D1828" s="8"/>
      <c r="E1828" s="8"/>
      <c r="F1828" s="13"/>
      <c r="G1828" s="13" t="str">
        <f t="shared" si="71"/>
        <v/>
      </c>
    </row>
    <row r="1829" spans="1:7" x14ac:dyDescent="0.25">
      <c r="A1829" s="3"/>
      <c r="B1829" s="8"/>
      <c r="C1829" s="18" t="s">
        <v>2573</v>
      </c>
      <c r="D1829" s="8"/>
      <c r="E1829" s="8"/>
      <c r="F1829" s="13"/>
      <c r="G1829" s="13" t="str">
        <f t="shared" si="71"/>
        <v/>
      </c>
    </row>
    <row r="1830" spans="1:7" x14ac:dyDescent="0.25">
      <c r="A1830" s="3"/>
      <c r="B1830" s="8"/>
      <c r="C1830" s="18" t="s">
        <v>2574</v>
      </c>
      <c r="D1830" s="8"/>
      <c r="E1830" s="8"/>
      <c r="F1830" s="13"/>
      <c r="G1830" s="13" t="str">
        <f t="shared" si="71"/>
        <v/>
      </c>
    </row>
    <row r="1831" spans="1:7" x14ac:dyDescent="0.25">
      <c r="A1831" s="3"/>
      <c r="B1831" s="8"/>
      <c r="C1831" s="18" t="s">
        <v>2575</v>
      </c>
      <c r="D1831" s="8"/>
      <c r="E1831" s="8"/>
      <c r="F1831" s="13"/>
      <c r="G1831" s="13" t="str">
        <f t="shared" si="71"/>
        <v/>
      </c>
    </row>
    <row r="1832" spans="1:7" x14ac:dyDescent="0.25">
      <c r="A1832" s="3"/>
      <c r="B1832" s="8"/>
      <c r="C1832" s="18" t="s">
        <v>2576</v>
      </c>
      <c r="D1832" s="8"/>
      <c r="E1832" s="8"/>
      <c r="F1832" s="13"/>
      <c r="G1832" s="13" t="str">
        <f t="shared" si="71"/>
        <v/>
      </c>
    </row>
    <row r="1833" spans="1:7" x14ac:dyDescent="0.25">
      <c r="A1833" s="3"/>
      <c r="B1833" s="8"/>
      <c r="C1833" s="18" t="s">
        <v>313</v>
      </c>
      <c r="D1833" s="8"/>
      <c r="E1833" s="8"/>
      <c r="F1833" s="13"/>
      <c r="G1833" s="13" t="str">
        <f t="shared" si="71"/>
        <v/>
      </c>
    </row>
    <row r="1834" spans="1:7" x14ac:dyDescent="0.25">
      <c r="A1834" s="3"/>
      <c r="B1834" s="8"/>
      <c r="C1834" s="1"/>
      <c r="D1834" s="8"/>
      <c r="E1834" s="8"/>
      <c r="F1834" s="13"/>
      <c r="G1834" s="13" t="str">
        <f t="shared" si="71"/>
        <v/>
      </c>
    </row>
    <row r="1835" spans="1:7" x14ac:dyDescent="0.25">
      <c r="A1835" s="3"/>
      <c r="B1835" s="8"/>
      <c r="C1835" s="18" t="s">
        <v>2578</v>
      </c>
      <c r="D1835" s="8"/>
      <c r="E1835" s="8"/>
      <c r="F1835" s="13"/>
      <c r="G1835" s="13" t="str">
        <f t="shared" si="71"/>
        <v/>
      </c>
    </row>
    <row r="1836" spans="1:7" x14ac:dyDescent="0.25">
      <c r="A1836" s="3"/>
      <c r="B1836" s="8"/>
      <c r="C1836" s="18" t="s">
        <v>2579</v>
      </c>
      <c r="D1836" s="8"/>
      <c r="E1836" s="8"/>
      <c r="F1836" s="13"/>
      <c r="G1836" s="13" t="str">
        <f t="shared" si="71"/>
        <v/>
      </c>
    </row>
    <row r="1837" spans="1:7" x14ac:dyDescent="0.25">
      <c r="A1837" s="3"/>
      <c r="B1837" s="8"/>
      <c r="C1837" s="18"/>
      <c r="D1837" s="8"/>
      <c r="E1837" s="8"/>
      <c r="F1837" s="13"/>
      <c r="G1837" s="13" t="str">
        <f t="shared" si="71"/>
        <v/>
      </c>
    </row>
    <row r="1838" spans="1:7" x14ac:dyDescent="0.25">
      <c r="A1838" s="3"/>
      <c r="B1838" s="8"/>
      <c r="C1838" s="18" t="s">
        <v>2994</v>
      </c>
      <c r="D1838" s="8"/>
      <c r="E1838" s="8"/>
      <c r="F1838" s="13"/>
      <c r="G1838" s="13" t="str">
        <f t="shared" si="71"/>
        <v/>
      </c>
    </row>
    <row r="1839" spans="1:7" x14ac:dyDescent="0.25">
      <c r="A1839" s="3"/>
      <c r="B1839" s="8"/>
      <c r="C1839" s="1"/>
      <c r="D1839" s="8"/>
      <c r="E1839" s="8"/>
      <c r="F1839" s="13"/>
      <c r="G1839" s="13" t="str">
        <f t="shared" si="71"/>
        <v/>
      </c>
    </row>
    <row r="1840" spans="1:7" x14ac:dyDescent="0.25">
      <c r="A1840" s="3">
        <v>1</v>
      </c>
      <c r="B1840" s="8"/>
      <c r="C1840" s="1" t="s">
        <v>2580</v>
      </c>
      <c r="D1840" s="8" t="s">
        <v>252</v>
      </c>
      <c r="E1840" s="8">
        <v>2</v>
      </c>
      <c r="F1840" s="13">
        <v>0</v>
      </c>
      <c r="G1840" s="13">
        <f t="shared" si="71"/>
        <v>0</v>
      </c>
    </row>
    <row r="1841" spans="1:7" x14ac:dyDescent="0.25">
      <c r="A1841" s="3"/>
      <c r="B1841" s="8"/>
      <c r="C1841" s="1" t="s">
        <v>2581</v>
      </c>
      <c r="D1841" s="8"/>
      <c r="E1841" s="8"/>
      <c r="F1841" s="13"/>
      <c r="G1841" s="13" t="str">
        <f t="shared" si="71"/>
        <v/>
      </c>
    </row>
    <row r="1842" spans="1:7" x14ac:dyDescent="0.25">
      <c r="A1842" s="3"/>
      <c r="B1842" s="8"/>
      <c r="C1842" s="1" t="s">
        <v>2582</v>
      </c>
      <c r="D1842" s="8"/>
      <c r="E1842" s="8"/>
      <c r="F1842" s="13"/>
      <c r="G1842" s="13" t="str">
        <f t="shared" si="71"/>
        <v/>
      </c>
    </row>
    <row r="1843" spans="1:7" x14ac:dyDescent="0.25">
      <c r="A1843" s="3"/>
      <c r="B1843" s="8"/>
      <c r="C1843" s="1" t="s">
        <v>2583</v>
      </c>
      <c r="D1843" s="8"/>
      <c r="E1843" s="8"/>
      <c r="F1843" s="13"/>
      <c r="G1843" s="13" t="str">
        <f t="shared" si="71"/>
        <v/>
      </c>
    </row>
    <row r="1844" spans="1:7" x14ac:dyDescent="0.25">
      <c r="A1844" s="3"/>
      <c r="B1844" s="8"/>
      <c r="C1844" s="1" t="s">
        <v>2584</v>
      </c>
      <c r="D1844" s="8"/>
      <c r="E1844" s="8"/>
      <c r="F1844" s="13"/>
      <c r="G1844" s="13" t="str">
        <f t="shared" si="71"/>
        <v/>
      </c>
    </row>
    <row r="1845" spans="1:7" x14ac:dyDescent="0.25">
      <c r="A1845" s="3"/>
      <c r="B1845" s="8"/>
      <c r="C1845" s="1" t="s">
        <v>3335</v>
      </c>
      <c r="D1845" s="8"/>
      <c r="E1845" s="8"/>
      <c r="F1845" s="13"/>
      <c r="G1845" s="13" t="str">
        <f t="shared" si="71"/>
        <v/>
      </c>
    </row>
    <row r="1846" spans="1:7" x14ac:dyDescent="0.25">
      <c r="A1846" s="3"/>
      <c r="B1846" s="8"/>
      <c r="C1846" s="1"/>
      <c r="D1846" s="8"/>
      <c r="E1846" s="8"/>
      <c r="F1846" s="13"/>
      <c r="G1846" s="13" t="str">
        <f t="shared" si="71"/>
        <v/>
      </c>
    </row>
    <row r="1847" spans="1:7" x14ac:dyDescent="0.25">
      <c r="A1847" s="3"/>
      <c r="B1847" s="8"/>
      <c r="C1847" s="18" t="s">
        <v>3336</v>
      </c>
      <c r="D1847" s="8"/>
      <c r="E1847" s="8"/>
      <c r="F1847" s="13"/>
      <c r="G1847" s="13" t="str">
        <f t="shared" si="71"/>
        <v/>
      </c>
    </row>
    <row r="1848" spans="1:7" x14ac:dyDescent="0.25">
      <c r="A1848" s="3"/>
      <c r="B1848" s="8"/>
      <c r="C1848" s="1"/>
      <c r="D1848" s="8"/>
      <c r="E1848" s="8"/>
      <c r="F1848" s="13"/>
      <c r="G1848" s="13" t="str">
        <f t="shared" si="71"/>
        <v/>
      </c>
    </row>
    <row r="1849" spans="1:7" x14ac:dyDescent="0.25">
      <c r="A1849" s="3">
        <v>2</v>
      </c>
      <c r="B1849" s="8"/>
      <c r="C1849" s="1" t="s">
        <v>3337</v>
      </c>
      <c r="D1849" s="8" t="s">
        <v>252</v>
      </c>
      <c r="E1849" s="8">
        <v>2</v>
      </c>
      <c r="F1849" s="13">
        <v>0</v>
      </c>
      <c r="G1849" s="13">
        <f t="shared" si="71"/>
        <v>0</v>
      </c>
    </row>
    <row r="1850" spans="1:7" x14ac:dyDescent="0.25">
      <c r="A1850" s="3"/>
      <c r="B1850" s="8"/>
      <c r="C1850" s="1" t="s">
        <v>3338</v>
      </c>
      <c r="D1850" s="8"/>
      <c r="E1850" s="8"/>
      <c r="F1850" s="13"/>
      <c r="G1850" s="13" t="str">
        <f t="shared" si="71"/>
        <v/>
      </c>
    </row>
    <row r="1851" spans="1:7" x14ac:dyDescent="0.25">
      <c r="A1851" s="3"/>
      <c r="B1851" s="8"/>
      <c r="C1851" s="1" t="s">
        <v>3339</v>
      </c>
      <c r="D1851" s="8"/>
      <c r="E1851" s="8"/>
      <c r="F1851" s="13"/>
      <c r="G1851" s="13" t="str">
        <f t="shared" si="71"/>
        <v/>
      </c>
    </row>
    <row r="1852" spans="1:7" x14ac:dyDescent="0.25">
      <c r="A1852" s="3"/>
      <c r="B1852" s="8"/>
      <c r="C1852" s="1" t="s">
        <v>2710</v>
      </c>
      <c r="D1852" s="8"/>
      <c r="E1852" s="8"/>
      <c r="F1852" s="13"/>
      <c r="G1852" s="13" t="str">
        <f t="shared" si="71"/>
        <v/>
      </c>
    </row>
    <row r="1853" spans="1:7" x14ac:dyDescent="0.25">
      <c r="A1853" s="3"/>
      <c r="B1853" s="8"/>
      <c r="C1853" s="1" t="s">
        <v>2590</v>
      </c>
      <c r="D1853" s="8"/>
      <c r="E1853" s="8"/>
      <c r="F1853" s="13"/>
      <c r="G1853" s="13" t="str">
        <f t="shared" si="71"/>
        <v/>
      </c>
    </row>
    <row r="1854" spans="1:7" x14ac:dyDescent="0.25">
      <c r="A1854" s="3"/>
      <c r="B1854" s="8"/>
      <c r="C1854" s="1" t="s">
        <v>3340</v>
      </c>
      <c r="D1854" s="8"/>
      <c r="E1854" s="8"/>
      <c r="F1854" s="13"/>
      <c r="G1854" s="13" t="str">
        <f t="shared" si="71"/>
        <v/>
      </c>
    </row>
    <row r="1855" spans="1:7" x14ac:dyDescent="0.25">
      <c r="A1855" s="3"/>
      <c r="B1855" s="8"/>
      <c r="C1855" s="1"/>
      <c r="D1855" s="8"/>
      <c r="E1855" s="8"/>
      <c r="F1855" s="13"/>
      <c r="G1855" s="13"/>
    </row>
    <row r="1856" spans="1:7" x14ac:dyDescent="0.25">
      <c r="A1856" s="3"/>
      <c r="B1856" s="8"/>
      <c r="C1856" s="18" t="s">
        <v>2539</v>
      </c>
      <c r="D1856" s="8"/>
      <c r="E1856" s="8"/>
      <c r="F1856" s="13"/>
      <c r="G1856" s="13"/>
    </row>
    <row r="1857" spans="1:7" x14ac:dyDescent="0.25">
      <c r="A1857" s="3"/>
      <c r="B1857" s="8"/>
      <c r="C1857" s="1"/>
      <c r="D1857" s="8"/>
      <c r="E1857" s="8"/>
      <c r="F1857" s="13"/>
      <c r="G1857" s="13"/>
    </row>
    <row r="1858" spans="1:7" x14ac:dyDescent="0.25">
      <c r="A1858" s="3">
        <v>3</v>
      </c>
      <c r="B1858" s="8"/>
      <c r="C1858" s="1" t="s">
        <v>2623</v>
      </c>
      <c r="D1858" s="8" t="s">
        <v>266</v>
      </c>
      <c r="E1858" s="8">
        <v>1</v>
      </c>
      <c r="F1858" s="13">
        <v>0</v>
      </c>
      <c r="G1858" s="13">
        <f t="shared" ref="G1858:G1859" si="72">IFERROR(IF(E1858&gt;0,((F1858)*E1858),""),"")</f>
        <v>0</v>
      </c>
    </row>
    <row r="1859" spans="1:7" x14ac:dyDescent="0.25">
      <c r="A1859" s="3"/>
      <c r="B1859" s="8"/>
      <c r="C1859" s="1" t="s">
        <v>2624</v>
      </c>
      <c r="D1859" s="8"/>
      <c r="E1859" s="8"/>
      <c r="F1859" s="13"/>
      <c r="G1859" s="13" t="str">
        <f t="shared" si="72"/>
        <v/>
      </c>
    </row>
    <row r="1860" spans="1:7" x14ac:dyDescent="0.25">
      <c r="A1860" s="4"/>
      <c r="B1860" s="4"/>
      <c r="C1860" s="160" t="s">
        <v>7</v>
      </c>
      <c r="D1860" s="161"/>
      <c r="E1860" s="161"/>
      <c r="F1860" s="162"/>
      <c r="G1860" s="14">
        <f>SUM(G1813:G1859)</f>
        <v>0</v>
      </c>
    </row>
    <row r="1861" spans="1:7" ht="30" x14ac:dyDescent="0.25">
      <c r="A1861" s="2" t="s">
        <v>0</v>
      </c>
      <c r="B1861" s="2" t="s">
        <v>1</v>
      </c>
      <c r="C1861" s="2" t="s">
        <v>6</v>
      </c>
      <c r="D1861" s="2" t="s">
        <v>2</v>
      </c>
      <c r="E1861" s="2" t="s">
        <v>3</v>
      </c>
      <c r="F1861" s="12" t="s">
        <v>4</v>
      </c>
      <c r="G1861" s="12" t="s">
        <v>5</v>
      </c>
    </row>
    <row r="1862" spans="1:7" x14ac:dyDescent="0.25">
      <c r="A1862" s="5"/>
      <c r="B1862" s="4"/>
      <c r="C1862" s="160" t="s">
        <v>8</v>
      </c>
      <c r="D1862" s="161"/>
      <c r="E1862" s="161"/>
      <c r="F1862" s="162"/>
      <c r="G1862" s="15">
        <f>G1860</f>
        <v>0</v>
      </c>
    </row>
    <row r="1863" spans="1:7" x14ac:dyDescent="0.25">
      <c r="A1863" s="3"/>
      <c r="B1863" s="8"/>
      <c r="C1863" s="1" t="s">
        <v>2625</v>
      </c>
      <c r="D1863" s="8"/>
      <c r="E1863" s="8"/>
      <c r="F1863" s="13"/>
      <c r="G1863" s="13" t="str">
        <f t="shared" ref="G1863:G1907" si="73">IFERROR(IF(E1863&gt;0,((F1863)*E1863),""),"")</f>
        <v/>
      </c>
    </row>
    <row r="1864" spans="1:7" x14ac:dyDescent="0.25">
      <c r="A1864" s="3"/>
      <c r="B1864" s="8"/>
      <c r="C1864" s="1" t="s">
        <v>2626</v>
      </c>
      <c r="D1864" s="8"/>
      <c r="E1864" s="8"/>
      <c r="F1864" s="13"/>
      <c r="G1864" s="13" t="str">
        <f t="shared" si="73"/>
        <v/>
      </c>
    </row>
    <row r="1865" spans="1:7" x14ac:dyDescent="0.25">
      <c r="A1865" s="3"/>
      <c r="B1865" s="8"/>
      <c r="C1865" s="1" t="s">
        <v>2627</v>
      </c>
      <c r="D1865" s="8"/>
      <c r="E1865" s="8"/>
      <c r="F1865" s="13"/>
      <c r="G1865" s="13" t="str">
        <f t="shared" si="73"/>
        <v/>
      </c>
    </row>
    <row r="1866" spans="1:7" x14ac:dyDescent="0.25">
      <c r="A1866" s="3"/>
      <c r="B1866" s="8"/>
      <c r="C1866" s="1" t="s">
        <v>2628</v>
      </c>
      <c r="D1866" s="8"/>
      <c r="E1866" s="8"/>
      <c r="F1866" s="13"/>
      <c r="G1866" s="13" t="str">
        <f t="shared" si="73"/>
        <v/>
      </c>
    </row>
    <row r="1867" spans="1:7" x14ac:dyDescent="0.25">
      <c r="A1867" s="3"/>
      <c r="B1867" s="8"/>
      <c r="C1867" s="1" t="s">
        <v>2629</v>
      </c>
      <c r="D1867" s="8"/>
      <c r="E1867" s="8"/>
      <c r="F1867" s="13"/>
      <c r="G1867" s="13" t="str">
        <f t="shared" si="73"/>
        <v/>
      </c>
    </row>
    <row r="1868" spans="1:7" x14ac:dyDescent="0.25">
      <c r="A1868" s="3"/>
      <c r="B1868" s="8"/>
      <c r="C1868" s="1" t="s">
        <v>2630</v>
      </c>
      <c r="D1868" s="8"/>
      <c r="E1868" s="8"/>
      <c r="F1868" s="13"/>
      <c r="G1868" s="13" t="str">
        <f t="shared" si="73"/>
        <v/>
      </c>
    </row>
    <row r="1869" spans="1:7" x14ac:dyDescent="0.25">
      <c r="A1869" s="3"/>
      <c r="B1869" s="8"/>
      <c r="C1869" s="1" t="s">
        <v>2631</v>
      </c>
      <c r="D1869" s="8"/>
      <c r="E1869" s="8"/>
      <c r="F1869" s="13"/>
      <c r="G1869" s="13" t="str">
        <f t="shared" si="73"/>
        <v/>
      </c>
    </row>
    <row r="1870" spans="1:7" x14ac:dyDescent="0.25">
      <c r="A1870" s="3"/>
      <c r="B1870" s="8"/>
      <c r="C1870" s="1" t="s">
        <v>2632</v>
      </c>
      <c r="D1870" s="8"/>
      <c r="E1870" s="8"/>
      <c r="F1870" s="13"/>
      <c r="G1870" s="13" t="str">
        <f t="shared" si="73"/>
        <v/>
      </c>
    </row>
    <row r="1871" spans="1:7" x14ac:dyDescent="0.25">
      <c r="A1871" s="3"/>
      <c r="B1871" s="8"/>
      <c r="C1871" s="1"/>
      <c r="D1871" s="8"/>
      <c r="E1871" s="8"/>
      <c r="F1871" s="13"/>
      <c r="G1871" s="13" t="str">
        <f t="shared" si="73"/>
        <v/>
      </c>
    </row>
    <row r="1872" spans="1:7" x14ac:dyDescent="0.25">
      <c r="A1872" s="3">
        <v>4</v>
      </c>
      <c r="B1872" s="8"/>
      <c r="C1872" s="1" t="s">
        <v>2633</v>
      </c>
      <c r="D1872" s="8" t="s">
        <v>266</v>
      </c>
      <c r="E1872" s="8">
        <v>1</v>
      </c>
      <c r="F1872" s="13">
        <v>0</v>
      </c>
      <c r="G1872" s="13">
        <f t="shared" si="73"/>
        <v>0</v>
      </c>
    </row>
    <row r="1873" spans="1:7" x14ac:dyDescent="0.25">
      <c r="A1873" s="3"/>
      <c r="B1873" s="8"/>
      <c r="C1873" s="1" t="s">
        <v>2634</v>
      </c>
      <c r="D1873" s="8"/>
      <c r="E1873" s="8"/>
      <c r="F1873" s="13"/>
      <c r="G1873" s="13" t="str">
        <f t="shared" si="73"/>
        <v/>
      </c>
    </row>
    <row r="1874" spans="1:7" x14ac:dyDescent="0.25">
      <c r="A1874" s="3"/>
      <c r="B1874" s="8"/>
      <c r="C1874" s="18"/>
      <c r="D1874" s="8"/>
      <c r="E1874" s="8"/>
      <c r="F1874" s="13"/>
      <c r="G1874" s="13" t="str">
        <f t="shared" si="73"/>
        <v/>
      </c>
    </row>
    <row r="1875" spans="1:7" x14ac:dyDescent="0.25">
      <c r="A1875" s="3">
        <v>5</v>
      </c>
      <c r="B1875" s="8"/>
      <c r="C1875" s="1" t="s">
        <v>2635</v>
      </c>
      <c r="D1875" s="8" t="s">
        <v>266</v>
      </c>
      <c r="E1875" s="8">
        <v>1</v>
      </c>
      <c r="F1875" s="13">
        <v>0</v>
      </c>
      <c r="G1875" s="13">
        <f t="shared" si="73"/>
        <v>0</v>
      </c>
    </row>
    <row r="1876" spans="1:7" x14ac:dyDescent="0.25">
      <c r="A1876" s="3"/>
      <c r="B1876" s="8"/>
      <c r="C1876" s="1" t="s">
        <v>2636</v>
      </c>
      <c r="D1876" s="8"/>
      <c r="E1876" s="8"/>
      <c r="F1876" s="13"/>
      <c r="G1876" s="13" t="str">
        <f t="shared" si="73"/>
        <v/>
      </c>
    </row>
    <row r="1877" spans="1:7" x14ac:dyDescent="0.25">
      <c r="A1877" s="3"/>
      <c r="B1877" s="8"/>
      <c r="C1877" s="1" t="s">
        <v>2637</v>
      </c>
      <c r="D1877" s="8"/>
      <c r="E1877" s="8"/>
      <c r="F1877" s="13"/>
      <c r="G1877" s="13" t="str">
        <f t="shared" si="73"/>
        <v/>
      </c>
    </row>
    <row r="1878" spans="1:7" x14ac:dyDescent="0.25">
      <c r="A1878" s="3"/>
      <c r="B1878" s="8"/>
      <c r="C1878" s="1"/>
      <c r="D1878" s="8"/>
      <c r="E1878" s="8"/>
      <c r="F1878" s="13"/>
      <c r="G1878" s="13" t="str">
        <f t="shared" si="73"/>
        <v/>
      </c>
    </row>
    <row r="1879" spans="1:7" x14ac:dyDescent="0.25">
      <c r="A1879" s="3">
        <v>6</v>
      </c>
      <c r="B1879" s="8"/>
      <c r="C1879" s="1" t="s">
        <v>2638</v>
      </c>
      <c r="D1879" s="8" t="s">
        <v>266</v>
      </c>
      <c r="E1879" s="8">
        <v>1</v>
      </c>
      <c r="F1879" s="13">
        <v>0</v>
      </c>
      <c r="G1879" s="13">
        <f t="shared" si="73"/>
        <v>0</v>
      </c>
    </row>
    <row r="1880" spans="1:7" x14ac:dyDescent="0.25">
      <c r="A1880" s="3"/>
      <c r="B1880" s="8"/>
      <c r="C1880" s="1" t="s">
        <v>2639</v>
      </c>
      <c r="D1880" s="8"/>
      <c r="E1880" s="8"/>
      <c r="F1880" s="13"/>
      <c r="G1880" s="13" t="str">
        <f t="shared" si="73"/>
        <v/>
      </c>
    </row>
    <row r="1881" spans="1:7" x14ac:dyDescent="0.25">
      <c r="A1881" s="3"/>
      <c r="B1881" s="8"/>
      <c r="C1881" s="1"/>
      <c r="D1881" s="8"/>
      <c r="E1881" s="8"/>
      <c r="F1881" s="13"/>
      <c r="G1881" s="13" t="str">
        <f t="shared" si="73"/>
        <v/>
      </c>
    </row>
    <row r="1882" spans="1:7" x14ac:dyDescent="0.25">
      <c r="A1882" s="3"/>
      <c r="B1882" s="8"/>
      <c r="C1882" s="18" t="s">
        <v>2640</v>
      </c>
      <c r="D1882" s="8"/>
      <c r="E1882" s="8"/>
      <c r="F1882" s="13"/>
      <c r="G1882" s="13" t="str">
        <f t="shared" si="73"/>
        <v/>
      </c>
    </row>
    <row r="1883" spans="1:7" x14ac:dyDescent="0.25">
      <c r="A1883" s="3"/>
      <c r="B1883" s="8"/>
      <c r="C1883" s="1"/>
      <c r="D1883" s="8"/>
      <c r="E1883" s="8"/>
      <c r="F1883" s="13"/>
      <c r="G1883" s="13" t="str">
        <f t="shared" si="73"/>
        <v/>
      </c>
    </row>
    <row r="1884" spans="1:7" x14ac:dyDescent="0.25">
      <c r="A1884" s="3">
        <v>7</v>
      </c>
      <c r="B1884" s="8"/>
      <c r="C1884" s="1" t="s">
        <v>2641</v>
      </c>
      <c r="D1884" s="8" t="s">
        <v>252</v>
      </c>
      <c r="E1884" s="8">
        <v>4</v>
      </c>
      <c r="F1884" s="13">
        <v>0</v>
      </c>
      <c r="G1884" s="13">
        <f t="shared" si="73"/>
        <v>0</v>
      </c>
    </row>
    <row r="1885" spans="1:7" x14ac:dyDescent="0.25">
      <c r="A1885" s="3"/>
      <c r="B1885" s="8"/>
      <c r="C1885" s="1" t="s">
        <v>2642</v>
      </c>
      <c r="D1885" s="8"/>
      <c r="E1885" s="8"/>
      <c r="F1885" s="13"/>
      <c r="G1885" s="13" t="str">
        <f t="shared" si="73"/>
        <v/>
      </c>
    </row>
    <row r="1886" spans="1:7" x14ac:dyDescent="0.25">
      <c r="A1886" s="3"/>
      <c r="B1886" s="8"/>
      <c r="C1886" s="1" t="s">
        <v>2643</v>
      </c>
      <c r="D1886" s="8"/>
      <c r="E1886" s="8"/>
      <c r="F1886" s="13"/>
      <c r="G1886" s="13" t="str">
        <f t="shared" si="73"/>
        <v/>
      </c>
    </row>
    <row r="1887" spans="1:7" x14ac:dyDescent="0.25">
      <c r="A1887" s="3"/>
      <c r="B1887" s="8"/>
      <c r="C1887" s="1"/>
      <c r="D1887" s="8"/>
      <c r="E1887" s="8"/>
      <c r="F1887" s="13"/>
      <c r="G1887" s="13" t="str">
        <f t="shared" si="73"/>
        <v/>
      </c>
    </row>
    <row r="1888" spans="1:7" x14ac:dyDescent="0.25">
      <c r="A1888" s="3">
        <v>8</v>
      </c>
      <c r="B1888" s="8"/>
      <c r="C1888" s="1" t="s">
        <v>2644</v>
      </c>
      <c r="D1888" s="8" t="s">
        <v>252</v>
      </c>
      <c r="E1888" s="8">
        <v>1</v>
      </c>
      <c r="F1888" s="13">
        <v>0</v>
      </c>
      <c r="G1888" s="13">
        <f t="shared" si="73"/>
        <v>0</v>
      </c>
    </row>
    <row r="1889" spans="1:7" x14ac:dyDescent="0.25">
      <c r="A1889" s="3"/>
      <c r="B1889" s="8"/>
      <c r="C1889" s="1" t="s">
        <v>2645</v>
      </c>
      <c r="D1889" s="8"/>
      <c r="E1889" s="8"/>
      <c r="F1889" s="13"/>
      <c r="G1889" s="13" t="str">
        <f t="shared" si="73"/>
        <v/>
      </c>
    </row>
    <row r="1890" spans="1:7" x14ac:dyDescent="0.25">
      <c r="A1890" s="3"/>
      <c r="B1890" s="8"/>
      <c r="C1890" s="1"/>
      <c r="D1890" s="8"/>
      <c r="E1890" s="8"/>
      <c r="F1890" s="13"/>
      <c r="G1890" s="13" t="str">
        <f t="shared" si="73"/>
        <v/>
      </c>
    </row>
    <row r="1891" spans="1:7" x14ac:dyDescent="0.25">
      <c r="A1891" s="3"/>
      <c r="B1891" s="8"/>
      <c r="C1891" s="1"/>
      <c r="D1891" s="8"/>
      <c r="E1891" s="8"/>
      <c r="F1891" s="13"/>
      <c r="G1891" s="13" t="str">
        <f t="shared" si="73"/>
        <v/>
      </c>
    </row>
    <row r="1892" spans="1:7" x14ac:dyDescent="0.25">
      <c r="A1892" s="3"/>
      <c r="B1892" s="8"/>
      <c r="C1892" s="1"/>
      <c r="D1892" s="8"/>
      <c r="E1892" s="8"/>
      <c r="F1892" s="13"/>
      <c r="G1892" s="13" t="str">
        <f t="shared" si="73"/>
        <v/>
      </c>
    </row>
    <row r="1893" spans="1:7" x14ac:dyDescent="0.25">
      <c r="A1893" s="3"/>
      <c r="B1893" s="8"/>
      <c r="C1893" s="1"/>
      <c r="D1893" s="8"/>
      <c r="E1893" s="8"/>
      <c r="F1893" s="13"/>
      <c r="G1893" s="13" t="str">
        <f t="shared" si="73"/>
        <v/>
      </c>
    </row>
    <row r="1894" spans="1:7" x14ac:dyDescent="0.25">
      <c r="A1894" s="3"/>
      <c r="B1894" s="8"/>
      <c r="C1894" s="18"/>
      <c r="D1894" s="8"/>
      <c r="E1894" s="8"/>
      <c r="F1894" s="13"/>
      <c r="G1894" s="13" t="str">
        <f t="shared" si="73"/>
        <v/>
      </c>
    </row>
    <row r="1895" spans="1:7" x14ac:dyDescent="0.25">
      <c r="A1895" s="3"/>
      <c r="B1895" s="8"/>
      <c r="C1895" s="1"/>
      <c r="D1895" s="8"/>
      <c r="E1895" s="8"/>
      <c r="F1895" s="13"/>
      <c r="G1895" s="13" t="str">
        <f t="shared" si="73"/>
        <v/>
      </c>
    </row>
    <row r="1896" spans="1:7" x14ac:dyDescent="0.25">
      <c r="A1896" s="3"/>
      <c r="B1896" s="8"/>
      <c r="C1896" s="1"/>
      <c r="D1896" s="8"/>
      <c r="E1896" s="8"/>
      <c r="F1896" s="13"/>
      <c r="G1896" s="13" t="str">
        <f t="shared" si="73"/>
        <v/>
      </c>
    </row>
    <row r="1897" spans="1:7" x14ac:dyDescent="0.25">
      <c r="A1897" s="3"/>
      <c r="B1897" s="8"/>
      <c r="C1897" s="1"/>
      <c r="D1897" s="8"/>
      <c r="E1897" s="8"/>
      <c r="F1897" s="13"/>
      <c r="G1897" s="13" t="str">
        <f t="shared" si="73"/>
        <v/>
      </c>
    </row>
    <row r="1898" spans="1:7" x14ac:dyDescent="0.25">
      <c r="A1898" s="3"/>
      <c r="B1898" s="8"/>
      <c r="C1898" s="1"/>
      <c r="D1898" s="8"/>
      <c r="E1898" s="8"/>
      <c r="F1898" s="13"/>
      <c r="G1898" s="13"/>
    </row>
    <row r="1899" spans="1:7" x14ac:dyDescent="0.25">
      <c r="A1899" s="3"/>
      <c r="B1899" s="8"/>
      <c r="C1899" s="1"/>
      <c r="D1899" s="8"/>
      <c r="E1899" s="8"/>
      <c r="F1899" s="13"/>
      <c r="G1899" s="13"/>
    </row>
    <row r="1900" spans="1:7" x14ac:dyDescent="0.25">
      <c r="A1900" s="3"/>
      <c r="B1900" s="8"/>
      <c r="C1900" s="1"/>
      <c r="D1900" s="8"/>
      <c r="E1900" s="8"/>
      <c r="F1900" s="13"/>
      <c r="G1900" s="13"/>
    </row>
    <row r="1901" spans="1:7" x14ac:dyDescent="0.25">
      <c r="A1901" s="3"/>
      <c r="B1901" s="8"/>
      <c r="C1901" s="1"/>
      <c r="D1901" s="8"/>
      <c r="E1901" s="8"/>
      <c r="F1901" s="13"/>
      <c r="G1901" s="13"/>
    </row>
    <row r="1902" spans="1:7" x14ac:dyDescent="0.25">
      <c r="A1902" s="3"/>
      <c r="B1902" s="8"/>
      <c r="C1902" s="1"/>
      <c r="D1902" s="8"/>
      <c r="E1902" s="8"/>
      <c r="F1902" s="13"/>
      <c r="G1902" s="13" t="str">
        <f t="shared" si="73"/>
        <v/>
      </c>
    </row>
    <row r="1903" spans="1:7" x14ac:dyDescent="0.25">
      <c r="A1903" s="3"/>
      <c r="B1903" s="8"/>
      <c r="C1903" s="18"/>
      <c r="D1903" s="8"/>
      <c r="E1903" s="8"/>
      <c r="F1903" s="13"/>
      <c r="G1903" s="13" t="str">
        <f t="shared" si="73"/>
        <v/>
      </c>
    </row>
    <row r="1904" spans="1:7" x14ac:dyDescent="0.25">
      <c r="A1904" s="3"/>
      <c r="B1904" s="8"/>
      <c r="C1904" s="1"/>
      <c r="D1904" s="8"/>
      <c r="E1904" s="8"/>
      <c r="F1904" s="13"/>
      <c r="G1904" s="13" t="str">
        <f t="shared" si="73"/>
        <v/>
      </c>
    </row>
    <row r="1905" spans="1:7" x14ac:dyDescent="0.25">
      <c r="A1905" s="3"/>
      <c r="B1905" s="8"/>
      <c r="C1905" s="1"/>
      <c r="D1905" s="8"/>
      <c r="E1905" s="8"/>
      <c r="F1905" s="13"/>
      <c r="G1905" s="13" t="str">
        <f t="shared" si="73"/>
        <v/>
      </c>
    </row>
    <row r="1906" spans="1:7" x14ac:dyDescent="0.25">
      <c r="A1906" s="3"/>
      <c r="B1906" s="8"/>
      <c r="C1906" s="1"/>
      <c r="D1906" s="8"/>
      <c r="E1906" s="8"/>
      <c r="F1906" s="13"/>
      <c r="G1906" s="13" t="str">
        <f t="shared" si="73"/>
        <v/>
      </c>
    </row>
    <row r="1907" spans="1:7" x14ac:dyDescent="0.25">
      <c r="A1907" s="3"/>
      <c r="B1907" s="8"/>
      <c r="C1907" s="1"/>
      <c r="D1907" s="8"/>
      <c r="E1907" s="8"/>
      <c r="F1907" s="13"/>
      <c r="G1907" s="13" t="str">
        <f t="shared" si="73"/>
        <v/>
      </c>
    </row>
    <row r="1908" spans="1:7" x14ac:dyDescent="0.25">
      <c r="A1908" s="3"/>
      <c r="B1908" s="8"/>
      <c r="C1908" s="1"/>
      <c r="D1908" s="8"/>
      <c r="E1908" s="8"/>
      <c r="F1908" s="13"/>
      <c r="G1908" s="13" t="str">
        <f>IFERROR(IF(E1908&gt;0,((F1908)*E1908),""),"")</f>
        <v/>
      </c>
    </row>
    <row r="1909" spans="1:7" x14ac:dyDescent="0.25">
      <c r="A1909" s="4"/>
      <c r="B1909" s="4"/>
      <c r="C1909" s="160" t="s">
        <v>3564</v>
      </c>
      <c r="D1909" s="161"/>
      <c r="E1909" s="161"/>
      <c r="F1909" s="162"/>
      <c r="G1909" s="14">
        <f>SUM(G1862:G1908)</f>
        <v>0</v>
      </c>
    </row>
    <row r="1910" spans="1:7" ht="30" x14ac:dyDescent="0.25">
      <c r="A1910" s="2" t="s">
        <v>0</v>
      </c>
      <c r="B1910" s="2" t="s">
        <v>1</v>
      </c>
      <c r="C1910" s="2" t="s">
        <v>6</v>
      </c>
      <c r="D1910" s="2" t="s">
        <v>2</v>
      </c>
      <c r="E1910" s="2" t="s">
        <v>3</v>
      </c>
      <c r="F1910" s="12" t="s">
        <v>4</v>
      </c>
      <c r="G1910" s="12" t="s">
        <v>5</v>
      </c>
    </row>
    <row r="1911" spans="1:7" x14ac:dyDescent="0.25">
      <c r="A1911" s="19"/>
      <c r="B1911" s="22"/>
      <c r="C1911" s="20" t="s">
        <v>3579</v>
      </c>
      <c r="D1911" s="20"/>
      <c r="E1911" s="20"/>
      <c r="F1911" s="20"/>
      <c r="G1911" s="21"/>
    </row>
    <row r="1912" spans="1:7" x14ac:dyDescent="0.25">
      <c r="A1912" s="3"/>
      <c r="B1912" s="8"/>
      <c r="C1912" s="18" t="s">
        <v>2647</v>
      </c>
      <c r="D1912" s="8"/>
      <c r="E1912" s="8"/>
      <c r="F1912" s="13"/>
      <c r="G1912" s="13" t="str">
        <f>IFERROR(IF(E1912&gt;0,((F1912)*E1912),""),"")</f>
        <v/>
      </c>
    </row>
    <row r="1913" spans="1:7" x14ac:dyDescent="0.25">
      <c r="A1913" s="3"/>
      <c r="B1913" s="8"/>
      <c r="C1913" s="1"/>
      <c r="D1913" s="8"/>
      <c r="E1913" s="8"/>
      <c r="F1913" s="13"/>
      <c r="G1913" s="13" t="str">
        <f t="shared" ref="G1913:G1956" si="74">IFERROR(IF(E1913&gt;0,((F1913)*E1913),""),"")</f>
        <v/>
      </c>
    </row>
    <row r="1914" spans="1:7" x14ac:dyDescent="0.25">
      <c r="A1914" s="3"/>
      <c r="B1914" s="8"/>
      <c r="C1914" s="18" t="s">
        <v>2648</v>
      </c>
      <c r="D1914" s="8"/>
      <c r="E1914" s="8"/>
      <c r="F1914" s="13"/>
      <c r="G1914" s="13" t="str">
        <f t="shared" si="74"/>
        <v/>
      </c>
    </row>
    <row r="1915" spans="1:7" x14ac:dyDescent="0.25">
      <c r="A1915" s="3"/>
      <c r="B1915" s="8"/>
      <c r="C1915" s="18"/>
      <c r="D1915" s="8"/>
      <c r="E1915" s="8"/>
      <c r="F1915" s="13"/>
      <c r="G1915" s="13" t="str">
        <f t="shared" si="74"/>
        <v/>
      </c>
    </row>
    <row r="1916" spans="1:7" x14ac:dyDescent="0.25">
      <c r="A1916" s="3"/>
      <c r="B1916" s="8"/>
      <c r="C1916" s="18" t="s">
        <v>2649</v>
      </c>
      <c r="D1916" s="8"/>
      <c r="E1916" s="8"/>
      <c r="F1916" s="13"/>
      <c r="G1916" s="13" t="str">
        <f t="shared" si="74"/>
        <v/>
      </c>
    </row>
    <row r="1917" spans="1:7" x14ac:dyDescent="0.25">
      <c r="A1917" s="3"/>
      <c r="B1917" s="8"/>
      <c r="C1917" s="18" t="s">
        <v>2650</v>
      </c>
      <c r="D1917" s="8"/>
      <c r="E1917" s="8"/>
      <c r="F1917" s="13"/>
      <c r="G1917" s="13" t="str">
        <f t="shared" si="74"/>
        <v/>
      </c>
    </row>
    <row r="1918" spans="1:7" x14ac:dyDescent="0.25">
      <c r="A1918" s="3"/>
      <c r="B1918" s="8"/>
      <c r="C1918" s="18" t="s">
        <v>2651</v>
      </c>
      <c r="D1918" s="8"/>
      <c r="E1918" s="8"/>
      <c r="F1918" s="13"/>
      <c r="G1918" s="13" t="str">
        <f t="shared" si="74"/>
        <v/>
      </c>
    </row>
    <row r="1919" spans="1:7" x14ac:dyDescent="0.25">
      <c r="A1919" s="3"/>
      <c r="B1919" s="8"/>
      <c r="C1919" s="18" t="s">
        <v>2652</v>
      </c>
      <c r="D1919" s="8"/>
      <c r="E1919" s="8"/>
      <c r="F1919" s="13"/>
      <c r="G1919" s="13" t="str">
        <f t="shared" si="74"/>
        <v/>
      </c>
    </row>
    <row r="1920" spans="1:7" x14ac:dyDescent="0.25">
      <c r="A1920" s="3"/>
      <c r="B1920" s="8"/>
      <c r="C1920" s="18" t="s">
        <v>3000</v>
      </c>
      <c r="D1920" s="8"/>
      <c r="E1920" s="8"/>
      <c r="F1920" s="13"/>
      <c r="G1920" s="13" t="str">
        <f t="shared" si="74"/>
        <v/>
      </c>
    </row>
    <row r="1921" spans="1:7" x14ac:dyDescent="0.25">
      <c r="A1921" s="3"/>
      <c r="B1921" s="8"/>
      <c r="C1921" s="1"/>
      <c r="D1921" s="8"/>
      <c r="E1921" s="8"/>
      <c r="F1921" s="13"/>
      <c r="G1921" s="13" t="str">
        <f t="shared" si="74"/>
        <v/>
      </c>
    </row>
    <row r="1922" spans="1:7" x14ac:dyDescent="0.25">
      <c r="A1922" s="3">
        <v>1</v>
      </c>
      <c r="B1922" s="8"/>
      <c r="C1922" s="1" t="s">
        <v>2653</v>
      </c>
      <c r="D1922" s="8" t="s">
        <v>252</v>
      </c>
      <c r="E1922" s="8">
        <v>1</v>
      </c>
      <c r="F1922" s="13">
        <v>0</v>
      </c>
      <c r="G1922" s="13">
        <f t="shared" si="74"/>
        <v>0</v>
      </c>
    </row>
    <row r="1923" spans="1:7" x14ac:dyDescent="0.25">
      <c r="A1923" s="3"/>
      <c r="B1923" s="8"/>
      <c r="C1923" s="1"/>
      <c r="D1923" s="8"/>
      <c r="E1923" s="8"/>
      <c r="F1923" s="13"/>
      <c r="G1923" s="13" t="str">
        <f t="shared" si="74"/>
        <v/>
      </c>
    </row>
    <row r="1924" spans="1:7" x14ac:dyDescent="0.25">
      <c r="A1924" s="3"/>
      <c r="B1924" s="8"/>
      <c r="C1924" s="1"/>
      <c r="D1924" s="8"/>
      <c r="E1924" s="8"/>
      <c r="F1924" s="13"/>
      <c r="G1924" s="13" t="str">
        <f t="shared" si="74"/>
        <v/>
      </c>
    </row>
    <row r="1925" spans="1:7" x14ac:dyDescent="0.25">
      <c r="A1925" s="3"/>
      <c r="B1925" s="8"/>
      <c r="C1925" s="1"/>
      <c r="D1925" s="8"/>
      <c r="E1925" s="8"/>
      <c r="F1925" s="13"/>
      <c r="G1925" s="13" t="str">
        <f t="shared" si="74"/>
        <v/>
      </c>
    </row>
    <row r="1926" spans="1:7" x14ac:dyDescent="0.25">
      <c r="A1926" s="3"/>
      <c r="B1926" s="8"/>
      <c r="C1926" s="18"/>
      <c r="D1926" s="8"/>
      <c r="E1926" s="8"/>
      <c r="F1926" s="13"/>
      <c r="G1926" s="13" t="str">
        <f t="shared" si="74"/>
        <v/>
      </c>
    </row>
    <row r="1927" spans="1:7" x14ac:dyDescent="0.25">
      <c r="A1927" s="3"/>
      <c r="B1927" s="8"/>
      <c r="C1927" s="18"/>
      <c r="D1927" s="8"/>
      <c r="E1927" s="8"/>
      <c r="F1927" s="13"/>
      <c r="G1927" s="13" t="str">
        <f t="shared" si="74"/>
        <v/>
      </c>
    </row>
    <row r="1928" spans="1:7" x14ac:dyDescent="0.25">
      <c r="A1928" s="3"/>
      <c r="B1928" s="8"/>
      <c r="C1928" s="1"/>
      <c r="D1928" s="8"/>
      <c r="E1928" s="8"/>
      <c r="F1928" s="13"/>
      <c r="G1928" s="13" t="str">
        <f t="shared" si="74"/>
        <v/>
      </c>
    </row>
    <row r="1929" spans="1:7" x14ac:dyDescent="0.25">
      <c r="A1929" s="3"/>
      <c r="B1929" s="8"/>
      <c r="C1929" s="1"/>
      <c r="D1929" s="8"/>
      <c r="E1929" s="8"/>
      <c r="F1929" s="13"/>
      <c r="G1929" s="13" t="str">
        <f t="shared" si="74"/>
        <v/>
      </c>
    </row>
    <row r="1930" spans="1:7" x14ac:dyDescent="0.25">
      <c r="A1930" s="3"/>
      <c r="B1930" s="8"/>
      <c r="C1930" s="1"/>
      <c r="D1930" s="8"/>
      <c r="E1930" s="8"/>
      <c r="F1930" s="13"/>
      <c r="G1930" s="13" t="str">
        <f t="shared" si="74"/>
        <v/>
      </c>
    </row>
    <row r="1931" spans="1:7" x14ac:dyDescent="0.25">
      <c r="A1931" s="3"/>
      <c r="B1931" s="8"/>
      <c r="C1931" s="1"/>
      <c r="D1931" s="8"/>
      <c r="E1931" s="8"/>
      <c r="F1931" s="13"/>
      <c r="G1931" s="13" t="str">
        <f t="shared" si="74"/>
        <v/>
      </c>
    </row>
    <row r="1932" spans="1:7" x14ac:dyDescent="0.25">
      <c r="A1932" s="3"/>
      <c r="B1932" s="8"/>
      <c r="C1932" s="1"/>
      <c r="D1932" s="8"/>
      <c r="E1932" s="8"/>
      <c r="F1932" s="13"/>
      <c r="G1932" s="13" t="str">
        <f t="shared" si="74"/>
        <v/>
      </c>
    </row>
    <row r="1933" spans="1:7" x14ac:dyDescent="0.25">
      <c r="A1933" s="3"/>
      <c r="B1933" s="8"/>
      <c r="C1933" s="1"/>
      <c r="D1933" s="8"/>
      <c r="E1933" s="8"/>
      <c r="F1933" s="13"/>
      <c r="G1933" s="13" t="str">
        <f t="shared" si="74"/>
        <v/>
      </c>
    </row>
    <row r="1934" spans="1:7" x14ac:dyDescent="0.25">
      <c r="A1934" s="3"/>
      <c r="B1934" s="8"/>
      <c r="C1934" s="1"/>
      <c r="D1934" s="8"/>
      <c r="E1934" s="8"/>
      <c r="F1934" s="13"/>
      <c r="G1934" s="13" t="str">
        <f t="shared" si="74"/>
        <v/>
      </c>
    </row>
    <row r="1935" spans="1:7" x14ac:dyDescent="0.25">
      <c r="A1935" s="3"/>
      <c r="B1935" s="8"/>
      <c r="C1935" s="18"/>
      <c r="D1935" s="8"/>
      <c r="E1935" s="8"/>
      <c r="F1935" s="13"/>
      <c r="G1935" s="13" t="str">
        <f t="shared" si="74"/>
        <v/>
      </c>
    </row>
    <row r="1936" spans="1:7" x14ac:dyDescent="0.25">
      <c r="A1936" s="3"/>
      <c r="B1936" s="8"/>
      <c r="C1936" s="1"/>
      <c r="D1936" s="8"/>
      <c r="E1936" s="8"/>
      <c r="F1936" s="13"/>
      <c r="G1936" s="13" t="str">
        <f t="shared" si="74"/>
        <v/>
      </c>
    </row>
    <row r="1937" spans="1:7" x14ac:dyDescent="0.25">
      <c r="A1937" s="3"/>
      <c r="B1937" s="8"/>
      <c r="C1937" s="1"/>
      <c r="D1937" s="8"/>
      <c r="E1937" s="8"/>
      <c r="F1937" s="13"/>
      <c r="G1937" s="13" t="str">
        <f t="shared" si="74"/>
        <v/>
      </c>
    </row>
    <row r="1938" spans="1:7" x14ac:dyDescent="0.25">
      <c r="A1938" s="3"/>
      <c r="B1938" s="8"/>
      <c r="C1938" s="1"/>
      <c r="D1938" s="8"/>
      <c r="E1938" s="8"/>
      <c r="F1938" s="13"/>
      <c r="G1938" s="13" t="str">
        <f t="shared" si="74"/>
        <v/>
      </c>
    </row>
    <row r="1939" spans="1:7" x14ac:dyDescent="0.25">
      <c r="A1939" s="3"/>
      <c r="B1939" s="8"/>
      <c r="C1939" s="1"/>
      <c r="D1939" s="8"/>
      <c r="E1939" s="8"/>
      <c r="F1939" s="13"/>
      <c r="G1939" s="13" t="str">
        <f t="shared" si="74"/>
        <v/>
      </c>
    </row>
    <row r="1940" spans="1:7" x14ac:dyDescent="0.25">
      <c r="A1940" s="3"/>
      <c r="B1940" s="8"/>
      <c r="C1940" s="1"/>
      <c r="D1940" s="8"/>
      <c r="E1940" s="8"/>
      <c r="F1940" s="13"/>
      <c r="G1940" s="13" t="str">
        <f t="shared" si="74"/>
        <v/>
      </c>
    </row>
    <row r="1941" spans="1:7" x14ac:dyDescent="0.25">
      <c r="A1941" s="3"/>
      <c r="B1941" s="8"/>
      <c r="C1941" s="1"/>
      <c r="D1941" s="8"/>
      <c r="E1941" s="8"/>
      <c r="F1941" s="13"/>
      <c r="G1941" s="13" t="str">
        <f t="shared" si="74"/>
        <v/>
      </c>
    </row>
    <row r="1942" spans="1:7" x14ac:dyDescent="0.25">
      <c r="A1942" s="3"/>
      <c r="B1942" s="8"/>
      <c r="C1942" s="1"/>
      <c r="D1942" s="8"/>
      <c r="E1942" s="8"/>
      <c r="F1942" s="13"/>
      <c r="G1942" s="13" t="str">
        <f t="shared" si="74"/>
        <v/>
      </c>
    </row>
    <row r="1943" spans="1:7" x14ac:dyDescent="0.25">
      <c r="A1943" s="3"/>
      <c r="B1943" s="8"/>
      <c r="C1943" s="1"/>
      <c r="D1943" s="8"/>
      <c r="E1943" s="8"/>
      <c r="F1943" s="13"/>
      <c r="G1943" s="13" t="str">
        <f t="shared" si="74"/>
        <v/>
      </c>
    </row>
    <row r="1944" spans="1:7" x14ac:dyDescent="0.25">
      <c r="A1944" s="3"/>
      <c r="B1944" s="8"/>
      <c r="C1944" s="1"/>
      <c r="D1944" s="8"/>
      <c r="E1944" s="8"/>
      <c r="F1944" s="13"/>
      <c r="G1944" s="13" t="str">
        <f t="shared" si="74"/>
        <v/>
      </c>
    </row>
    <row r="1945" spans="1:7" x14ac:dyDescent="0.25">
      <c r="A1945" s="3"/>
      <c r="B1945" s="8"/>
      <c r="C1945" s="1"/>
      <c r="D1945" s="8"/>
      <c r="E1945" s="8"/>
      <c r="F1945" s="13"/>
      <c r="G1945" s="13" t="str">
        <f t="shared" si="74"/>
        <v/>
      </c>
    </row>
    <row r="1946" spans="1:7" x14ac:dyDescent="0.25">
      <c r="A1946" s="3"/>
      <c r="B1946" s="8"/>
      <c r="C1946" s="1"/>
      <c r="D1946" s="8"/>
      <c r="E1946" s="8"/>
      <c r="F1946" s="13"/>
      <c r="G1946" s="13" t="str">
        <f t="shared" si="74"/>
        <v/>
      </c>
    </row>
    <row r="1947" spans="1:7" x14ac:dyDescent="0.25">
      <c r="A1947" s="3"/>
      <c r="B1947" s="8"/>
      <c r="C1947" s="18"/>
      <c r="D1947" s="8"/>
      <c r="E1947" s="8"/>
      <c r="F1947" s="13"/>
      <c r="G1947" s="13" t="str">
        <f t="shared" si="74"/>
        <v/>
      </c>
    </row>
    <row r="1948" spans="1:7" x14ac:dyDescent="0.25">
      <c r="A1948" s="3"/>
      <c r="B1948" s="8"/>
      <c r="C1948" s="1"/>
      <c r="D1948" s="8"/>
      <c r="E1948" s="8"/>
      <c r="F1948" s="13"/>
      <c r="G1948" s="13" t="str">
        <f t="shared" si="74"/>
        <v/>
      </c>
    </row>
    <row r="1949" spans="1:7" x14ac:dyDescent="0.25">
      <c r="A1949" s="3"/>
      <c r="B1949" s="8"/>
      <c r="C1949" s="1"/>
      <c r="D1949" s="8"/>
      <c r="E1949" s="8"/>
      <c r="F1949" s="13"/>
      <c r="G1949" s="13" t="str">
        <f t="shared" si="74"/>
        <v/>
      </c>
    </row>
    <row r="1950" spans="1:7" x14ac:dyDescent="0.25">
      <c r="A1950" s="3"/>
      <c r="B1950" s="8"/>
      <c r="C1950" s="1"/>
      <c r="D1950" s="8"/>
      <c r="E1950" s="8"/>
      <c r="F1950" s="13"/>
      <c r="G1950" s="13" t="str">
        <f t="shared" si="74"/>
        <v/>
      </c>
    </row>
    <row r="1951" spans="1:7" x14ac:dyDescent="0.25">
      <c r="A1951" s="3"/>
      <c r="B1951" s="8"/>
      <c r="C1951" s="1"/>
      <c r="D1951" s="8"/>
      <c r="E1951" s="8"/>
      <c r="F1951" s="13"/>
      <c r="G1951" s="13" t="str">
        <f t="shared" si="74"/>
        <v/>
      </c>
    </row>
    <row r="1952" spans="1:7" x14ac:dyDescent="0.25">
      <c r="A1952" s="3"/>
      <c r="B1952" s="8"/>
      <c r="C1952" s="18"/>
      <c r="D1952" s="8"/>
      <c r="E1952" s="8"/>
      <c r="F1952" s="13"/>
      <c r="G1952" s="13" t="str">
        <f t="shared" si="74"/>
        <v/>
      </c>
    </row>
    <row r="1953" spans="1:7" x14ac:dyDescent="0.25">
      <c r="A1953" s="3"/>
      <c r="B1953" s="8"/>
      <c r="C1953" s="1"/>
      <c r="D1953" s="8"/>
      <c r="E1953" s="8"/>
      <c r="F1953" s="13"/>
      <c r="G1953" s="13" t="str">
        <f t="shared" si="74"/>
        <v/>
      </c>
    </row>
    <row r="1954" spans="1:7" x14ac:dyDescent="0.25">
      <c r="A1954" s="3"/>
      <c r="B1954" s="8"/>
      <c r="C1954" s="1"/>
      <c r="D1954" s="8"/>
      <c r="E1954" s="8"/>
      <c r="F1954" s="13"/>
      <c r="G1954" s="13" t="str">
        <f t="shared" si="74"/>
        <v/>
      </c>
    </row>
    <row r="1955" spans="1:7" x14ac:dyDescent="0.25">
      <c r="A1955" s="3"/>
      <c r="B1955" s="8"/>
      <c r="C1955" s="1"/>
      <c r="D1955" s="8"/>
      <c r="E1955" s="8"/>
      <c r="F1955" s="13"/>
      <c r="G1955" s="13" t="str">
        <f t="shared" si="74"/>
        <v/>
      </c>
    </row>
    <row r="1956" spans="1:7" x14ac:dyDescent="0.25">
      <c r="A1956" s="3"/>
      <c r="B1956" s="8"/>
      <c r="C1956" s="1"/>
      <c r="D1956" s="8"/>
      <c r="E1956" s="8"/>
      <c r="F1956" s="13"/>
      <c r="G1956" s="13" t="str">
        <f t="shared" si="74"/>
        <v/>
      </c>
    </row>
    <row r="1957" spans="1:7" x14ac:dyDescent="0.25">
      <c r="A1957" s="3"/>
      <c r="B1957" s="8"/>
      <c r="C1957" s="1"/>
      <c r="D1957" s="8"/>
      <c r="E1957" s="8"/>
      <c r="F1957" s="13"/>
      <c r="G1957" s="13" t="str">
        <f>IFERROR(IF(E1957&gt;0,((F1957)*E1957),""),"")</f>
        <v/>
      </c>
    </row>
    <row r="1958" spans="1:7" x14ac:dyDescent="0.25">
      <c r="A1958" s="4"/>
      <c r="B1958" s="4"/>
      <c r="C1958" s="160" t="s">
        <v>3564</v>
      </c>
      <c r="D1958" s="161"/>
      <c r="E1958" s="161"/>
      <c r="F1958" s="162"/>
      <c r="G1958" s="14">
        <f>SUM(G1911:G1957)</f>
        <v>0</v>
      </c>
    </row>
    <row r="1959" spans="1:7" ht="30" x14ac:dyDescent="0.25">
      <c r="A1959" s="2" t="s">
        <v>0</v>
      </c>
      <c r="B1959" s="2" t="s">
        <v>1</v>
      </c>
      <c r="C1959" s="2" t="s">
        <v>6</v>
      </c>
      <c r="D1959" s="2" t="s">
        <v>2</v>
      </c>
      <c r="E1959" s="2" t="s">
        <v>3</v>
      </c>
      <c r="F1959" s="12" t="s">
        <v>4</v>
      </c>
      <c r="G1959" s="12" t="s">
        <v>5</v>
      </c>
    </row>
    <row r="1960" spans="1:7" x14ac:dyDescent="0.25">
      <c r="A1960" s="19"/>
      <c r="B1960" s="22"/>
      <c r="C1960" s="20" t="s">
        <v>3580</v>
      </c>
      <c r="D1960" s="20"/>
      <c r="E1960" s="20"/>
      <c r="F1960" s="20"/>
      <c r="G1960" s="21"/>
    </row>
    <row r="1961" spans="1:7" x14ac:dyDescent="0.25">
      <c r="A1961" s="3"/>
      <c r="B1961" s="8"/>
      <c r="C1961" s="18" t="s">
        <v>2655</v>
      </c>
      <c r="D1961" s="8"/>
      <c r="E1961" s="8"/>
      <c r="F1961" s="13"/>
      <c r="G1961" s="13" t="str">
        <f>IFERROR(IF(E1961&gt;0,((F1961)*E1961),""),"")</f>
        <v/>
      </c>
    </row>
    <row r="1962" spans="1:7" x14ac:dyDescent="0.25">
      <c r="A1962" s="3"/>
      <c r="B1962" s="8"/>
      <c r="C1962" s="1"/>
      <c r="D1962" s="8"/>
      <c r="E1962" s="8"/>
      <c r="F1962" s="13"/>
      <c r="G1962" s="13" t="str">
        <f t="shared" ref="G1962:G2005" si="75">IFERROR(IF(E1962&gt;0,((F1962)*E1962),""),"")</f>
        <v/>
      </c>
    </row>
    <row r="1963" spans="1:7" x14ac:dyDescent="0.25">
      <c r="A1963" s="3"/>
      <c r="B1963" s="8"/>
      <c r="C1963" s="18" t="s">
        <v>2656</v>
      </c>
      <c r="D1963" s="8"/>
      <c r="E1963" s="8"/>
      <c r="F1963" s="13"/>
      <c r="G1963" s="13" t="str">
        <f t="shared" si="75"/>
        <v/>
      </c>
    </row>
    <row r="1964" spans="1:7" x14ac:dyDescent="0.25">
      <c r="A1964" s="3"/>
      <c r="B1964" s="8"/>
      <c r="C1964" s="18"/>
      <c r="D1964" s="8"/>
      <c r="E1964" s="8"/>
      <c r="F1964" s="13"/>
      <c r="G1964" s="13" t="str">
        <f t="shared" si="75"/>
        <v/>
      </c>
    </row>
    <row r="1965" spans="1:7" x14ac:dyDescent="0.25">
      <c r="A1965" s="3"/>
      <c r="B1965" s="8"/>
      <c r="C1965" s="18" t="s">
        <v>2657</v>
      </c>
      <c r="D1965" s="8"/>
      <c r="E1965" s="8"/>
      <c r="F1965" s="13"/>
      <c r="G1965" s="13" t="str">
        <f t="shared" si="75"/>
        <v/>
      </c>
    </row>
    <row r="1966" spans="1:7" x14ac:dyDescent="0.25">
      <c r="A1966" s="3"/>
      <c r="B1966" s="8"/>
      <c r="C1966" s="1"/>
      <c r="D1966" s="8"/>
      <c r="E1966" s="8"/>
      <c r="F1966" s="13"/>
      <c r="G1966" s="13" t="str">
        <f t="shared" si="75"/>
        <v/>
      </c>
    </row>
    <row r="1967" spans="1:7" x14ac:dyDescent="0.25">
      <c r="A1967" s="3"/>
      <c r="B1967" s="8"/>
      <c r="C1967" s="18" t="s">
        <v>2658</v>
      </c>
      <c r="D1967" s="8"/>
      <c r="E1967" s="8"/>
      <c r="F1967" s="13"/>
      <c r="G1967" s="13" t="str">
        <f t="shared" si="75"/>
        <v/>
      </c>
    </row>
    <row r="1968" spans="1:7" x14ac:dyDescent="0.25">
      <c r="A1968" s="3"/>
      <c r="B1968" s="8"/>
      <c r="C1968" s="18" t="s">
        <v>2659</v>
      </c>
      <c r="D1968" s="8"/>
      <c r="E1968" s="8"/>
      <c r="F1968" s="13"/>
      <c r="G1968" s="13" t="str">
        <f t="shared" si="75"/>
        <v/>
      </c>
    </row>
    <row r="1969" spans="1:7" x14ac:dyDescent="0.25">
      <c r="A1969" s="3"/>
      <c r="B1969" s="8"/>
      <c r="C1969" s="18" t="s">
        <v>3001</v>
      </c>
      <c r="D1969" s="8"/>
      <c r="E1969" s="8"/>
      <c r="F1969" s="13"/>
      <c r="G1969" s="13" t="str">
        <f t="shared" si="75"/>
        <v/>
      </c>
    </row>
    <row r="1970" spans="1:7" x14ac:dyDescent="0.25">
      <c r="A1970" s="3"/>
      <c r="B1970" s="8"/>
      <c r="C1970" s="1"/>
      <c r="D1970" s="8"/>
      <c r="E1970" s="8"/>
      <c r="F1970" s="13"/>
      <c r="G1970" s="13" t="str">
        <f t="shared" si="75"/>
        <v/>
      </c>
    </row>
    <row r="1971" spans="1:7" x14ac:dyDescent="0.25">
      <c r="A1971" s="3">
        <v>1</v>
      </c>
      <c r="B1971" s="8"/>
      <c r="C1971" s="1" t="s">
        <v>2660</v>
      </c>
      <c r="D1971" s="8" t="s">
        <v>247</v>
      </c>
      <c r="E1971" s="8">
        <v>291</v>
      </c>
      <c r="F1971" s="13">
        <v>0</v>
      </c>
      <c r="G1971" s="13">
        <f t="shared" si="75"/>
        <v>0</v>
      </c>
    </row>
    <row r="1972" spans="1:7" x14ac:dyDescent="0.25">
      <c r="A1972" s="3"/>
      <c r="B1972" s="8"/>
      <c r="C1972" s="1"/>
      <c r="D1972" s="8"/>
      <c r="E1972" s="8"/>
      <c r="F1972" s="13"/>
      <c r="G1972" s="13" t="str">
        <f t="shared" si="75"/>
        <v/>
      </c>
    </row>
    <row r="1973" spans="1:7" x14ac:dyDescent="0.25">
      <c r="A1973" s="3"/>
      <c r="B1973" s="8"/>
      <c r="C1973" s="18" t="s">
        <v>2661</v>
      </c>
      <c r="D1973" s="8"/>
      <c r="E1973" s="8"/>
      <c r="F1973" s="13"/>
      <c r="G1973" s="13" t="str">
        <f t="shared" si="75"/>
        <v/>
      </c>
    </row>
    <row r="1974" spans="1:7" x14ac:dyDescent="0.25">
      <c r="A1974" s="3"/>
      <c r="B1974" s="8"/>
      <c r="C1974" s="1"/>
      <c r="D1974" s="8"/>
      <c r="E1974" s="8"/>
      <c r="F1974" s="13"/>
      <c r="G1974" s="13" t="str">
        <f t="shared" si="75"/>
        <v/>
      </c>
    </row>
    <row r="1975" spans="1:7" x14ac:dyDescent="0.25">
      <c r="A1975" s="3"/>
      <c r="B1975" s="8"/>
      <c r="C1975" s="18" t="s">
        <v>2662</v>
      </c>
      <c r="D1975" s="8"/>
      <c r="E1975" s="8"/>
      <c r="F1975" s="13"/>
      <c r="G1975" s="13" t="str">
        <f t="shared" si="75"/>
        <v/>
      </c>
    </row>
    <row r="1976" spans="1:7" x14ac:dyDescent="0.25">
      <c r="A1976" s="3"/>
      <c r="B1976" s="8"/>
      <c r="C1976" s="18" t="s">
        <v>2663</v>
      </c>
      <c r="D1976" s="8"/>
      <c r="E1976" s="8"/>
      <c r="F1976" s="13"/>
      <c r="G1976" s="13" t="str">
        <f t="shared" si="75"/>
        <v/>
      </c>
    </row>
    <row r="1977" spans="1:7" x14ac:dyDescent="0.25">
      <c r="A1977" s="3"/>
      <c r="B1977" s="8"/>
      <c r="C1977" s="18" t="s">
        <v>3002</v>
      </c>
      <c r="D1977" s="8"/>
      <c r="E1977" s="8"/>
      <c r="F1977" s="13"/>
      <c r="G1977" s="13" t="str">
        <f t="shared" si="75"/>
        <v/>
      </c>
    </row>
    <row r="1978" spans="1:7" x14ac:dyDescent="0.25">
      <c r="A1978" s="3"/>
      <c r="B1978" s="8"/>
      <c r="C1978" s="1"/>
      <c r="D1978" s="8"/>
      <c r="E1978" s="8"/>
      <c r="F1978" s="13"/>
      <c r="G1978" s="13" t="str">
        <f t="shared" si="75"/>
        <v/>
      </c>
    </row>
    <row r="1979" spans="1:7" x14ac:dyDescent="0.25">
      <c r="A1979" s="3">
        <v>2</v>
      </c>
      <c r="B1979" s="8"/>
      <c r="C1979" s="1" t="s">
        <v>2664</v>
      </c>
      <c r="D1979" s="8" t="s">
        <v>247</v>
      </c>
      <c r="E1979" s="8">
        <v>36</v>
      </c>
      <c r="F1979" s="13">
        <v>0</v>
      </c>
      <c r="G1979" s="13">
        <f t="shared" si="75"/>
        <v>0</v>
      </c>
    </row>
    <row r="1980" spans="1:7" x14ac:dyDescent="0.25">
      <c r="A1980" s="3"/>
      <c r="B1980" s="8"/>
      <c r="C1980" s="1"/>
      <c r="D1980" s="8"/>
      <c r="E1980" s="8"/>
      <c r="F1980" s="13"/>
      <c r="G1980" s="13" t="str">
        <f t="shared" si="75"/>
        <v/>
      </c>
    </row>
    <row r="1981" spans="1:7" x14ac:dyDescent="0.25">
      <c r="A1981" s="3">
        <v>3</v>
      </c>
      <c r="B1981" s="8"/>
      <c r="C1981" s="1" t="s">
        <v>2665</v>
      </c>
      <c r="D1981" s="8" t="s">
        <v>247</v>
      </c>
      <c r="E1981" s="8">
        <v>15</v>
      </c>
      <c r="F1981" s="13">
        <v>0</v>
      </c>
      <c r="G1981" s="13">
        <f t="shared" si="75"/>
        <v>0</v>
      </c>
    </row>
    <row r="1982" spans="1:7" x14ac:dyDescent="0.25">
      <c r="A1982" s="3"/>
      <c r="B1982" s="8"/>
      <c r="C1982" s="1"/>
      <c r="D1982" s="8"/>
      <c r="E1982" s="8"/>
      <c r="F1982" s="13"/>
      <c r="G1982" s="13" t="str">
        <f t="shared" si="75"/>
        <v/>
      </c>
    </row>
    <row r="1983" spans="1:7" x14ac:dyDescent="0.25">
      <c r="A1983" s="3"/>
      <c r="B1983" s="8"/>
      <c r="C1983" s="18" t="s">
        <v>2666</v>
      </c>
      <c r="D1983" s="8"/>
      <c r="E1983" s="8"/>
      <c r="F1983" s="13"/>
      <c r="G1983" s="13" t="str">
        <f t="shared" si="75"/>
        <v/>
      </c>
    </row>
    <row r="1984" spans="1:7" x14ac:dyDescent="0.25">
      <c r="A1984" s="3"/>
      <c r="B1984" s="8"/>
      <c r="C1984" s="18"/>
      <c r="D1984" s="8"/>
      <c r="E1984" s="8"/>
      <c r="F1984" s="13"/>
      <c r="G1984" s="13" t="str">
        <f t="shared" si="75"/>
        <v/>
      </c>
    </row>
    <row r="1985" spans="1:7" x14ac:dyDescent="0.25">
      <c r="A1985" s="3"/>
      <c r="B1985" s="8"/>
      <c r="C1985" s="18" t="s">
        <v>2667</v>
      </c>
      <c r="D1985" s="8"/>
      <c r="E1985" s="8"/>
      <c r="F1985" s="13"/>
      <c r="G1985" s="13" t="str">
        <f t="shared" si="75"/>
        <v/>
      </c>
    </row>
    <row r="1986" spans="1:7" x14ac:dyDescent="0.25">
      <c r="A1986" s="3"/>
      <c r="B1986" s="8"/>
      <c r="C1986" s="18" t="s">
        <v>2668</v>
      </c>
      <c r="D1986" s="8"/>
      <c r="E1986" s="8"/>
      <c r="F1986" s="13"/>
      <c r="G1986" s="13" t="str">
        <f t="shared" si="75"/>
        <v/>
      </c>
    </row>
    <row r="1987" spans="1:7" x14ac:dyDescent="0.25">
      <c r="A1987" s="3"/>
      <c r="B1987" s="8"/>
      <c r="C1987" s="18" t="s">
        <v>2669</v>
      </c>
      <c r="D1987" s="8"/>
      <c r="E1987" s="8"/>
      <c r="F1987" s="13"/>
      <c r="G1987" s="13" t="str">
        <f t="shared" si="75"/>
        <v/>
      </c>
    </row>
    <row r="1988" spans="1:7" x14ac:dyDescent="0.25">
      <c r="A1988" s="3"/>
      <c r="B1988" s="8"/>
      <c r="C1988" s="18" t="s">
        <v>2670</v>
      </c>
      <c r="D1988" s="8"/>
      <c r="E1988" s="8"/>
      <c r="F1988" s="13"/>
      <c r="G1988" s="13" t="str">
        <f t="shared" si="75"/>
        <v/>
      </c>
    </row>
    <row r="1989" spans="1:7" x14ac:dyDescent="0.25">
      <c r="A1989" s="3"/>
      <c r="B1989" s="8"/>
      <c r="C1989" s="18" t="s">
        <v>3003</v>
      </c>
      <c r="D1989" s="8"/>
      <c r="E1989" s="8"/>
      <c r="F1989" s="13"/>
      <c r="G1989" s="13" t="str">
        <f t="shared" si="75"/>
        <v/>
      </c>
    </row>
    <row r="1990" spans="1:7" x14ac:dyDescent="0.25">
      <c r="A1990" s="3"/>
      <c r="B1990" s="8"/>
      <c r="C1990" s="1"/>
      <c r="D1990" s="8"/>
      <c r="E1990" s="8"/>
      <c r="F1990" s="13"/>
      <c r="G1990" s="13" t="str">
        <f t="shared" si="75"/>
        <v/>
      </c>
    </row>
    <row r="1991" spans="1:7" x14ac:dyDescent="0.25">
      <c r="A1991" s="3">
        <v>4</v>
      </c>
      <c r="B1991" s="8"/>
      <c r="C1991" s="1" t="s">
        <v>2671</v>
      </c>
      <c r="D1991" s="8" t="s">
        <v>247</v>
      </c>
      <c r="E1991" s="8">
        <v>8</v>
      </c>
      <c r="F1991" s="13">
        <v>0</v>
      </c>
      <c r="G1991" s="13">
        <f t="shared" si="75"/>
        <v>0</v>
      </c>
    </row>
    <row r="1992" spans="1:7" x14ac:dyDescent="0.25">
      <c r="A1992" s="3"/>
      <c r="B1992" s="8"/>
      <c r="C1992" s="1"/>
      <c r="D1992" s="8"/>
      <c r="E1992" s="8"/>
      <c r="F1992" s="13"/>
      <c r="G1992" s="13"/>
    </row>
    <row r="1993" spans="1:7" x14ac:dyDescent="0.25">
      <c r="A1993" s="3"/>
      <c r="B1993" s="8"/>
      <c r="C1993" s="18" t="s">
        <v>2677</v>
      </c>
      <c r="D1993" s="8"/>
      <c r="E1993" s="8"/>
      <c r="F1993" s="13"/>
      <c r="G1993" s="13"/>
    </row>
    <row r="1994" spans="1:7" x14ac:dyDescent="0.25">
      <c r="A1994" s="3"/>
      <c r="B1994" s="8"/>
      <c r="C1994" s="1"/>
      <c r="D1994" s="8"/>
      <c r="E1994" s="8"/>
      <c r="F1994" s="13"/>
      <c r="G1994" s="13"/>
    </row>
    <row r="1995" spans="1:7" x14ac:dyDescent="0.25">
      <c r="A1995" s="3"/>
      <c r="B1995" s="8"/>
      <c r="C1995" s="18" t="s">
        <v>3005</v>
      </c>
      <c r="D1995" s="8"/>
      <c r="E1995" s="8"/>
      <c r="F1995" s="13"/>
      <c r="G1995" s="13"/>
    </row>
    <row r="1996" spans="1:7" x14ac:dyDescent="0.25">
      <c r="A1996" s="3"/>
      <c r="B1996" s="8"/>
      <c r="C1996" s="1"/>
      <c r="D1996" s="8"/>
      <c r="E1996" s="8"/>
      <c r="F1996" s="13"/>
      <c r="G1996" s="13"/>
    </row>
    <row r="1997" spans="1:7" x14ac:dyDescent="0.25">
      <c r="A1997" s="3">
        <v>5</v>
      </c>
      <c r="B1997" s="8"/>
      <c r="C1997" s="1" t="s">
        <v>2678</v>
      </c>
      <c r="D1997" s="8" t="s">
        <v>247</v>
      </c>
      <c r="E1997" s="8">
        <v>5</v>
      </c>
      <c r="F1997" s="13">
        <v>0</v>
      </c>
      <c r="G1997" s="13">
        <f>IFERROR(IF(E1997&gt;0,((F1997)*E1997),""),"")</f>
        <v>0</v>
      </c>
    </row>
    <row r="1998" spans="1:7" x14ac:dyDescent="0.25">
      <c r="A1998" s="3"/>
      <c r="B1998" s="8"/>
      <c r="C1998" s="1"/>
      <c r="D1998" s="8"/>
      <c r="E1998" s="8"/>
      <c r="F1998" s="13"/>
      <c r="G1998" s="13" t="str">
        <f t="shared" ref="G1998:G2000" si="76">IFERROR(IF(E1998&gt;0,((F1998)*E1998),""),"")</f>
        <v/>
      </c>
    </row>
    <row r="1999" spans="1:7" x14ac:dyDescent="0.25">
      <c r="A1999" s="3">
        <v>6</v>
      </c>
      <c r="B1999" s="8"/>
      <c r="C1999" s="1" t="s">
        <v>2679</v>
      </c>
      <c r="D1999" s="8" t="s">
        <v>256</v>
      </c>
      <c r="E1999" s="8">
        <v>4</v>
      </c>
      <c r="F1999" s="13">
        <v>0</v>
      </c>
      <c r="G1999" s="13">
        <f t="shared" si="76"/>
        <v>0</v>
      </c>
    </row>
    <row r="2000" spans="1:7" x14ac:dyDescent="0.25">
      <c r="A2000" s="3"/>
      <c r="B2000" s="8"/>
      <c r="C2000" s="1" t="s">
        <v>2680</v>
      </c>
      <c r="D2000" s="8"/>
      <c r="E2000" s="8"/>
      <c r="F2000" s="13"/>
      <c r="G2000" s="13" t="str">
        <f t="shared" si="76"/>
        <v/>
      </c>
    </row>
    <row r="2001" spans="1:7" x14ac:dyDescent="0.25">
      <c r="A2001" s="3"/>
      <c r="B2001" s="8"/>
      <c r="C2001" s="18"/>
      <c r="D2001" s="8"/>
      <c r="E2001" s="8"/>
      <c r="F2001" s="13"/>
      <c r="G2001" s="13" t="str">
        <f t="shared" si="75"/>
        <v/>
      </c>
    </row>
    <row r="2002" spans="1:7" x14ac:dyDescent="0.25">
      <c r="A2002" s="3"/>
      <c r="B2002" s="8"/>
      <c r="C2002" s="1"/>
      <c r="D2002" s="8"/>
      <c r="E2002" s="8"/>
      <c r="F2002" s="13"/>
      <c r="G2002" s="13" t="str">
        <f t="shared" si="75"/>
        <v/>
      </c>
    </row>
    <row r="2003" spans="1:7" x14ac:dyDescent="0.25">
      <c r="A2003" s="3"/>
      <c r="B2003" s="8"/>
      <c r="C2003" s="18"/>
      <c r="D2003" s="8"/>
      <c r="E2003" s="8"/>
      <c r="F2003" s="13"/>
      <c r="G2003" s="13" t="str">
        <f t="shared" si="75"/>
        <v/>
      </c>
    </row>
    <row r="2004" spans="1:7" x14ac:dyDescent="0.25">
      <c r="A2004" s="3"/>
      <c r="B2004" s="8"/>
      <c r="C2004" s="1"/>
      <c r="D2004" s="8"/>
      <c r="E2004" s="8"/>
      <c r="F2004" s="13"/>
      <c r="G2004" s="13" t="str">
        <f t="shared" si="75"/>
        <v/>
      </c>
    </row>
    <row r="2005" spans="1:7" x14ac:dyDescent="0.25">
      <c r="A2005" s="3"/>
      <c r="B2005" s="8"/>
      <c r="C2005" s="1"/>
      <c r="D2005" s="8"/>
      <c r="E2005" s="8"/>
      <c r="F2005" s="13"/>
      <c r="G2005" s="13" t="str">
        <f t="shared" si="75"/>
        <v/>
      </c>
    </row>
    <row r="2006" spans="1:7" x14ac:dyDescent="0.25">
      <c r="A2006" s="3"/>
      <c r="B2006" s="8"/>
      <c r="C2006" s="1"/>
      <c r="D2006" s="8"/>
      <c r="E2006" s="8"/>
      <c r="F2006" s="13"/>
      <c r="G2006" s="13" t="str">
        <f>IFERROR(IF(E2006&gt;0,((F2006)*E2006),""),"")</f>
        <v/>
      </c>
    </row>
    <row r="2007" spans="1:7" x14ac:dyDescent="0.25">
      <c r="A2007" s="4"/>
      <c r="B2007" s="4"/>
      <c r="C2007" s="160" t="s">
        <v>7</v>
      </c>
      <c r="D2007" s="161"/>
      <c r="E2007" s="161"/>
      <c r="F2007" s="162"/>
      <c r="G2007" s="14">
        <f>SUM(G1960:G2006)</f>
        <v>0</v>
      </c>
    </row>
    <row r="2008" spans="1:7" ht="30" x14ac:dyDescent="0.25">
      <c r="A2008" s="2" t="s">
        <v>0</v>
      </c>
      <c r="B2008" s="2" t="s">
        <v>1</v>
      </c>
      <c r="C2008" s="2" t="s">
        <v>6</v>
      </c>
      <c r="D2008" s="2" t="s">
        <v>2</v>
      </c>
      <c r="E2008" s="2" t="s">
        <v>3</v>
      </c>
      <c r="F2008" s="12" t="s">
        <v>4</v>
      </c>
      <c r="G2008" s="12" t="s">
        <v>5</v>
      </c>
    </row>
    <row r="2009" spans="1:7" x14ac:dyDescent="0.25">
      <c r="A2009" s="60"/>
      <c r="B2009" s="11"/>
      <c r="C2009" s="20" t="s">
        <v>3581</v>
      </c>
      <c r="D2009" s="59"/>
      <c r="E2009" s="59"/>
      <c r="F2009" s="59"/>
      <c r="G2009" s="21"/>
    </row>
    <row r="2010" spans="1:7" x14ac:dyDescent="0.25">
      <c r="A2010" s="60"/>
      <c r="B2010" s="11"/>
      <c r="C2010" s="18" t="s">
        <v>3341</v>
      </c>
      <c r="D2010" s="10"/>
      <c r="E2010" s="10"/>
      <c r="F2010" s="10"/>
      <c r="G2010" s="25"/>
    </row>
    <row r="2011" spans="1:7" x14ac:dyDescent="0.25">
      <c r="A2011" s="60"/>
      <c r="B2011" s="11"/>
      <c r="C2011" s="18"/>
      <c r="D2011" s="10"/>
      <c r="E2011" s="10"/>
      <c r="F2011" s="10"/>
      <c r="G2011" s="25"/>
    </row>
    <row r="2012" spans="1:7" x14ac:dyDescent="0.25">
      <c r="A2012" s="60"/>
      <c r="B2012" s="11"/>
      <c r="C2012" s="18" t="s">
        <v>3342</v>
      </c>
      <c r="D2012" s="10"/>
      <c r="E2012" s="10"/>
      <c r="F2012" s="10"/>
      <c r="G2012" s="25"/>
    </row>
    <row r="2013" spans="1:7" x14ac:dyDescent="0.25">
      <c r="A2013" s="60"/>
      <c r="B2013" s="11"/>
      <c r="C2013" s="18" t="s">
        <v>3343</v>
      </c>
      <c r="D2013" s="10"/>
      <c r="E2013" s="10"/>
      <c r="F2013" s="10"/>
      <c r="G2013" s="25"/>
    </row>
    <row r="2014" spans="1:7" x14ac:dyDescent="0.25">
      <c r="A2014" s="60"/>
      <c r="B2014" s="11"/>
      <c r="C2014" s="64"/>
      <c r="D2014" s="10"/>
      <c r="E2014" s="10"/>
      <c r="F2014" s="10"/>
      <c r="G2014" s="25"/>
    </row>
    <row r="2015" spans="1:7" x14ac:dyDescent="0.25">
      <c r="A2015" s="3"/>
      <c r="B2015" s="11" t="s">
        <v>273</v>
      </c>
      <c r="C2015" s="18" t="s">
        <v>279</v>
      </c>
      <c r="D2015" s="8"/>
      <c r="E2015" s="8"/>
      <c r="F2015" s="13"/>
      <c r="G2015" s="13" t="str">
        <f>IFERROR(IF(E2015&gt;0,((F2015)*E2015),""),"")</f>
        <v/>
      </c>
    </row>
    <row r="2016" spans="1:7" x14ac:dyDescent="0.25">
      <c r="A2016" s="3"/>
      <c r="B2016" s="8"/>
      <c r="C2016" s="1"/>
      <c r="D2016" s="8"/>
      <c r="E2016" s="8"/>
      <c r="F2016" s="13"/>
      <c r="G2016" s="13" t="str">
        <f t="shared" ref="G2016:G2050" si="77">IFERROR(IF(E2016&gt;0,((F2016)*E2016),""),"")</f>
        <v/>
      </c>
    </row>
    <row r="2017" spans="1:7" x14ac:dyDescent="0.25">
      <c r="A2017" s="3"/>
      <c r="B2017" s="11" t="s">
        <v>1489</v>
      </c>
      <c r="C2017" s="18" t="s">
        <v>3028</v>
      </c>
      <c r="D2017" s="8"/>
      <c r="E2017" s="8"/>
      <c r="F2017" s="13"/>
      <c r="G2017" s="13" t="str">
        <f t="shared" si="77"/>
        <v/>
      </c>
    </row>
    <row r="2018" spans="1:7" x14ac:dyDescent="0.25">
      <c r="A2018" s="3"/>
      <c r="B2018" s="8"/>
      <c r="C2018" s="1"/>
      <c r="D2018" s="8"/>
      <c r="E2018" s="8"/>
      <c r="F2018" s="13"/>
      <c r="G2018" s="13" t="str">
        <f t="shared" si="77"/>
        <v/>
      </c>
    </row>
    <row r="2019" spans="1:7" x14ac:dyDescent="0.25">
      <c r="A2019" s="3">
        <v>1</v>
      </c>
      <c r="B2019" s="8" t="s">
        <v>1490</v>
      </c>
      <c r="C2019" s="1" t="s">
        <v>1491</v>
      </c>
      <c r="D2019" s="8" t="s">
        <v>272</v>
      </c>
      <c r="E2019" s="8">
        <v>32</v>
      </c>
      <c r="F2019" s="13">
        <v>0</v>
      </c>
      <c r="G2019" s="13">
        <f t="shared" si="77"/>
        <v>0</v>
      </c>
    </row>
    <row r="2020" spans="1:7" x14ac:dyDescent="0.25">
      <c r="A2020" s="3"/>
      <c r="B2020" s="8"/>
      <c r="C2020" s="1" t="s">
        <v>1492</v>
      </c>
      <c r="D2020" s="8"/>
      <c r="E2020" s="8"/>
      <c r="F2020" s="13"/>
      <c r="G2020" s="13" t="str">
        <f t="shared" si="77"/>
        <v/>
      </c>
    </row>
    <row r="2021" spans="1:7" x14ac:dyDescent="0.25">
      <c r="A2021" s="3"/>
      <c r="B2021" s="8"/>
      <c r="C2021" s="1" t="s">
        <v>3037</v>
      </c>
      <c r="D2021" s="8"/>
      <c r="E2021" s="8"/>
      <c r="F2021" s="13"/>
      <c r="G2021" s="13" t="str">
        <f t="shared" si="77"/>
        <v/>
      </c>
    </row>
    <row r="2022" spans="1:7" x14ac:dyDescent="0.25">
      <c r="A2022" s="3"/>
      <c r="B2022" s="8"/>
      <c r="C2022" s="1"/>
      <c r="D2022" s="8"/>
      <c r="E2022" s="8"/>
      <c r="F2022" s="13"/>
      <c r="G2022" s="13" t="str">
        <f t="shared" si="77"/>
        <v/>
      </c>
    </row>
    <row r="2023" spans="1:7" x14ac:dyDescent="0.25">
      <c r="A2023" s="3"/>
      <c r="B2023" s="11" t="s">
        <v>1482</v>
      </c>
      <c r="C2023" s="18" t="s">
        <v>3029</v>
      </c>
      <c r="D2023" s="8"/>
      <c r="E2023" s="8"/>
      <c r="F2023" s="13"/>
      <c r="G2023" s="13" t="str">
        <f t="shared" si="77"/>
        <v/>
      </c>
    </row>
    <row r="2024" spans="1:7" x14ac:dyDescent="0.25">
      <c r="A2024" s="3"/>
      <c r="B2024" s="8"/>
      <c r="C2024" s="1"/>
      <c r="D2024" s="8"/>
      <c r="E2024" s="8"/>
      <c r="F2024" s="13"/>
      <c r="G2024" s="13" t="str">
        <f t="shared" si="77"/>
        <v/>
      </c>
    </row>
    <row r="2025" spans="1:7" x14ac:dyDescent="0.25">
      <c r="A2025" s="3"/>
      <c r="B2025" s="8"/>
      <c r="C2025" s="1" t="s">
        <v>1483</v>
      </c>
      <c r="D2025" s="8" t="s">
        <v>247</v>
      </c>
      <c r="E2025" s="8">
        <v>108</v>
      </c>
      <c r="F2025" s="13">
        <v>0</v>
      </c>
      <c r="G2025" s="13">
        <f t="shared" si="77"/>
        <v>0</v>
      </c>
    </row>
    <row r="2026" spans="1:7" x14ac:dyDescent="0.25">
      <c r="A2026" s="3"/>
      <c r="B2026" s="8"/>
      <c r="C2026" s="1" t="s">
        <v>1484</v>
      </c>
      <c r="D2026" s="8"/>
      <c r="E2026" s="8"/>
      <c r="F2026" s="13"/>
      <c r="G2026" s="13" t="str">
        <f t="shared" si="77"/>
        <v/>
      </c>
    </row>
    <row r="2027" spans="1:7" x14ac:dyDescent="0.25">
      <c r="A2027" s="3"/>
      <c r="B2027" s="8"/>
      <c r="C2027" s="1" t="s">
        <v>313</v>
      </c>
      <c r="D2027" s="8"/>
      <c r="E2027" s="8"/>
      <c r="F2027" s="13"/>
      <c r="G2027" s="13" t="str">
        <f t="shared" si="77"/>
        <v/>
      </c>
    </row>
    <row r="2028" spans="1:7" x14ac:dyDescent="0.25">
      <c r="A2028" s="3"/>
      <c r="B2028" s="8"/>
      <c r="C2028" s="1"/>
      <c r="D2028" s="8"/>
      <c r="E2028" s="8"/>
      <c r="F2028" s="13"/>
      <c r="G2028" s="13" t="str">
        <f t="shared" si="77"/>
        <v/>
      </c>
    </row>
    <row r="2029" spans="1:7" x14ac:dyDescent="0.25">
      <c r="A2029" s="3"/>
      <c r="B2029" s="11" t="s">
        <v>1493</v>
      </c>
      <c r="C2029" s="18" t="s">
        <v>1494</v>
      </c>
      <c r="D2029" s="8"/>
      <c r="E2029" s="8"/>
      <c r="F2029" s="13"/>
      <c r="G2029" s="13" t="str">
        <f t="shared" si="77"/>
        <v/>
      </c>
    </row>
    <row r="2030" spans="1:7" x14ac:dyDescent="0.25">
      <c r="A2030" s="3"/>
      <c r="B2030" s="8"/>
      <c r="C2030" s="1"/>
      <c r="D2030" s="8"/>
      <c r="E2030" s="8"/>
      <c r="F2030" s="13"/>
      <c r="G2030" s="13" t="str">
        <f t="shared" si="77"/>
        <v/>
      </c>
    </row>
    <row r="2031" spans="1:7" x14ac:dyDescent="0.25">
      <c r="A2031" s="3"/>
      <c r="B2031" s="11" t="s">
        <v>83</v>
      </c>
      <c r="C2031" s="18" t="s">
        <v>1495</v>
      </c>
      <c r="D2031" s="8"/>
      <c r="E2031" s="8"/>
      <c r="F2031" s="13"/>
      <c r="G2031" s="13" t="str">
        <f t="shared" si="77"/>
        <v/>
      </c>
    </row>
    <row r="2032" spans="1:7" x14ac:dyDescent="0.25">
      <c r="A2032" s="3"/>
      <c r="B2032" s="8"/>
      <c r="C2032" s="18" t="s">
        <v>693</v>
      </c>
      <c r="D2032" s="8"/>
      <c r="E2032" s="8"/>
      <c r="F2032" s="13"/>
      <c r="G2032" s="13" t="str">
        <f t="shared" si="77"/>
        <v/>
      </c>
    </row>
    <row r="2033" spans="1:7" x14ac:dyDescent="0.25">
      <c r="A2033" s="3"/>
      <c r="B2033" s="8"/>
      <c r="C2033" s="1"/>
      <c r="D2033" s="8"/>
      <c r="E2033" s="8"/>
      <c r="F2033" s="13"/>
      <c r="G2033" s="13" t="str">
        <f t="shared" si="77"/>
        <v/>
      </c>
    </row>
    <row r="2034" spans="1:7" x14ac:dyDescent="0.25">
      <c r="A2034" s="3">
        <v>2</v>
      </c>
      <c r="B2034" s="8" t="s">
        <v>477</v>
      </c>
      <c r="C2034" s="1" t="s">
        <v>1523</v>
      </c>
      <c r="D2034" s="8" t="s">
        <v>272</v>
      </c>
      <c r="E2034" s="8">
        <v>16</v>
      </c>
      <c r="F2034" s="13">
        <v>0</v>
      </c>
      <c r="G2034" s="13">
        <f t="shared" si="77"/>
        <v>0</v>
      </c>
    </row>
    <row r="2035" spans="1:7" x14ac:dyDescent="0.25">
      <c r="A2035" s="3"/>
      <c r="B2035" s="8"/>
      <c r="C2035" s="1" t="s">
        <v>1497</v>
      </c>
      <c r="D2035" s="8"/>
      <c r="E2035" s="8"/>
      <c r="F2035" s="13"/>
      <c r="G2035" s="13" t="str">
        <f t="shared" si="77"/>
        <v/>
      </c>
    </row>
    <row r="2036" spans="1:7" x14ac:dyDescent="0.25">
      <c r="A2036" s="3"/>
      <c r="B2036" s="8"/>
      <c r="C2036" s="1" t="s">
        <v>1524</v>
      </c>
      <c r="D2036" s="8"/>
      <c r="E2036" s="8"/>
      <c r="F2036" s="13"/>
      <c r="G2036" s="13" t="str">
        <f t="shared" si="77"/>
        <v/>
      </c>
    </row>
    <row r="2037" spans="1:7" x14ac:dyDescent="0.25">
      <c r="A2037" s="3"/>
      <c r="B2037" s="8"/>
      <c r="C2037" s="1" t="s">
        <v>278</v>
      </c>
      <c r="D2037" s="8"/>
      <c r="E2037" s="8"/>
      <c r="F2037" s="13"/>
      <c r="G2037" s="13" t="str">
        <f t="shared" si="77"/>
        <v/>
      </c>
    </row>
    <row r="2038" spans="1:7" x14ac:dyDescent="0.25">
      <c r="A2038" s="3"/>
      <c r="B2038" s="8"/>
      <c r="C2038" s="1" t="s">
        <v>3038</v>
      </c>
      <c r="D2038" s="8"/>
      <c r="E2038" s="8"/>
      <c r="F2038" s="13"/>
      <c r="G2038" s="13" t="str">
        <f t="shared" si="77"/>
        <v/>
      </c>
    </row>
    <row r="2039" spans="1:7" x14ac:dyDescent="0.25">
      <c r="A2039" s="3"/>
      <c r="B2039" s="8"/>
      <c r="C2039" s="1"/>
      <c r="D2039" s="8"/>
      <c r="E2039" s="8"/>
      <c r="F2039" s="13"/>
      <c r="G2039" s="13" t="str">
        <f t="shared" si="77"/>
        <v/>
      </c>
    </row>
    <row r="2040" spans="1:7" x14ac:dyDescent="0.25">
      <c r="A2040" s="3"/>
      <c r="B2040" s="11" t="s">
        <v>989</v>
      </c>
      <c r="C2040" s="18" t="s">
        <v>3344</v>
      </c>
      <c r="D2040" s="8"/>
      <c r="E2040" s="8"/>
      <c r="F2040" s="13"/>
      <c r="G2040" s="13" t="str">
        <f t="shared" si="77"/>
        <v/>
      </c>
    </row>
    <row r="2041" spans="1:7" x14ac:dyDescent="0.25">
      <c r="A2041" s="3"/>
      <c r="B2041" s="8"/>
      <c r="C2041" s="1"/>
      <c r="D2041" s="8"/>
      <c r="E2041" s="8"/>
      <c r="F2041" s="13"/>
      <c r="G2041" s="13" t="str">
        <f t="shared" si="77"/>
        <v/>
      </c>
    </row>
    <row r="2042" spans="1:7" x14ac:dyDescent="0.25">
      <c r="A2042" s="3">
        <v>3</v>
      </c>
      <c r="B2042" s="8" t="s">
        <v>991</v>
      </c>
      <c r="C2042" s="1" t="s">
        <v>1499</v>
      </c>
      <c r="D2042" s="8" t="s">
        <v>272</v>
      </c>
      <c r="E2042" s="8">
        <v>2</v>
      </c>
      <c r="F2042" s="13">
        <v>0</v>
      </c>
      <c r="G2042" s="13">
        <f t="shared" si="77"/>
        <v>0</v>
      </c>
    </row>
    <row r="2043" spans="1:7" x14ac:dyDescent="0.25">
      <c r="A2043" s="3"/>
      <c r="B2043" s="8"/>
      <c r="C2043" s="1"/>
      <c r="D2043" s="8"/>
      <c r="E2043" s="8"/>
      <c r="F2043" s="13"/>
      <c r="G2043" s="13" t="str">
        <f t="shared" si="77"/>
        <v/>
      </c>
    </row>
    <row r="2044" spans="1:7" x14ac:dyDescent="0.25">
      <c r="A2044" s="3"/>
      <c r="B2044" s="11" t="s">
        <v>1500</v>
      </c>
      <c r="C2044" s="18" t="s">
        <v>1501</v>
      </c>
      <c r="D2044" s="8"/>
      <c r="E2044" s="8"/>
      <c r="F2044" s="13"/>
      <c r="G2044" s="13" t="str">
        <f t="shared" si="77"/>
        <v/>
      </c>
    </row>
    <row r="2045" spans="1:7" x14ac:dyDescent="0.25">
      <c r="A2045" s="3"/>
      <c r="B2045" s="8"/>
      <c r="C2045" s="1"/>
      <c r="D2045" s="8"/>
      <c r="E2045" s="8"/>
      <c r="F2045" s="13"/>
      <c r="G2045" s="13" t="str">
        <f t="shared" si="77"/>
        <v/>
      </c>
    </row>
    <row r="2046" spans="1:7" x14ac:dyDescent="0.25">
      <c r="A2046" s="3"/>
      <c r="B2046" s="11" t="s">
        <v>250</v>
      </c>
      <c r="C2046" s="18" t="s">
        <v>3033</v>
      </c>
      <c r="D2046" s="8"/>
      <c r="E2046" s="8"/>
      <c r="F2046" s="13"/>
      <c r="G2046" s="13" t="str">
        <f t="shared" si="77"/>
        <v/>
      </c>
    </row>
    <row r="2047" spans="1:7" x14ac:dyDescent="0.25">
      <c r="A2047" s="3"/>
      <c r="B2047" s="8"/>
      <c r="C2047" s="1"/>
      <c r="D2047" s="8"/>
      <c r="E2047" s="8"/>
      <c r="F2047" s="13"/>
      <c r="G2047" s="13" t="str">
        <f t="shared" si="77"/>
        <v/>
      </c>
    </row>
    <row r="2048" spans="1:7" x14ac:dyDescent="0.25">
      <c r="A2048" s="3">
        <v>4</v>
      </c>
      <c r="B2048" s="8"/>
      <c r="C2048" s="1" t="s">
        <v>1502</v>
      </c>
      <c r="D2048" s="8" t="s">
        <v>247</v>
      </c>
      <c r="E2048" s="8">
        <v>108</v>
      </c>
      <c r="F2048" s="13">
        <v>0</v>
      </c>
      <c r="G2048" s="13">
        <f t="shared" si="77"/>
        <v>0</v>
      </c>
    </row>
    <row r="2049" spans="1:7" x14ac:dyDescent="0.25">
      <c r="A2049" s="3"/>
      <c r="B2049" s="8"/>
      <c r="C2049" s="1" t="s">
        <v>1503</v>
      </c>
      <c r="D2049" s="8"/>
      <c r="E2049" s="8"/>
      <c r="F2049" s="13"/>
      <c r="G2049" s="13" t="str">
        <f t="shared" si="77"/>
        <v/>
      </c>
    </row>
    <row r="2050" spans="1:7" x14ac:dyDescent="0.25">
      <c r="A2050" s="3"/>
      <c r="B2050" s="8"/>
      <c r="C2050" s="1" t="s">
        <v>1504</v>
      </c>
      <c r="D2050" s="8"/>
      <c r="E2050" s="8"/>
      <c r="F2050" s="13"/>
      <c r="G2050" s="13" t="str">
        <f t="shared" si="77"/>
        <v/>
      </c>
    </row>
    <row r="2051" spans="1:7" x14ac:dyDescent="0.25">
      <c r="A2051" s="3"/>
      <c r="B2051" s="8"/>
      <c r="C2051" s="1" t="s">
        <v>1505</v>
      </c>
      <c r="D2051" s="8"/>
      <c r="E2051" s="8"/>
      <c r="F2051" s="13"/>
      <c r="G2051" s="13" t="str">
        <f>IFERROR(IF(E2051&gt;0,((F2051)*E2051),""),"")</f>
        <v/>
      </c>
    </row>
    <row r="2052" spans="1:7" x14ac:dyDescent="0.25">
      <c r="A2052" s="3"/>
      <c r="B2052" s="8"/>
      <c r="C2052" s="1" t="s">
        <v>1506</v>
      </c>
      <c r="D2052" s="8"/>
      <c r="E2052" s="8"/>
      <c r="F2052" s="13"/>
      <c r="G2052" s="13"/>
    </row>
    <row r="2053" spans="1:7" x14ac:dyDescent="0.25">
      <c r="A2053" s="3"/>
      <c r="B2053" s="8"/>
      <c r="C2053" s="1" t="s">
        <v>1507</v>
      </c>
      <c r="D2053" s="8"/>
      <c r="E2053" s="8"/>
      <c r="F2053" s="13"/>
      <c r="G2053" s="13"/>
    </row>
    <row r="2054" spans="1:7" x14ac:dyDescent="0.25">
      <c r="A2054" s="3"/>
      <c r="B2054" s="8"/>
      <c r="C2054" s="1" t="s">
        <v>1508</v>
      </c>
      <c r="D2054" s="8"/>
      <c r="E2054" s="8"/>
      <c r="F2054" s="13"/>
      <c r="G2054" s="13"/>
    </row>
    <row r="2055" spans="1:7" x14ac:dyDescent="0.25">
      <c r="A2055" s="3"/>
      <c r="B2055" s="8"/>
      <c r="C2055" s="1" t="s">
        <v>1509</v>
      </c>
      <c r="D2055" s="8"/>
      <c r="E2055" s="8"/>
      <c r="F2055" s="13"/>
      <c r="G2055" s="13"/>
    </row>
    <row r="2056" spans="1:7" x14ac:dyDescent="0.25">
      <c r="A2056" s="4"/>
      <c r="B2056" s="4"/>
      <c r="C2056" s="160" t="s">
        <v>7</v>
      </c>
      <c r="D2056" s="161"/>
      <c r="E2056" s="161"/>
      <c r="F2056" s="162"/>
      <c r="G2056" s="14">
        <f>SUM(G2009:G2055)</f>
        <v>0</v>
      </c>
    </row>
    <row r="2057" spans="1:7" ht="30" x14ac:dyDescent="0.25">
      <c r="A2057" s="2" t="s">
        <v>0</v>
      </c>
      <c r="B2057" s="2" t="s">
        <v>1</v>
      </c>
      <c r="C2057" s="2" t="s">
        <v>6</v>
      </c>
      <c r="D2057" s="2" t="s">
        <v>2</v>
      </c>
      <c r="E2057" s="2" t="s">
        <v>3</v>
      </c>
      <c r="F2057" s="12" t="s">
        <v>4</v>
      </c>
      <c r="G2057" s="12" t="s">
        <v>5</v>
      </c>
    </row>
    <row r="2058" spans="1:7" x14ac:dyDescent="0.25">
      <c r="A2058" s="5"/>
      <c r="B2058" s="4"/>
      <c r="C2058" s="160" t="s">
        <v>8</v>
      </c>
      <c r="D2058" s="161"/>
      <c r="E2058" s="161"/>
      <c r="F2058" s="162"/>
      <c r="G2058" s="15">
        <f>G2056</f>
        <v>0</v>
      </c>
    </row>
    <row r="2059" spans="1:7" x14ac:dyDescent="0.25">
      <c r="A2059" s="3"/>
      <c r="B2059" s="11" t="s">
        <v>1005</v>
      </c>
      <c r="C2059" s="18" t="s">
        <v>3034</v>
      </c>
      <c r="D2059" s="8"/>
      <c r="E2059" s="8"/>
      <c r="F2059" s="13"/>
      <c r="G2059" s="13" t="str">
        <f t="shared" ref="G2059:G2102" si="78">IFERROR(IF(E2059&gt;0,((F2059)*E2059),""),"")</f>
        <v/>
      </c>
    </row>
    <row r="2060" spans="1:7" x14ac:dyDescent="0.25">
      <c r="A2060" s="3"/>
      <c r="B2060" s="8"/>
      <c r="C2060" s="1"/>
      <c r="D2060" s="8"/>
      <c r="E2060" s="8"/>
      <c r="F2060" s="13"/>
      <c r="G2060" s="13" t="str">
        <f t="shared" si="78"/>
        <v/>
      </c>
    </row>
    <row r="2061" spans="1:7" x14ac:dyDescent="0.25">
      <c r="A2061" s="3">
        <v>5</v>
      </c>
      <c r="B2061" s="8"/>
      <c r="C2061" s="1" t="s">
        <v>3345</v>
      </c>
      <c r="D2061" s="8" t="s">
        <v>256</v>
      </c>
      <c r="E2061" s="8">
        <v>102</v>
      </c>
      <c r="F2061" s="13">
        <v>0</v>
      </c>
      <c r="G2061" s="13">
        <f t="shared" si="78"/>
        <v>0</v>
      </c>
    </row>
    <row r="2062" spans="1:7" x14ac:dyDescent="0.25">
      <c r="A2062" s="3"/>
      <c r="B2062" s="8"/>
      <c r="C2062" s="1"/>
      <c r="D2062" s="8"/>
      <c r="E2062" s="8"/>
      <c r="F2062" s="13"/>
      <c r="G2062" s="13" t="str">
        <f t="shared" si="78"/>
        <v/>
      </c>
    </row>
    <row r="2063" spans="1:7" x14ac:dyDescent="0.25">
      <c r="A2063" s="3"/>
      <c r="B2063" s="11" t="s">
        <v>1511</v>
      </c>
      <c r="C2063" s="18" t="s">
        <v>1510</v>
      </c>
      <c r="D2063" s="8"/>
      <c r="E2063" s="8"/>
      <c r="F2063" s="13"/>
      <c r="G2063" s="13" t="str">
        <f t="shared" si="78"/>
        <v/>
      </c>
    </row>
    <row r="2064" spans="1:7" x14ac:dyDescent="0.25">
      <c r="A2064" s="3"/>
      <c r="B2064" s="8"/>
      <c r="C2064" s="1"/>
      <c r="D2064" s="8"/>
      <c r="E2064" s="8"/>
      <c r="F2064" s="13"/>
      <c r="G2064" s="13" t="str">
        <f t="shared" si="78"/>
        <v/>
      </c>
    </row>
    <row r="2065" spans="1:7" x14ac:dyDescent="0.25">
      <c r="A2065" s="3"/>
      <c r="B2065" s="11" t="s">
        <v>241</v>
      </c>
      <c r="C2065" s="18" t="s">
        <v>1512</v>
      </c>
      <c r="D2065" s="8"/>
      <c r="E2065" s="8"/>
      <c r="F2065" s="13"/>
      <c r="G2065" s="13" t="str">
        <f t="shared" si="78"/>
        <v/>
      </c>
    </row>
    <row r="2066" spans="1:7" x14ac:dyDescent="0.25">
      <c r="A2066" s="3"/>
      <c r="B2066" s="8"/>
      <c r="C2066" s="18" t="s">
        <v>3346</v>
      </c>
      <c r="D2066" s="8"/>
      <c r="E2066" s="8"/>
      <c r="F2066" s="13"/>
      <c r="G2066" s="13" t="str">
        <f t="shared" si="78"/>
        <v/>
      </c>
    </row>
    <row r="2067" spans="1:7" x14ac:dyDescent="0.25">
      <c r="A2067" s="3"/>
      <c r="B2067" s="8"/>
      <c r="C2067" s="18" t="s">
        <v>3347</v>
      </c>
      <c r="D2067" s="8"/>
      <c r="E2067" s="8"/>
      <c r="F2067" s="13"/>
      <c r="G2067" s="13" t="str">
        <f t="shared" si="78"/>
        <v/>
      </c>
    </row>
    <row r="2068" spans="1:7" x14ac:dyDescent="0.25">
      <c r="A2068" s="3"/>
      <c r="B2068" s="8"/>
      <c r="C2068" s="18" t="s">
        <v>1515</v>
      </c>
      <c r="D2068" s="8"/>
      <c r="E2068" s="8"/>
      <c r="F2068" s="13"/>
      <c r="G2068" s="13" t="str">
        <f t="shared" si="78"/>
        <v/>
      </c>
    </row>
    <row r="2069" spans="1:7" x14ac:dyDescent="0.25">
      <c r="A2069" s="3"/>
      <c r="B2069" s="8"/>
      <c r="C2069" s="18" t="s">
        <v>3035</v>
      </c>
      <c r="D2069" s="8"/>
      <c r="E2069" s="8"/>
      <c r="F2069" s="13"/>
      <c r="G2069" s="13" t="str">
        <f t="shared" si="78"/>
        <v/>
      </c>
    </row>
    <row r="2070" spans="1:7" x14ac:dyDescent="0.25">
      <c r="A2070" s="3"/>
      <c r="B2070" s="8"/>
      <c r="C2070" s="1"/>
      <c r="D2070" s="8"/>
      <c r="E2070" s="8"/>
      <c r="F2070" s="13"/>
      <c r="G2070" s="13" t="str">
        <f t="shared" si="78"/>
        <v/>
      </c>
    </row>
    <row r="2071" spans="1:7" x14ac:dyDescent="0.25">
      <c r="A2071" s="3">
        <v>6</v>
      </c>
      <c r="B2071" s="8" t="s">
        <v>248</v>
      </c>
      <c r="C2071" s="1" t="s">
        <v>2928</v>
      </c>
      <c r="D2071" s="8" t="s">
        <v>256</v>
      </c>
      <c r="E2071" s="8">
        <v>102</v>
      </c>
      <c r="F2071" s="13">
        <v>0</v>
      </c>
      <c r="G2071" s="13">
        <f t="shared" si="78"/>
        <v>0</v>
      </c>
    </row>
    <row r="2072" spans="1:7" x14ac:dyDescent="0.25">
      <c r="A2072" s="3"/>
      <c r="B2072" s="8"/>
      <c r="C2072" s="1"/>
      <c r="D2072" s="8"/>
      <c r="E2072" s="8"/>
      <c r="F2072" s="13"/>
      <c r="G2072" s="13" t="str">
        <f t="shared" si="78"/>
        <v/>
      </c>
    </row>
    <row r="2073" spans="1:7" x14ac:dyDescent="0.25">
      <c r="A2073" s="3"/>
      <c r="B2073" s="11"/>
      <c r="C2073" s="18"/>
      <c r="D2073" s="8"/>
      <c r="E2073" s="8"/>
      <c r="F2073" s="13"/>
      <c r="G2073" s="13"/>
    </row>
    <row r="2074" spans="1:7" x14ac:dyDescent="0.25">
      <c r="A2074" s="3"/>
      <c r="B2074" s="8"/>
      <c r="C2074" s="18"/>
      <c r="D2074" s="8"/>
      <c r="E2074" s="8"/>
      <c r="F2074" s="13"/>
      <c r="G2074" s="13"/>
    </row>
    <row r="2075" spans="1:7" x14ac:dyDescent="0.25">
      <c r="A2075" s="3"/>
      <c r="B2075" s="8"/>
      <c r="C2075" s="18"/>
      <c r="D2075" s="8"/>
      <c r="E2075" s="8"/>
      <c r="F2075" s="13"/>
      <c r="G2075" s="13"/>
    </row>
    <row r="2076" spans="1:7" x14ac:dyDescent="0.25">
      <c r="A2076" s="3"/>
      <c r="B2076" s="8"/>
      <c r="C2076" s="18"/>
      <c r="D2076" s="8"/>
      <c r="E2076" s="8"/>
      <c r="F2076" s="13"/>
      <c r="G2076" s="13"/>
    </row>
    <row r="2077" spans="1:7" x14ac:dyDescent="0.25">
      <c r="A2077" s="3"/>
      <c r="B2077" s="8"/>
      <c r="C2077" s="18"/>
      <c r="D2077" s="8"/>
      <c r="E2077" s="8"/>
      <c r="F2077" s="13"/>
      <c r="G2077" s="13"/>
    </row>
    <row r="2078" spans="1:7" x14ac:dyDescent="0.25">
      <c r="A2078" s="3"/>
      <c r="B2078" s="8"/>
      <c r="C2078" s="1"/>
      <c r="D2078" s="8"/>
      <c r="E2078" s="8"/>
      <c r="F2078" s="13"/>
      <c r="G2078" s="13"/>
    </row>
    <row r="2079" spans="1:7" x14ac:dyDescent="0.25">
      <c r="A2079" s="3"/>
      <c r="B2079" s="8"/>
      <c r="C2079" s="1"/>
      <c r="D2079" s="8"/>
      <c r="E2079" s="8"/>
      <c r="F2079" s="13"/>
      <c r="G2079" s="13"/>
    </row>
    <row r="2080" spans="1:7" x14ac:dyDescent="0.25">
      <c r="A2080" s="3"/>
      <c r="B2080" s="8"/>
      <c r="C2080" s="1"/>
      <c r="D2080" s="8"/>
      <c r="E2080" s="8"/>
      <c r="F2080" s="13"/>
      <c r="G2080" s="13"/>
    </row>
    <row r="2081" spans="1:7" x14ac:dyDescent="0.25">
      <c r="A2081" s="3"/>
      <c r="B2081" s="8"/>
      <c r="C2081" s="1"/>
      <c r="D2081" s="8"/>
      <c r="E2081" s="8"/>
      <c r="F2081" s="13"/>
      <c r="G2081" s="13" t="str">
        <f t="shared" si="78"/>
        <v/>
      </c>
    </row>
    <row r="2082" spans="1:7" x14ac:dyDescent="0.25">
      <c r="A2082" s="3"/>
      <c r="B2082" s="8"/>
      <c r="C2082" s="1"/>
      <c r="D2082" s="8"/>
      <c r="E2082" s="8"/>
      <c r="F2082" s="13"/>
      <c r="G2082" s="13" t="str">
        <f t="shared" si="78"/>
        <v/>
      </c>
    </row>
    <row r="2083" spans="1:7" x14ac:dyDescent="0.25">
      <c r="A2083" s="3"/>
      <c r="B2083" s="8"/>
      <c r="C2083" s="1"/>
      <c r="D2083" s="8"/>
      <c r="E2083" s="8"/>
      <c r="F2083" s="13"/>
      <c r="G2083" s="13" t="str">
        <f t="shared" si="78"/>
        <v/>
      </c>
    </row>
    <row r="2084" spans="1:7" x14ac:dyDescent="0.25">
      <c r="A2084" s="3"/>
      <c r="B2084" s="8"/>
      <c r="C2084" s="1"/>
      <c r="D2084" s="8"/>
      <c r="E2084" s="8"/>
      <c r="F2084" s="13"/>
      <c r="G2084" s="13" t="str">
        <f t="shared" si="78"/>
        <v/>
      </c>
    </row>
    <row r="2085" spans="1:7" x14ac:dyDescent="0.25">
      <c r="A2085" s="3"/>
      <c r="B2085" s="8"/>
      <c r="C2085" s="1"/>
      <c r="D2085" s="8"/>
      <c r="E2085" s="8"/>
      <c r="F2085" s="13"/>
      <c r="G2085" s="13" t="str">
        <f t="shared" si="78"/>
        <v/>
      </c>
    </row>
    <row r="2086" spans="1:7" x14ac:dyDescent="0.25">
      <c r="A2086" s="3"/>
      <c r="B2086" s="8"/>
      <c r="C2086" s="1"/>
      <c r="D2086" s="8"/>
      <c r="E2086" s="8"/>
      <c r="F2086" s="13"/>
      <c r="G2086" s="13" t="str">
        <f t="shared" si="78"/>
        <v/>
      </c>
    </row>
    <row r="2087" spans="1:7" x14ac:dyDescent="0.25">
      <c r="A2087" s="3"/>
      <c r="B2087" s="8"/>
      <c r="C2087" s="1"/>
      <c r="D2087" s="8"/>
      <c r="E2087" s="8"/>
      <c r="F2087" s="13"/>
      <c r="G2087" s="13" t="str">
        <f t="shared" si="78"/>
        <v/>
      </c>
    </row>
    <row r="2088" spans="1:7" x14ac:dyDescent="0.25">
      <c r="A2088" s="3"/>
      <c r="B2088" s="8"/>
      <c r="C2088" s="1"/>
      <c r="D2088" s="8"/>
      <c r="E2088" s="8"/>
      <c r="F2088" s="13"/>
      <c r="G2088" s="13" t="str">
        <f t="shared" si="78"/>
        <v/>
      </c>
    </row>
    <row r="2089" spans="1:7" x14ac:dyDescent="0.25">
      <c r="A2089" s="3"/>
      <c r="B2089" s="8"/>
      <c r="C2089" s="1"/>
      <c r="D2089" s="8"/>
      <c r="E2089" s="8"/>
      <c r="F2089" s="13"/>
      <c r="G2089" s="13" t="str">
        <f t="shared" si="78"/>
        <v/>
      </c>
    </row>
    <row r="2090" spans="1:7" x14ac:dyDescent="0.25">
      <c r="A2090" s="3"/>
      <c r="B2090" s="8"/>
      <c r="C2090" s="1"/>
      <c r="D2090" s="8"/>
      <c r="E2090" s="8"/>
      <c r="F2090" s="13"/>
      <c r="G2090" s="13" t="str">
        <f t="shared" si="78"/>
        <v/>
      </c>
    </row>
    <row r="2091" spans="1:7" x14ac:dyDescent="0.25">
      <c r="A2091" s="3"/>
      <c r="B2091" s="8"/>
      <c r="C2091" s="1"/>
      <c r="D2091" s="8"/>
      <c r="E2091" s="8"/>
      <c r="F2091" s="13"/>
      <c r="G2091" s="13" t="str">
        <f t="shared" si="78"/>
        <v/>
      </c>
    </row>
    <row r="2092" spans="1:7" x14ac:dyDescent="0.25">
      <c r="A2092" s="3"/>
      <c r="B2092" s="8"/>
      <c r="C2092" s="1"/>
      <c r="D2092" s="8"/>
      <c r="E2092" s="8"/>
      <c r="F2092" s="13"/>
      <c r="G2092" s="13" t="str">
        <f t="shared" si="78"/>
        <v/>
      </c>
    </row>
    <row r="2093" spans="1:7" x14ac:dyDescent="0.25">
      <c r="A2093" s="3"/>
      <c r="B2093" s="8"/>
      <c r="C2093" s="1"/>
      <c r="D2093" s="8"/>
      <c r="E2093" s="8"/>
      <c r="F2093" s="13"/>
      <c r="G2093" s="13" t="str">
        <f t="shared" si="78"/>
        <v/>
      </c>
    </row>
    <row r="2094" spans="1:7" x14ac:dyDescent="0.25">
      <c r="A2094" s="3"/>
      <c r="B2094" s="8"/>
      <c r="C2094" s="1"/>
      <c r="D2094" s="8"/>
      <c r="E2094" s="8"/>
      <c r="F2094" s="13"/>
      <c r="G2094" s="13" t="str">
        <f t="shared" si="78"/>
        <v/>
      </c>
    </row>
    <row r="2095" spans="1:7" x14ac:dyDescent="0.25">
      <c r="A2095" s="3"/>
      <c r="B2095" s="8"/>
      <c r="C2095" s="1"/>
      <c r="D2095" s="8"/>
      <c r="E2095" s="8"/>
      <c r="F2095" s="13"/>
      <c r="G2095" s="13"/>
    </row>
    <row r="2096" spans="1:7" x14ac:dyDescent="0.25">
      <c r="A2096" s="3"/>
      <c r="B2096" s="8"/>
      <c r="C2096" s="1"/>
      <c r="D2096" s="8"/>
      <c r="E2096" s="8"/>
      <c r="F2096" s="13"/>
      <c r="G2096" s="13"/>
    </row>
    <row r="2097" spans="1:7" x14ac:dyDescent="0.25">
      <c r="A2097" s="3"/>
      <c r="B2097" s="8"/>
      <c r="C2097" s="1"/>
      <c r="D2097" s="8"/>
      <c r="E2097" s="8"/>
      <c r="F2097" s="13"/>
      <c r="G2097" s="13"/>
    </row>
    <row r="2098" spans="1:7" x14ac:dyDescent="0.25">
      <c r="A2098" s="3"/>
      <c r="B2098" s="8"/>
      <c r="C2098" s="1"/>
      <c r="D2098" s="8"/>
      <c r="E2098" s="8"/>
      <c r="F2098" s="13"/>
      <c r="G2098" s="13"/>
    </row>
    <row r="2099" spans="1:7" x14ac:dyDescent="0.25">
      <c r="A2099" s="3"/>
      <c r="B2099" s="8"/>
      <c r="C2099" s="1"/>
      <c r="D2099" s="8"/>
      <c r="E2099" s="8"/>
      <c r="F2099" s="13"/>
      <c r="G2099" s="13"/>
    </row>
    <row r="2100" spans="1:7" x14ac:dyDescent="0.25">
      <c r="A2100" s="3"/>
      <c r="B2100" s="8"/>
      <c r="C2100" s="1"/>
      <c r="D2100" s="8"/>
      <c r="E2100" s="8"/>
      <c r="F2100" s="13"/>
      <c r="G2100" s="13" t="str">
        <f t="shared" si="78"/>
        <v/>
      </c>
    </row>
    <row r="2101" spans="1:7" x14ac:dyDescent="0.25">
      <c r="A2101" s="3"/>
      <c r="B2101" s="8"/>
      <c r="C2101" s="1"/>
      <c r="D2101" s="8"/>
      <c r="E2101" s="8"/>
      <c r="F2101" s="13"/>
      <c r="G2101" s="13" t="str">
        <f t="shared" si="78"/>
        <v/>
      </c>
    </row>
    <row r="2102" spans="1:7" x14ac:dyDescent="0.25">
      <c r="A2102" s="3"/>
      <c r="B2102" s="8"/>
      <c r="C2102" s="1"/>
      <c r="D2102" s="8"/>
      <c r="E2102" s="8"/>
      <c r="F2102" s="13"/>
      <c r="G2102" s="13" t="str">
        <f t="shared" si="78"/>
        <v/>
      </c>
    </row>
    <row r="2103" spans="1:7" x14ac:dyDescent="0.25">
      <c r="A2103" s="3"/>
      <c r="B2103" s="8"/>
      <c r="C2103" s="1"/>
      <c r="D2103" s="8"/>
      <c r="E2103" s="8"/>
      <c r="F2103" s="13"/>
      <c r="G2103" s="13" t="str">
        <f>IFERROR(IF(E2103&gt;0,((F2103)*E2103),""),"")</f>
        <v/>
      </c>
    </row>
    <row r="2104" spans="1:7" x14ac:dyDescent="0.25">
      <c r="A2104" s="4"/>
      <c r="B2104" s="4"/>
      <c r="C2104" s="160" t="s">
        <v>3564</v>
      </c>
      <c r="D2104" s="161"/>
      <c r="E2104" s="161"/>
      <c r="F2104" s="162"/>
      <c r="G2104" s="14">
        <f>SUM(G2058:G2103)</f>
        <v>0</v>
      </c>
    </row>
    <row r="2105" spans="1:7" ht="30" x14ac:dyDescent="0.25">
      <c r="A2105" s="2" t="s">
        <v>2681</v>
      </c>
      <c r="B2105" s="157" t="s">
        <v>3563</v>
      </c>
      <c r="C2105" s="158"/>
      <c r="D2105" s="158"/>
      <c r="E2105" s="158"/>
      <c r="F2105" s="159"/>
      <c r="G2105" s="12" t="s">
        <v>5</v>
      </c>
    </row>
    <row r="2106" spans="1:7" x14ac:dyDescent="0.25">
      <c r="A2106" s="19"/>
      <c r="B2106" s="142"/>
      <c r="C2106" s="143"/>
      <c r="D2106" s="143"/>
      <c r="E2106" s="143"/>
      <c r="F2106" s="144"/>
      <c r="G2106" s="21"/>
    </row>
    <row r="2107" spans="1:7" x14ac:dyDescent="0.25">
      <c r="A2107" s="3">
        <v>1</v>
      </c>
      <c r="B2107" s="136" t="s">
        <v>279</v>
      </c>
      <c r="C2107" s="137"/>
      <c r="D2107" s="137"/>
      <c r="E2107" s="137"/>
      <c r="F2107" s="138"/>
      <c r="G2107" s="13">
        <f>G97</f>
        <v>0</v>
      </c>
    </row>
    <row r="2108" spans="1:7" x14ac:dyDescent="0.25">
      <c r="A2108" s="3"/>
      <c r="B2108" s="136"/>
      <c r="C2108" s="137"/>
      <c r="D2108" s="137"/>
      <c r="E2108" s="137"/>
      <c r="F2108" s="138"/>
      <c r="G2108" s="13" t="str">
        <f t="shared" ref="G2108:G2151" si="79">IFERROR(IF(E2108&gt;0,((F2108)*E2108),""),"")</f>
        <v/>
      </c>
    </row>
    <row r="2109" spans="1:7" x14ac:dyDescent="0.25">
      <c r="A2109" s="3">
        <v>2</v>
      </c>
      <c r="B2109" s="136" t="s">
        <v>2682</v>
      </c>
      <c r="C2109" s="137"/>
      <c r="D2109" s="137"/>
      <c r="E2109" s="137"/>
      <c r="F2109" s="138"/>
      <c r="G2109" s="13">
        <f>G195</f>
        <v>0</v>
      </c>
    </row>
    <row r="2110" spans="1:7" x14ac:dyDescent="0.25">
      <c r="A2110" s="3"/>
      <c r="B2110" s="136"/>
      <c r="C2110" s="137"/>
      <c r="D2110" s="137"/>
      <c r="E2110" s="137"/>
      <c r="F2110" s="138"/>
      <c r="G2110" s="13" t="str">
        <f t="shared" si="79"/>
        <v/>
      </c>
    </row>
    <row r="2111" spans="1:7" x14ac:dyDescent="0.25">
      <c r="A2111" s="3">
        <v>3</v>
      </c>
      <c r="B2111" s="136" t="s">
        <v>1178</v>
      </c>
      <c r="C2111" s="137"/>
      <c r="D2111" s="137"/>
      <c r="E2111" s="137"/>
      <c r="F2111" s="138"/>
      <c r="G2111" s="13">
        <f>G293</f>
        <v>0</v>
      </c>
    </row>
    <row r="2112" spans="1:7" x14ac:dyDescent="0.25">
      <c r="A2112" s="3"/>
      <c r="B2112" s="136"/>
      <c r="C2112" s="137"/>
      <c r="D2112" s="137"/>
      <c r="E2112" s="137"/>
      <c r="F2112" s="138"/>
      <c r="G2112" s="13" t="str">
        <f t="shared" si="79"/>
        <v/>
      </c>
    </row>
    <row r="2113" spans="1:7" x14ac:dyDescent="0.25">
      <c r="A2113" s="3">
        <v>4</v>
      </c>
      <c r="B2113" s="136" t="s">
        <v>1193</v>
      </c>
      <c r="C2113" s="137"/>
      <c r="D2113" s="137"/>
      <c r="E2113" s="137"/>
      <c r="F2113" s="138"/>
      <c r="G2113" s="13">
        <f>G391</f>
        <v>0</v>
      </c>
    </row>
    <row r="2114" spans="1:7" x14ac:dyDescent="0.25">
      <c r="A2114" s="3"/>
      <c r="B2114" s="136"/>
      <c r="C2114" s="137"/>
      <c r="D2114" s="137"/>
      <c r="E2114" s="137"/>
      <c r="F2114" s="138"/>
      <c r="G2114" s="13" t="str">
        <f t="shared" si="79"/>
        <v/>
      </c>
    </row>
    <row r="2115" spans="1:7" x14ac:dyDescent="0.25">
      <c r="A2115" s="3">
        <v>5</v>
      </c>
      <c r="B2115" s="136" t="s">
        <v>2683</v>
      </c>
      <c r="C2115" s="137"/>
      <c r="D2115" s="137"/>
      <c r="E2115" s="137"/>
      <c r="F2115" s="138"/>
      <c r="G2115" s="13">
        <f>G440</f>
        <v>0</v>
      </c>
    </row>
    <row r="2116" spans="1:7" x14ac:dyDescent="0.25">
      <c r="A2116" s="3"/>
      <c r="B2116" s="136"/>
      <c r="C2116" s="137"/>
      <c r="D2116" s="137"/>
      <c r="E2116" s="137"/>
      <c r="F2116" s="138"/>
      <c r="G2116" s="13" t="str">
        <f t="shared" si="79"/>
        <v/>
      </c>
    </row>
    <row r="2117" spans="1:7" x14ac:dyDescent="0.25">
      <c r="A2117" s="3">
        <v>6</v>
      </c>
      <c r="B2117" s="136" t="s">
        <v>2684</v>
      </c>
      <c r="C2117" s="137"/>
      <c r="D2117" s="137"/>
      <c r="E2117" s="137"/>
      <c r="F2117" s="138"/>
      <c r="G2117" s="13">
        <f>G587</f>
        <v>0</v>
      </c>
    </row>
    <row r="2118" spans="1:7" x14ac:dyDescent="0.25">
      <c r="A2118" s="3"/>
      <c r="B2118" s="136"/>
      <c r="C2118" s="137"/>
      <c r="D2118" s="137"/>
      <c r="E2118" s="137"/>
      <c r="F2118" s="138"/>
      <c r="G2118" s="13" t="str">
        <f t="shared" si="79"/>
        <v/>
      </c>
    </row>
    <row r="2119" spans="1:7" x14ac:dyDescent="0.25">
      <c r="A2119" s="3">
        <v>7</v>
      </c>
      <c r="B2119" s="136" t="s">
        <v>2685</v>
      </c>
      <c r="C2119" s="137"/>
      <c r="D2119" s="137"/>
      <c r="E2119" s="137"/>
      <c r="F2119" s="138"/>
      <c r="G2119" s="13">
        <f>G684</f>
        <v>0</v>
      </c>
    </row>
    <row r="2120" spans="1:7" x14ac:dyDescent="0.25">
      <c r="A2120" s="3"/>
      <c r="B2120" s="136"/>
      <c r="C2120" s="137"/>
      <c r="D2120" s="137"/>
      <c r="E2120" s="137"/>
      <c r="F2120" s="138"/>
      <c r="G2120" s="13" t="str">
        <f t="shared" si="79"/>
        <v/>
      </c>
    </row>
    <row r="2121" spans="1:7" x14ac:dyDescent="0.25">
      <c r="A2121" s="3">
        <v>8</v>
      </c>
      <c r="B2121" s="136" t="s">
        <v>2686</v>
      </c>
      <c r="C2121" s="137"/>
      <c r="D2121" s="137"/>
      <c r="E2121" s="137"/>
      <c r="F2121" s="138"/>
      <c r="G2121" s="13">
        <f>G782</f>
        <v>0</v>
      </c>
    </row>
    <row r="2122" spans="1:7" x14ac:dyDescent="0.25">
      <c r="A2122" s="3"/>
      <c r="B2122" s="136"/>
      <c r="C2122" s="137"/>
      <c r="D2122" s="137"/>
      <c r="E2122" s="137"/>
      <c r="F2122" s="138"/>
      <c r="G2122" s="13" t="str">
        <f t="shared" si="79"/>
        <v/>
      </c>
    </row>
    <row r="2123" spans="1:7" x14ac:dyDescent="0.25">
      <c r="A2123" s="3">
        <v>9</v>
      </c>
      <c r="B2123" s="136" t="s">
        <v>2687</v>
      </c>
      <c r="C2123" s="137"/>
      <c r="D2123" s="137"/>
      <c r="E2123" s="137"/>
      <c r="F2123" s="138"/>
      <c r="G2123" s="13">
        <f>G880</f>
        <v>0</v>
      </c>
    </row>
    <row r="2124" spans="1:7" x14ac:dyDescent="0.25">
      <c r="A2124" s="3"/>
      <c r="B2124" s="136"/>
      <c r="C2124" s="137"/>
      <c r="D2124" s="137"/>
      <c r="E2124" s="137"/>
      <c r="F2124" s="138"/>
      <c r="G2124" s="13" t="str">
        <f t="shared" si="79"/>
        <v/>
      </c>
    </row>
    <row r="2125" spans="1:7" x14ac:dyDescent="0.25">
      <c r="A2125" s="3">
        <v>10</v>
      </c>
      <c r="B2125" s="136" t="s">
        <v>3262</v>
      </c>
      <c r="C2125" s="137"/>
      <c r="D2125" s="137"/>
      <c r="E2125" s="137"/>
      <c r="F2125" s="138"/>
      <c r="G2125" s="13">
        <f>G929</f>
        <v>0</v>
      </c>
    </row>
    <row r="2126" spans="1:7" x14ac:dyDescent="0.25">
      <c r="A2126" s="3"/>
      <c r="B2126" s="136"/>
      <c r="C2126" s="137"/>
      <c r="D2126" s="137"/>
      <c r="E2126" s="137"/>
      <c r="F2126" s="138"/>
      <c r="G2126" s="13" t="str">
        <f t="shared" si="79"/>
        <v/>
      </c>
    </row>
    <row r="2127" spans="1:7" x14ac:dyDescent="0.25">
      <c r="A2127" s="3">
        <v>11</v>
      </c>
      <c r="B2127" s="136" t="s">
        <v>2688</v>
      </c>
      <c r="C2127" s="137"/>
      <c r="D2127" s="137"/>
      <c r="E2127" s="137"/>
      <c r="F2127" s="138"/>
      <c r="G2127" s="13">
        <f>G978</f>
        <v>0</v>
      </c>
    </row>
    <row r="2128" spans="1:7" x14ac:dyDescent="0.25">
      <c r="A2128" s="3"/>
      <c r="B2128" s="175"/>
      <c r="C2128" s="176"/>
      <c r="D2128" s="176"/>
      <c r="E2128" s="176"/>
      <c r="F2128" s="177"/>
      <c r="G2128" s="13" t="str">
        <f t="shared" ref="G2128" si="80">IFERROR(IF(E2128&gt;0,((F2128)*E2128),""),"")</f>
        <v/>
      </c>
    </row>
    <row r="2129" spans="1:7" x14ac:dyDescent="0.25">
      <c r="A2129" s="3">
        <v>12</v>
      </c>
      <c r="B2129" s="175" t="s">
        <v>2689</v>
      </c>
      <c r="C2129" s="176"/>
      <c r="D2129" s="176"/>
      <c r="E2129" s="176"/>
      <c r="F2129" s="177"/>
      <c r="G2129" s="13">
        <f>G1027</f>
        <v>0</v>
      </c>
    </row>
    <row r="2130" spans="1:7" x14ac:dyDescent="0.25">
      <c r="A2130" s="3"/>
      <c r="B2130" s="175"/>
      <c r="C2130" s="176"/>
      <c r="D2130" s="176"/>
      <c r="E2130" s="176"/>
      <c r="F2130" s="177"/>
      <c r="G2130" s="13" t="str">
        <f t="shared" ref="G2130" si="81">IFERROR(IF(E2130&gt;0,((F2130)*E2130),""),"")</f>
        <v/>
      </c>
    </row>
    <row r="2131" spans="1:7" x14ac:dyDescent="0.25">
      <c r="A2131" s="3">
        <v>13</v>
      </c>
      <c r="B2131" s="175" t="s">
        <v>2690</v>
      </c>
      <c r="C2131" s="176"/>
      <c r="D2131" s="176"/>
      <c r="E2131" s="176"/>
      <c r="F2131" s="177"/>
      <c r="G2131" s="13">
        <f>G1419</f>
        <v>0</v>
      </c>
    </row>
    <row r="2132" spans="1:7" x14ac:dyDescent="0.25">
      <c r="A2132" s="3"/>
      <c r="B2132" s="175"/>
      <c r="C2132" s="176"/>
      <c r="D2132" s="176"/>
      <c r="E2132" s="176"/>
      <c r="F2132" s="177"/>
      <c r="G2132" s="13" t="str">
        <f t="shared" ref="G2132" si="82">IFERROR(IF(E2132&gt;0,((F2132)*E2132),""),"")</f>
        <v/>
      </c>
    </row>
    <row r="2133" spans="1:7" x14ac:dyDescent="0.25">
      <c r="A2133" s="3">
        <v>14</v>
      </c>
      <c r="B2133" s="175" t="s">
        <v>2691</v>
      </c>
      <c r="C2133" s="176"/>
      <c r="D2133" s="176"/>
      <c r="E2133" s="176"/>
      <c r="F2133" s="177"/>
      <c r="G2133" s="13">
        <f>G1811</f>
        <v>0</v>
      </c>
    </row>
    <row r="2134" spans="1:7" x14ac:dyDescent="0.25">
      <c r="A2134" s="3"/>
      <c r="B2134" s="175"/>
      <c r="C2134" s="176"/>
      <c r="D2134" s="176"/>
      <c r="E2134" s="176"/>
      <c r="F2134" s="177"/>
      <c r="G2134" s="13" t="str">
        <f t="shared" ref="G2134" si="83">IFERROR(IF(E2134&gt;0,((F2134)*E2134),""),"")</f>
        <v/>
      </c>
    </row>
    <row r="2135" spans="1:7" x14ac:dyDescent="0.25">
      <c r="A2135" s="3">
        <v>15</v>
      </c>
      <c r="B2135" s="175" t="s">
        <v>2692</v>
      </c>
      <c r="C2135" s="176"/>
      <c r="D2135" s="176"/>
      <c r="E2135" s="176"/>
      <c r="F2135" s="177"/>
      <c r="G2135" s="13">
        <f>G1909</f>
        <v>0</v>
      </c>
    </row>
    <row r="2136" spans="1:7" x14ac:dyDescent="0.25">
      <c r="A2136" s="3"/>
      <c r="B2136" s="175"/>
      <c r="C2136" s="176"/>
      <c r="D2136" s="176"/>
      <c r="E2136" s="176"/>
      <c r="F2136" s="177"/>
      <c r="G2136" s="13" t="str">
        <f t="shared" ref="G2136" si="84">IFERROR(IF(E2136&gt;0,((F2136)*E2136),""),"")</f>
        <v/>
      </c>
    </row>
    <row r="2137" spans="1:7" x14ac:dyDescent="0.25">
      <c r="A2137" s="3">
        <v>16</v>
      </c>
      <c r="B2137" s="175" t="s">
        <v>2647</v>
      </c>
      <c r="C2137" s="176"/>
      <c r="D2137" s="176"/>
      <c r="E2137" s="176"/>
      <c r="F2137" s="177"/>
      <c r="G2137" s="13">
        <f>G1958</f>
        <v>0</v>
      </c>
    </row>
    <row r="2138" spans="1:7" x14ac:dyDescent="0.25">
      <c r="A2138" s="3"/>
      <c r="B2138" s="175"/>
      <c r="C2138" s="176"/>
      <c r="D2138" s="176"/>
      <c r="E2138" s="176"/>
      <c r="F2138" s="177"/>
      <c r="G2138" s="13" t="str">
        <f t="shared" ref="G2138" si="85">IFERROR(IF(E2138&gt;0,((F2138)*E2138),""),"")</f>
        <v/>
      </c>
    </row>
    <row r="2139" spans="1:7" x14ac:dyDescent="0.25">
      <c r="A2139" s="3">
        <v>17</v>
      </c>
      <c r="B2139" s="175" t="s">
        <v>2693</v>
      </c>
      <c r="C2139" s="176"/>
      <c r="D2139" s="176"/>
      <c r="E2139" s="176"/>
      <c r="F2139" s="177"/>
      <c r="G2139" s="13">
        <f>G2007</f>
        <v>0</v>
      </c>
    </row>
    <row r="2140" spans="1:7" x14ac:dyDescent="0.25">
      <c r="A2140" s="3"/>
      <c r="B2140" s="175"/>
      <c r="C2140" s="176"/>
      <c r="D2140" s="176"/>
      <c r="E2140" s="176"/>
      <c r="F2140" s="177"/>
      <c r="G2140" s="13" t="str">
        <f t="shared" si="79"/>
        <v/>
      </c>
    </row>
    <row r="2141" spans="1:7" x14ac:dyDescent="0.25">
      <c r="A2141" s="3">
        <v>18</v>
      </c>
      <c r="B2141" s="136" t="s">
        <v>3348</v>
      </c>
      <c r="C2141" s="137"/>
      <c r="D2141" s="137"/>
      <c r="E2141" s="137"/>
      <c r="F2141" s="138"/>
      <c r="G2141" s="13">
        <f>G2104</f>
        <v>0</v>
      </c>
    </row>
    <row r="2142" spans="1:7" x14ac:dyDescent="0.25">
      <c r="A2142" s="3"/>
      <c r="B2142" s="155"/>
      <c r="C2142" s="146"/>
      <c r="D2142" s="146"/>
      <c r="E2142" s="146"/>
      <c r="F2142" s="156"/>
      <c r="G2142" s="13" t="str">
        <f t="shared" si="79"/>
        <v/>
      </c>
    </row>
    <row r="2143" spans="1:7" x14ac:dyDescent="0.25">
      <c r="A2143" s="3"/>
      <c r="B2143" s="155"/>
      <c r="C2143" s="146"/>
      <c r="D2143" s="146"/>
      <c r="E2143" s="146"/>
      <c r="F2143" s="156"/>
      <c r="G2143" s="13" t="str">
        <f t="shared" si="79"/>
        <v/>
      </c>
    </row>
    <row r="2144" spans="1:7" x14ac:dyDescent="0.25">
      <c r="A2144" s="3"/>
      <c r="B2144" s="155"/>
      <c r="C2144" s="146"/>
      <c r="D2144" s="146"/>
      <c r="E2144" s="146"/>
      <c r="F2144" s="156"/>
      <c r="G2144" s="13" t="str">
        <f t="shared" si="79"/>
        <v/>
      </c>
    </row>
    <row r="2145" spans="1:7" x14ac:dyDescent="0.25">
      <c r="A2145" s="3"/>
      <c r="B2145" s="155"/>
      <c r="C2145" s="146"/>
      <c r="D2145" s="146"/>
      <c r="E2145" s="146"/>
      <c r="F2145" s="156"/>
      <c r="G2145" s="13" t="str">
        <f t="shared" si="79"/>
        <v/>
      </c>
    </row>
    <row r="2146" spans="1:7" x14ac:dyDescent="0.25">
      <c r="A2146" s="3"/>
      <c r="B2146" s="155"/>
      <c r="C2146" s="146"/>
      <c r="D2146" s="146"/>
      <c r="E2146" s="146"/>
      <c r="F2146" s="156"/>
      <c r="G2146" s="13" t="str">
        <f t="shared" si="79"/>
        <v/>
      </c>
    </row>
    <row r="2147" spans="1:7" x14ac:dyDescent="0.25">
      <c r="A2147" s="3"/>
      <c r="B2147" s="155"/>
      <c r="C2147" s="146"/>
      <c r="D2147" s="146"/>
      <c r="E2147" s="146"/>
      <c r="F2147" s="156"/>
      <c r="G2147" s="13" t="str">
        <f t="shared" si="79"/>
        <v/>
      </c>
    </row>
    <row r="2148" spans="1:7" x14ac:dyDescent="0.25">
      <c r="A2148" s="3"/>
      <c r="B2148" s="155"/>
      <c r="C2148" s="146"/>
      <c r="D2148" s="146"/>
      <c r="E2148" s="146"/>
      <c r="F2148" s="156"/>
      <c r="G2148" s="13" t="str">
        <f t="shared" si="79"/>
        <v/>
      </c>
    </row>
    <row r="2149" spans="1:7" x14ac:dyDescent="0.25">
      <c r="A2149" s="3"/>
      <c r="B2149" s="155"/>
      <c r="C2149" s="146"/>
      <c r="D2149" s="146"/>
      <c r="E2149" s="146"/>
      <c r="F2149" s="156"/>
      <c r="G2149" s="13" t="str">
        <f t="shared" si="79"/>
        <v/>
      </c>
    </row>
    <row r="2150" spans="1:7" x14ac:dyDescent="0.25">
      <c r="A2150" s="3"/>
      <c r="B2150" s="155"/>
      <c r="C2150" s="146"/>
      <c r="D2150" s="146"/>
      <c r="E2150" s="146"/>
      <c r="F2150" s="156"/>
      <c r="G2150" s="13"/>
    </row>
    <row r="2151" spans="1:7" x14ac:dyDescent="0.25">
      <c r="A2151" s="3"/>
      <c r="B2151" s="155"/>
      <c r="C2151" s="146"/>
      <c r="D2151" s="146"/>
      <c r="E2151" s="146"/>
      <c r="F2151" s="156"/>
      <c r="G2151" s="13" t="str">
        <f t="shared" si="79"/>
        <v/>
      </c>
    </row>
    <row r="2152" spans="1:7" x14ac:dyDescent="0.25">
      <c r="A2152" s="3"/>
      <c r="B2152" s="169"/>
      <c r="C2152" s="170"/>
      <c r="D2152" s="170"/>
      <c r="E2152" s="170"/>
      <c r="F2152" s="171"/>
      <c r="G2152" s="13" t="str">
        <f>IFERROR(IF(E2152&gt;0,((F2152)*E2152),""),"")</f>
        <v/>
      </c>
    </row>
    <row r="2153" spans="1:7" x14ac:dyDescent="0.25">
      <c r="A2153" s="4"/>
      <c r="B2153" s="160" t="s">
        <v>202</v>
      </c>
      <c r="C2153" s="161"/>
      <c r="D2153" s="161"/>
      <c r="E2153" s="161"/>
      <c r="F2153" s="162"/>
      <c r="G2153" s="14">
        <f>SUM(G2106:G2152)</f>
        <v>0</v>
      </c>
    </row>
  </sheetData>
  <mergeCells count="117">
    <mergeCell ref="C1323:F1323"/>
    <mergeCell ref="C1372:F1372"/>
    <mergeCell ref="C1176:F1176"/>
    <mergeCell ref="C1225:F1225"/>
    <mergeCell ref="C1274:F1274"/>
    <mergeCell ref="C638:F638"/>
    <mergeCell ref="C684:F684"/>
    <mergeCell ref="C735:F735"/>
    <mergeCell ref="C833:F833"/>
    <mergeCell ref="C733:F733"/>
    <mergeCell ref="C782:F782"/>
    <mergeCell ref="C831:F831"/>
    <mergeCell ref="C1078:F1078"/>
    <mergeCell ref="C1127:F1127"/>
    <mergeCell ref="C1125:F1125"/>
    <mergeCell ref="C1174:F1174"/>
    <mergeCell ref="C1223:F1223"/>
    <mergeCell ref="C1272:F1272"/>
    <mergeCell ref="C1321:F1321"/>
    <mergeCell ref="C880:F880"/>
    <mergeCell ref="C929:F929"/>
    <mergeCell ref="C978:F978"/>
    <mergeCell ref="C1027:F1027"/>
    <mergeCell ref="C1076:F1076"/>
    <mergeCell ref="C48:F48"/>
    <mergeCell ref="C50:F50"/>
    <mergeCell ref="C97:F97"/>
    <mergeCell ref="C146:F146"/>
    <mergeCell ref="C148:F148"/>
    <mergeCell ref="C195:F195"/>
    <mergeCell ref="C244:F244"/>
    <mergeCell ref="C246:F246"/>
    <mergeCell ref="C636:F636"/>
    <mergeCell ref="C489:F489"/>
    <mergeCell ref="C491:F491"/>
    <mergeCell ref="C538:F538"/>
    <mergeCell ref="C540:F540"/>
    <mergeCell ref="C587:F587"/>
    <mergeCell ref="C293:F293"/>
    <mergeCell ref="C342:F342"/>
    <mergeCell ref="C344:F344"/>
    <mergeCell ref="C391:F391"/>
    <mergeCell ref="C440:F440"/>
    <mergeCell ref="C1568:F1568"/>
    <mergeCell ref="C1615:F1615"/>
    <mergeCell ref="C1617:F1617"/>
    <mergeCell ref="C1664:F1664"/>
    <mergeCell ref="C1666:F1666"/>
    <mergeCell ref="C1370:F1370"/>
    <mergeCell ref="C1419:F1419"/>
    <mergeCell ref="C1468:F1468"/>
    <mergeCell ref="C1517:F1517"/>
    <mergeCell ref="C1566:F1566"/>
    <mergeCell ref="C1470:F1470"/>
    <mergeCell ref="C1519:F1519"/>
    <mergeCell ref="C1860:F1860"/>
    <mergeCell ref="C1862:F1862"/>
    <mergeCell ref="C1909:F1909"/>
    <mergeCell ref="C1958:F1958"/>
    <mergeCell ref="C2007:F2007"/>
    <mergeCell ref="C1713:F1713"/>
    <mergeCell ref="C1715:F1715"/>
    <mergeCell ref="C1762:F1762"/>
    <mergeCell ref="C1764:F1764"/>
    <mergeCell ref="C1811:F1811"/>
    <mergeCell ref="B2107:F2107"/>
    <mergeCell ref="B2108:F2108"/>
    <mergeCell ref="B2109:F2109"/>
    <mergeCell ref="B2110:F2110"/>
    <mergeCell ref="B2111:F2111"/>
    <mergeCell ref="C2056:F2056"/>
    <mergeCell ref="C2058:F2058"/>
    <mergeCell ref="C2104:F2104"/>
    <mergeCell ref="B2105:F2105"/>
    <mergeCell ref="B2106:F2106"/>
    <mergeCell ref="B2117:F2117"/>
    <mergeCell ref="B2118:F2118"/>
    <mergeCell ref="B2119:F2119"/>
    <mergeCell ref="B2120:F2120"/>
    <mergeCell ref="B2121:F2121"/>
    <mergeCell ref="B2112:F2112"/>
    <mergeCell ref="B2113:F2113"/>
    <mergeCell ref="B2114:F2114"/>
    <mergeCell ref="B2115:F2115"/>
    <mergeCell ref="B2116:F2116"/>
    <mergeCell ref="B2127:F2127"/>
    <mergeCell ref="B2128:F2128"/>
    <mergeCell ref="B2129:F2129"/>
    <mergeCell ref="B2130:F2130"/>
    <mergeCell ref="B2131:F2131"/>
    <mergeCell ref="B2122:F2122"/>
    <mergeCell ref="B2123:F2123"/>
    <mergeCell ref="B2124:F2124"/>
    <mergeCell ref="B2125:F2125"/>
    <mergeCell ref="B2126:F2126"/>
    <mergeCell ref="B2137:F2137"/>
    <mergeCell ref="B2138:F2138"/>
    <mergeCell ref="B2139:F2139"/>
    <mergeCell ref="B2140:F2140"/>
    <mergeCell ref="B2141:F2141"/>
    <mergeCell ref="B2132:F2132"/>
    <mergeCell ref="B2133:F2133"/>
    <mergeCell ref="B2134:F2134"/>
    <mergeCell ref="B2135:F2135"/>
    <mergeCell ref="B2136:F2136"/>
    <mergeCell ref="B2152:F2152"/>
    <mergeCell ref="B2153:F2153"/>
    <mergeCell ref="B2150:F2150"/>
    <mergeCell ref="B2147:F2147"/>
    <mergeCell ref="B2148:F2148"/>
    <mergeCell ref="B2149:F2149"/>
    <mergeCell ref="B2151:F2151"/>
    <mergeCell ref="B2142:F2142"/>
    <mergeCell ref="B2143:F2143"/>
    <mergeCell ref="B2144:F2144"/>
    <mergeCell ref="B2145:F2145"/>
    <mergeCell ref="B2146:F214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6"/>
  <sheetViews>
    <sheetView view="pageLayout" zoomScaleNormal="100" workbookViewId="0">
      <selection activeCell="C194" sqref="C194"/>
    </sheetView>
  </sheetViews>
  <sheetFormatPr defaultRowHeight="15" x14ac:dyDescent="0.25"/>
  <cols>
    <col min="1" max="1" width="7.42578125" customWidth="1"/>
    <col min="2" max="2" width="9" customWidth="1"/>
    <col min="3" max="3" width="35.140625" customWidth="1"/>
    <col min="4" max="4" width="4.85546875" customWidth="1"/>
    <col min="5" max="5" width="8.42578125" customWidth="1"/>
    <col min="6" max="6" width="13.5703125" customWidth="1"/>
    <col min="7" max="7" width="14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2718</v>
      </c>
      <c r="D2" s="20"/>
      <c r="E2" s="20"/>
      <c r="F2" s="20"/>
      <c r="G2" s="132" t="str">
        <f>IFERROR(IF(E2&gt;0,((F2)*E2),""),"")</f>
        <v/>
      </c>
    </row>
    <row r="3" spans="1:7" x14ac:dyDescent="0.25">
      <c r="A3" s="3"/>
      <c r="B3" s="8"/>
      <c r="C3" s="18" t="s">
        <v>2719</v>
      </c>
      <c r="D3" s="8"/>
      <c r="E3" s="8"/>
      <c r="F3" s="13"/>
      <c r="G3" s="130" t="str">
        <f t="shared" ref="G3:G48" si="0">IFERROR(IF(E3&gt;0,((F3)*E3),""),"")</f>
        <v/>
      </c>
    </row>
    <row r="4" spans="1:7" x14ac:dyDescent="0.25">
      <c r="A4" s="3"/>
      <c r="B4" s="8"/>
      <c r="C4" s="1"/>
      <c r="D4" s="8"/>
      <c r="E4" s="8"/>
      <c r="F4" s="13"/>
      <c r="G4" s="130" t="str">
        <f t="shared" si="0"/>
        <v/>
      </c>
    </row>
    <row r="5" spans="1:7" x14ac:dyDescent="0.25">
      <c r="A5" s="3"/>
      <c r="B5" s="8"/>
      <c r="C5" s="18" t="s">
        <v>2720</v>
      </c>
      <c r="D5" s="8"/>
      <c r="E5" s="8"/>
      <c r="F5" s="13"/>
      <c r="G5" s="130" t="str">
        <f t="shared" si="0"/>
        <v/>
      </c>
    </row>
    <row r="6" spans="1:7" x14ac:dyDescent="0.25">
      <c r="A6" s="3"/>
      <c r="B6" s="8"/>
      <c r="C6" s="18" t="s">
        <v>2721</v>
      </c>
      <c r="D6" s="8"/>
      <c r="E6" s="8"/>
      <c r="F6" s="13"/>
      <c r="G6" s="130" t="str">
        <f t="shared" si="0"/>
        <v/>
      </c>
    </row>
    <row r="7" spans="1:7" x14ac:dyDescent="0.25">
      <c r="A7" s="3"/>
      <c r="B7" s="8"/>
      <c r="C7" s="18" t="s">
        <v>2722</v>
      </c>
      <c r="D7" s="8"/>
      <c r="E7" s="8"/>
      <c r="F7" s="13"/>
      <c r="G7" s="130" t="str">
        <f t="shared" si="0"/>
        <v/>
      </c>
    </row>
    <row r="8" spans="1:7" x14ac:dyDescent="0.25">
      <c r="A8" s="3"/>
      <c r="B8" s="8"/>
      <c r="C8" s="1"/>
      <c r="D8" s="8"/>
      <c r="E8" s="8"/>
      <c r="F8" s="13"/>
      <c r="G8" s="130" t="str">
        <f t="shared" si="0"/>
        <v/>
      </c>
    </row>
    <row r="9" spans="1:7" x14ac:dyDescent="0.25">
      <c r="A9" s="3">
        <v>1</v>
      </c>
      <c r="B9" s="8"/>
      <c r="C9" s="1" t="s">
        <v>2723</v>
      </c>
      <c r="D9" s="8" t="s">
        <v>266</v>
      </c>
      <c r="E9" s="8">
        <v>1</v>
      </c>
      <c r="F9" s="13">
        <v>0</v>
      </c>
      <c r="G9" s="130">
        <f t="shared" si="0"/>
        <v>0</v>
      </c>
    </row>
    <row r="10" spans="1:7" x14ac:dyDescent="0.25">
      <c r="A10" s="3"/>
      <c r="B10" s="8"/>
      <c r="C10" s="1"/>
      <c r="D10" s="8"/>
      <c r="E10" s="8"/>
      <c r="F10" s="13"/>
      <c r="G10" s="130" t="str">
        <f t="shared" si="0"/>
        <v/>
      </c>
    </row>
    <row r="11" spans="1:7" x14ac:dyDescent="0.25">
      <c r="A11" s="3">
        <v>2</v>
      </c>
      <c r="B11" s="8"/>
      <c r="C11" s="1" t="s">
        <v>2724</v>
      </c>
      <c r="D11" s="8" t="s">
        <v>266</v>
      </c>
      <c r="E11" s="8">
        <v>1</v>
      </c>
      <c r="F11" s="13">
        <v>0</v>
      </c>
      <c r="G11" s="130">
        <f t="shared" si="0"/>
        <v>0</v>
      </c>
    </row>
    <row r="12" spans="1:7" x14ac:dyDescent="0.25">
      <c r="A12" s="3"/>
      <c r="B12" s="8"/>
      <c r="C12" s="1"/>
      <c r="D12" s="8"/>
      <c r="E12" s="8"/>
      <c r="F12" s="13"/>
      <c r="G12" s="130" t="str">
        <f t="shared" si="0"/>
        <v/>
      </c>
    </row>
    <row r="13" spans="1:7" x14ac:dyDescent="0.25">
      <c r="A13" s="3">
        <v>3</v>
      </c>
      <c r="B13" s="8"/>
      <c r="C13" s="1" t="s">
        <v>2725</v>
      </c>
      <c r="D13" s="8" t="s">
        <v>266</v>
      </c>
      <c r="E13" s="8">
        <v>1</v>
      </c>
      <c r="F13" s="13">
        <v>0</v>
      </c>
      <c r="G13" s="130">
        <f t="shared" si="0"/>
        <v>0</v>
      </c>
    </row>
    <row r="14" spans="1:7" x14ac:dyDescent="0.25">
      <c r="A14" s="3"/>
      <c r="B14" s="8"/>
      <c r="C14" s="1"/>
      <c r="D14" s="8"/>
      <c r="E14" s="8"/>
      <c r="F14" s="13"/>
      <c r="G14" s="130" t="str">
        <f t="shared" si="0"/>
        <v/>
      </c>
    </row>
    <row r="15" spans="1:7" x14ac:dyDescent="0.25">
      <c r="A15" s="3">
        <v>4</v>
      </c>
      <c r="B15" s="8"/>
      <c r="C15" s="1" t="s">
        <v>2726</v>
      </c>
      <c r="D15" s="8" t="s">
        <v>266</v>
      </c>
      <c r="E15" s="8">
        <v>1</v>
      </c>
      <c r="F15" s="13">
        <v>0</v>
      </c>
      <c r="G15" s="130">
        <f t="shared" si="0"/>
        <v>0</v>
      </c>
    </row>
    <row r="16" spans="1:7" x14ac:dyDescent="0.25">
      <c r="A16" s="3"/>
      <c r="B16" s="8"/>
      <c r="C16" s="1" t="s">
        <v>2727</v>
      </c>
      <c r="D16" s="8"/>
      <c r="E16" s="8"/>
      <c r="F16" s="13"/>
      <c r="G16" s="130" t="str">
        <f t="shared" si="0"/>
        <v/>
      </c>
    </row>
    <row r="17" spans="1:7" x14ac:dyDescent="0.25">
      <c r="A17" s="3"/>
      <c r="B17" s="8"/>
      <c r="C17" s="1"/>
      <c r="D17" s="8"/>
      <c r="E17" s="8"/>
      <c r="F17" s="13"/>
      <c r="G17" s="130" t="str">
        <f t="shared" si="0"/>
        <v/>
      </c>
    </row>
    <row r="18" spans="1:7" x14ac:dyDescent="0.25">
      <c r="A18" s="3">
        <v>5</v>
      </c>
      <c r="B18" s="8"/>
      <c r="C18" s="1" t="s">
        <v>2728</v>
      </c>
      <c r="D18" s="8" t="s">
        <v>266</v>
      </c>
      <c r="E18" s="8">
        <v>1</v>
      </c>
      <c r="F18" s="13">
        <v>0</v>
      </c>
      <c r="G18" s="130">
        <f t="shared" si="0"/>
        <v>0</v>
      </c>
    </row>
    <row r="19" spans="1:7" x14ac:dyDescent="0.25">
      <c r="A19" s="3"/>
      <c r="B19" s="8"/>
      <c r="C19" s="1" t="s">
        <v>2729</v>
      </c>
      <c r="D19" s="8"/>
      <c r="E19" s="8"/>
      <c r="F19" s="13"/>
      <c r="G19" s="130" t="str">
        <f t="shared" si="0"/>
        <v/>
      </c>
    </row>
    <row r="20" spans="1:7" x14ac:dyDescent="0.25">
      <c r="A20" s="3"/>
      <c r="B20" s="8"/>
      <c r="C20" s="1"/>
      <c r="D20" s="8"/>
      <c r="E20" s="8"/>
      <c r="F20" s="13"/>
      <c r="G20" s="130" t="str">
        <f t="shared" si="0"/>
        <v/>
      </c>
    </row>
    <row r="21" spans="1:7" x14ac:dyDescent="0.25">
      <c r="A21" s="3">
        <v>6</v>
      </c>
      <c r="B21" s="8"/>
      <c r="C21" s="1" t="s">
        <v>2730</v>
      </c>
      <c r="D21" s="8" t="s">
        <v>266</v>
      </c>
      <c r="E21" s="8">
        <v>1</v>
      </c>
      <c r="F21" s="13">
        <v>0</v>
      </c>
      <c r="G21" s="130">
        <f t="shared" si="0"/>
        <v>0</v>
      </c>
    </row>
    <row r="22" spans="1:7" x14ac:dyDescent="0.25">
      <c r="A22" s="3"/>
      <c r="B22" s="8"/>
      <c r="C22" s="1"/>
      <c r="D22" s="8"/>
      <c r="E22" s="8"/>
      <c r="F22" s="13"/>
      <c r="G22" s="130" t="str">
        <f t="shared" si="0"/>
        <v/>
      </c>
    </row>
    <row r="23" spans="1:7" x14ac:dyDescent="0.25">
      <c r="A23" s="3">
        <v>7</v>
      </c>
      <c r="B23" s="8"/>
      <c r="C23" s="1" t="s">
        <v>2731</v>
      </c>
      <c r="D23" s="8" t="s">
        <v>266</v>
      </c>
      <c r="E23" s="8">
        <v>1</v>
      </c>
      <c r="F23" s="13">
        <v>0</v>
      </c>
      <c r="G23" s="130">
        <f t="shared" si="0"/>
        <v>0</v>
      </c>
    </row>
    <row r="24" spans="1:7" x14ac:dyDescent="0.25">
      <c r="A24" s="3"/>
      <c r="B24" s="8"/>
      <c r="C24" s="1" t="s">
        <v>2732</v>
      </c>
      <c r="D24" s="8"/>
      <c r="E24" s="8"/>
      <c r="F24" s="13"/>
      <c r="G24" s="130" t="str">
        <f t="shared" si="0"/>
        <v/>
      </c>
    </row>
    <row r="25" spans="1:7" x14ac:dyDescent="0.25">
      <c r="A25" s="3"/>
      <c r="B25" s="8"/>
      <c r="C25" s="1"/>
      <c r="D25" s="8"/>
      <c r="E25" s="8"/>
      <c r="F25" s="13"/>
      <c r="G25" s="130" t="str">
        <f t="shared" si="0"/>
        <v/>
      </c>
    </row>
    <row r="26" spans="1:7" x14ac:dyDescent="0.25">
      <c r="A26" s="3">
        <v>8</v>
      </c>
      <c r="B26" s="8"/>
      <c r="C26" s="1" t="s">
        <v>2733</v>
      </c>
      <c r="D26" s="8" t="s">
        <v>266</v>
      </c>
      <c r="E26" s="8">
        <v>1</v>
      </c>
      <c r="F26" s="13">
        <v>0</v>
      </c>
      <c r="G26" s="130">
        <f t="shared" si="0"/>
        <v>0</v>
      </c>
    </row>
    <row r="27" spans="1:7" x14ac:dyDescent="0.25">
      <c r="A27" s="3"/>
      <c r="B27" s="8"/>
      <c r="C27" s="1"/>
      <c r="D27" s="8"/>
      <c r="E27" s="8"/>
      <c r="F27" s="13"/>
      <c r="G27" s="130" t="str">
        <f t="shared" si="0"/>
        <v/>
      </c>
    </row>
    <row r="28" spans="1:7" x14ac:dyDescent="0.25">
      <c r="A28" s="3">
        <v>9</v>
      </c>
      <c r="B28" s="8"/>
      <c r="C28" s="1" t="s">
        <v>2734</v>
      </c>
      <c r="D28" s="8" t="s">
        <v>266</v>
      </c>
      <c r="E28" s="8">
        <v>1</v>
      </c>
      <c r="F28" s="13">
        <v>0</v>
      </c>
      <c r="G28" s="130">
        <f t="shared" si="0"/>
        <v>0</v>
      </c>
    </row>
    <row r="29" spans="1:7" x14ac:dyDescent="0.25">
      <c r="A29" s="3"/>
      <c r="B29" s="8"/>
      <c r="C29" s="1"/>
      <c r="D29" s="8"/>
      <c r="E29" s="8"/>
      <c r="F29" s="13"/>
      <c r="G29" s="130" t="str">
        <f t="shared" si="0"/>
        <v/>
      </c>
    </row>
    <row r="30" spans="1:7" x14ac:dyDescent="0.25">
      <c r="A30" s="3">
        <v>10</v>
      </c>
      <c r="B30" s="8"/>
      <c r="C30" s="1" t="s">
        <v>2735</v>
      </c>
      <c r="D30" s="8" t="s">
        <v>266</v>
      </c>
      <c r="E30" s="8">
        <v>1</v>
      </c>
      <c r="F30" s="13">
        <v>0</v>
      </c>
      <c r="G30" s="130">
        <f t="shared" si="0"/>
        <v>0</v>
      </c>
    </row>
    <row r="31" spans="1:7" x14ac:dyDescent="0.25">
      <c r="A31" s="3"/>
      <c r="B31" s="8"/>
      <c r="C31" s="1"/>
      <c r="D31" s="8"/>
      <c r="E31" s="8"/>
      <c r="F31" s="13"/>
      <c r="G31" s="130" t="str">
        <f t="shared" si="0"/>
        <v/>
      </c>
    </row>
    <row r="32" spans="1:7" x14ac:dyDescent="0.25">
      <c r="A32" s="3">
        <v>11</v>
      </c>
      <c r="B32" s="8"/>
      <c r="C32" s="1" t="s">
        <v>2736</v>
      </c>
      <c r="D32" s="8" t="s">
        <v>266</v>
      </c>
      <c r="E32" s="8">
        <v>1</v>
      </c>
      <c r="F32" s="13">
        <v>0</v>
      </c>
      <c r="G32" s="130">
        <f t="shared" si="0"/>
        <v>0</v>
      </c>
    </row>
    <row r="33" spans="1:7" x14ac:dyDescent="0.25">
      <c r="A33" s="3"/>
      <c r="B33" s="8"/>
      <c r="C33" s="1"/>
      <c r="D33" s="8"/>
      <c r="E33" s="8"/>
      <c r="F33" s="13"/>
      <c r="G33" s="130" t="str">
        <f t="shared" si="0"/>
        <v/>
      </c>
    </row>
    <row r="34" spans="1:7" x14ac:dyDescent="0.25">
      <c r="A34" s="3">
        <v>12</v>
      </c>
      <c r="B34" s="8"/>
      <c r="C34" s="1" t="s">
        <v>2737</v>
      </c>
      <c r="D34" s="8" t="s">
        <v>266</v>
      </c>
      <c r="E34" s="8">
        <v>1</v>
      </c>
      <c r="F34" s="13">
        <v>0</v>
      </c>
      <c r="G34" s="130">
        <f t="shared" si="0"/>
        <v>0</v>
      </c>
    </row>
    <row r="35" spans="1:7" x14ac:dyDescent="0.25">
      <c r="A35" s="3"/>
      <c r="B35" s="8"/>
      <c r="C35" s="1"/>
      <c r="D35" s="8"/>
      <c r="E35" s="8"/>
      <c r="F35" s="13"/>
      <c r="G35" s="130" t="str">
        <f t="shared" si="0"/>
        <v/>
      </c>
    </row>
    <row r="36" spans="1:7" x14ac:dyDescent="0.25">
      <c r="A36" s="3"/>
      <c r="B36" s="8"/>
      <c r="C36" s="18" t="s">
        <v>2738</v>
      </c>
      <c r="D36" s="8"/>
      <c r="E36" s="8"/>
      <c r="F36" s="13"/>
      <c r="G36" s="130" t="str">
        <f t="shared" si="0"/>
        <v/>
      </c>
    </row>
    <row r="37" spans="1:7" x14ac:dyDescent="0.25">
      <c r="A37" s="3"/>
      <c r="B37" s="8"/>
      <c r="C37" s="18" t="s">
        <v>2739</v>
      </c>
      <c r="D37" s="8"/>
      <c r="E37" s="8"/>
      <c r="F37" s="13"/>
      <c r="G37" s="130" t="str">
        <f t="shared" si="0"/>
        <v/>
      </c>
    </row>
    <row r="38" spans="1:7" x14ac:dyDescent="0.25">
      <c r="A38" s="3"/>
      <c r="B38" s="8"/>
      <c r="C38" s="18" t="s">
        <v>2740</v>
      </c>
      <c r="D38" s="8"/>
      <c r="E38" s="8"/>
      <c r="F38" s="13"/>
      <c r="G38" s="130" t="str">
        <f t="shared" si="0"/>
        <v/>
      </c>
    </row>
    <row r="39" spans="1:7" x14ac:dyDescent="0.25">
      <c r="A39" s="3"/>
      <c r="B39" s="8"/>
      <c r="C39" s="18" t="s">
        <v>2741</v>
      </c>
      <c r="D39" s="8"/>
      <c r="E39" s="8"/>
      <c r="F39" s="13"/>
      <c r="G39" s="130" t="str">
        <f t="shared" si="0"/>
        <v/>
      </c>
    </row>
    <row r="40" spans="1:7" x14ac:dyDescent="0.25">
      <c r="A40" s="3"/>
      <c r="B40" s="8"/>
      <c r="C40" s="1"/>
      <c r="D40" s="8"/>
      <c r="E40" s="8"/>
      <c r="F40" s="13"/>
      <c r="G40" s="130" t="str">
        <f t="shared" si="0"/>
        <v/>
      </c>
    </row>
    <row r="41" spans="1:7" x14ac:dyDescent="0.25">
      <c r="A41" s="3">
        <v>13</v>
      </c>
      <c r="B41" s="8"/>
      <c r="C41" s="1" t="s">
        <v>2742</v>
      </c>
      <c r="D41" s="8" t="s">
        <v>266</v>
      </c>
      <c r="E41" s="8">
        <v>1</v>
      </c>
      <c r="F41" s="13">
        <v>0</v>
      </c>
      <c r="G41" s="130">
        <f t="shared" si="0"/>
        <v>0</v>
      </c>
    </row>
    <row r="42" spans="1:7" x14ac:dyDescent="0.25">
      <c r="A42" s="3"/>
      <c r="B42" s="8"/>
      <c r="C42" s="1" t="s">
        <v>2744</v>
      </c>
      <c r="D42" s="8"/>
      <c r="E42" s="8"/>
      <c r="F42" s="13"/>
      <c r="G42" s="130" t="str">
        <f t="shared" si="0"/>
        <v/>
      </c>
    </row>
    <row r="43" spans="1:7" x14ac:dyDescent="0.25">
      <c r="A43" s="3"/>
      <c r="B43" s="8"/>
      <c r="C43" s="1" t="s">
        <v>2743</v>
      </c>
      <c r="D43" s="8"/>
      <c r="E43" s="8"/>
      <c r="F43" s="13"/>
      <c r="G43" s="130" t="str">
        <f t="shared" si="0"/>
        <v/>
      </c>
    </row>
    <row r="44" spans="1:7" x14ac:dyDescent="0.25">
      <c r="A44" s="3"/>
      <c r="B44" s="8"/>
      <c r="C44" s="1" t="s">
        <v>2745</v>
      </c>
      <c r="D44" s="8"/>
      <c r="E44" s="8"/>
      <c r="F44" s="13"/>
      <c r="G44" s="130" t="str">
        <f t="shared" si="0"/>
        <v/>
      </c>
    </row>
    <row r="45" spans="1:7" x14ac:dyDescent="0.25">
      <c r="A45" s="3"/>
      <c r="B45" s="8"/>
      <c r="C45" s="1" t="s">
        <v>2746</v>
      </c>
      <c r="D45" s="8"/>
      <c r="E45" s="8"/>
      <c r="F45" s="13"/>
      <c r="G45" s="130" t="str">
        <f t="shared" si="0"/>
        <v/>
      </c>
    </row>
    <row r="46" spans="1:7" x14ac:dyDescent="0.25">
      <c r="A46" s="3"/>
      <c r="B46" s="8"/>
      <c r="C46" s="1" t="s">
        <v>2747</v>
      </c>
      <c r="D46" s="8"/>
      <c r="E46" s="8"/>
      <c r="F46" s="13"/>
      <c r="G46" s="130" t="str">
        <f t="shared" si="0"/>
        <v/>
      </c>
    </row>
    <row r="47" spans="1:7" x14ac:dyDescent="0.25">
      <c r="A47" s="3"/>
      <c r="B47" s="8"/>
      <c r="C47" s="1" t="s">
        <v>2748</v>
      </c>
      <c r="D47" s="8"/>
      <c r="E47" s="8"/>
      <c r="F47" s="13"/>
      <c r="G47" s="130" t="str">
        <f>IFERROR(IF(E47&gt;0,((F47)*E47),""),"")</f>
        <v/>
      </c>
    </row>
    <row r="48" spans="1:7" x14ac:dyDescent="0.25">
      <c r="A48" s="3"/>
      <c r="B48" s="8"/>
      <c r="C48" s="1" t="s">
        <v>2749</v>
      </c>
      <c r="D48" s="8"/>
      <c r="E48" s="8"/>
      <c r="F48" s="13"/>
      <c r="G48" s="131" t="str">
        <f t="shared" si="0"/>
        <v/>
      </c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/>
      <c r="B52" s="8"/>
      <c r="C52" s="1" t="s">
        <v>2750</v>
      </c>
      <c r="D52" s="8"/>
      <c r="E52" s="8"/>
      <c r="F52" s="13"/>
      <c r="G52" s="13" t="str">
        <f>IFERROR(IF(E52&gt;0,((F52)*E52),""),"")</f>
        <v/>
      </c>
    </row>
    <row r="53" spans="1:7" x14ac:dyDescent="0.25">
      <c r="A53" s="3"/>
      <c r="B53" s="8"/>
      <c r="C53" s="1" t="s">
        <v>2751</v>
      </c>
      <c r="D53" s="8"/>
      <c r="E53" s="8"/>
      <c r="F53" s="13"/>
      <c r="G53" s="13" t="str">
        <f t="shared" ref="G53:G96" si="1">IFERROR(IF(E53&gt;0,((F53)*E53),""),"")</f>
        <v/>
      </c>
    </row>
    <row r="54" spans="1:7" x14ac:dyDescent="0.25">
      <c r="A54" s="3"/>
      <c r="B54" s="8"/>
      <c r="C54" s="1" t="s">
        <v>2752</v>
      </c>
      <c r="D54" s="8"/>
      <c r="E54" s="8"/>
      <c r="F54" s="13"/>
      <c r="G54" s="13" t="str">
        <f t="shared" si="1"/>
        <v/>
      </c>
    </row>
    <row r="55" spans="1:7" x14ac:dyDescent="0.25">
      <c r="A55" s="3"/>
      <c r="B55" s="8"/>
      <c r="C55" s="1" t="s">
        <v>2753</v>
      </c>
      <c r="D55" s="8"/>
      <c r="E55" s="8"/>
      <c r="F55" s="13"/>
      <c r="G55" s="13" t="str">
        <f t="shared" si="1"/>
        <v/>
      </c>
    </row>
    <row r="56" spans="1:7" x14ac:dyDescent="0.25">
      <c r="A56" s="3"/>
      <c r="B56" s="8"/>
      <c r="C56" s="1" t="s">
        <v>2754</v>
      </c>
      <c r="D56" s="8"/>
      <c r="E56" s="8"/>
      <c r="F56" s="13"/>
      <c r="G56" s="13" t="str">
        <f t="shared" si="1"/>
        <v/>
      </c>
    </row>
    <row r="57" spans="1:7" x14ac:dyDescent="0.25">
      <c r="A57" s="3"/>
      <c r="B57" s="8"/>
      <c r="C57" s="1" t="s">
        <v>2755</v>
      </c>
      <c r="D57" s="8"/>
      <c r="E57" s="8"/>
      <c r="F57" s="13"/>
      <c r="G57" s="13" t="str">
        <f t="shared" si="1"/>
        <v/>
      </c>
    </row>
    <row r="58" spans="1:7" x14ac:dyDescent="0.25">
      <c r="A58" s="3"/>
      <c r="B58" s="8"/>
      <c r="C58" s="1" t="s">
        <v>2756</v>
      </c>
      <c r="D58" s="8"/>
      <c r="E58" s="8"/>
      <c r="F58" s="13"/>
      <c r="G58" s="13" t="str">
        <f t="shared" si="1"/>
        <v/>
      </c>
    </row>
    <row r="59" spans="1:7" x14ac:dyDescent="0.25">
      <c r="A59" s="3"/>
      <c r="B59" s="8"/>
      <c r="C59" s="1"/>
      <c r="D59" s="8"/>
      <c r="E59" s="8"/>
      <c r="F59" s="13"/>
      <c r="G59" s="13" t="str">
        <f t="shared" si="1"/>
        <v/>
      </c>
    </row>
    <row r="60" spans="1:7" x14ac:dyDescent="0.25">
      <c r="A60" s="3">
        <v>14</v>
      </c>
      <c r="B60" s="8"/>
      <c r="C60" s="1" t="s">
        <v>2757</v>
      </c>
      <c r="D60" s="8" t="s">
        <v>266</v>
      </c>
      <c r="E60" s="8">
        <v>1</v>
      </c>
      <c r="F60" s="13">
        <v>0</v>
      </c>
      <c r="G60" s="13">
        <f t="shared" si="1"/>
        <v>0</v>
      </c>
    </row>
    <row r="61" spans="1:7" x14ac:dyDescent="0.25">
      <c r="A61" s="3"/>
      <c r="B61" s="8"/>
      <c r="C61" s="1"/>
      <c r="D61" s="8"/>
      <c r="E61" s="8"/>
      <c r="F61" s="13"/>
      <c r="G61" s="13" t="str">
        <f t="shared" si="1"/>
        <v/>
      </c>
    </row>
    <row r="62" spans="1:7" x14ac:dyDescent="0.25">
      <c r="A62" s="3">
        <v>15</v>
      </c>
      <c r="B62" s="8"/>
      <c r="C62" s="1" t="s">
        <v>2758</v>
      </c>
      <c r="D62" s="8" t="s">
        <v>266</v>
      </c>
      <c r="E62" s="8">
        <v>1</v>
      </c>
      <c r="F62" s="13">
        <v>0</v>
      </c>
      <c r="G62" s="13">
        <f t="shared" si="1"/>
        <v>0</v>
      </c>
    </row>
    <row r="63" spans="1:7" x14ac:dyDescent="0.25">
      <c r="A63" s="3"/>
      <c r="B63" s="8"/>
      <c r="C63" s="1" t="s">
        <v>2759</v>
      </c>
      <c r="D63" s="8"/>
      <c r="E63" s="8"/>
      <c r="F63" s="13"/>
      <c r="G63" s="13" t="str">
        <f t="shared" si="1"/>
        <v/>
      </c>
    </row>
    <row r="64" spans="1:7" x14ac:dyDescent="0.25">
      <c r="A64" s="3"/>
      <c r="B64" s="8"/>
      <c r="C64" s="1"/>
      <c r="D64" s="8"/>
      <c r="E64" s="8"/>
      <c r="F64" s="13"/>
      <c r="G64" s="13" t="str">
        <f t="shared" si="1"/>
        <v/>
      </c>
    </row>
    <row r="65" spans="1:7" x14ac:dyDescent="0.25">
      <c r="A65" s="3">
        <v>16</v>
      </c>
      <c r="B65" s="8"/>
      <c r="C65" s="1" t="s">
        <v>2760</v>
      </c>
      <c r="D65" s="8" t="s">
        <v>266</v>
      </c>
      <c r="E65" s="8">
        <v>1</v>
      </c>
      <c r="F65" s="13">
        <v>0</v>
      </c>
      <c r="G65" s="13">
        <f t="shared" si="1"/>
        <v>0</v>
      </c>
    </row>
    <row r="66" spans="1:7" x14ac:dyDescent="0.25">
      <c r="A66" s="3"/>
      <c r="B66" s="8"/>
      <c r="C66" s="1"/>
      <c r="D66" s="8"/>
      <c r="E66" s="8"/>
      <c r="F66" s="13"/>
      <c r="G66" s="13" t="str">
        <f t="shared" si="1"/>
        <v/>
      </c>
    </row>
    <row r="67" spans="1:7" x14ac:dyDescent="0.25">
      <c r="A67" s="3">
        <v>17</v>
      </c>
      <c r="B67" s="8"/>
      <c r="C67" s="1" t="s">
        <v>2761</v>
      </c>
      <c r="D67" s="8" t="s">
        <v>266</v>
      </c>
      <c r="E67" s="8">
        <v>1</v>
      </c>
      <c r="F67" s="13">
        <v>0</v>
      </c>
      <c r="G67" s="13">
        <f t="shared" si="1"/>
        <v>0</v>
      </c>
    </row>
    <row r="68" spans="1:7" x14ac:dyDescent="0.25">
      <c r="A68" s="3"/>
      <c r="B68" s="8"/>
      <c r="C68" s="1"/>
      <c r="D68" s="8"/>
      <c r="E68" s="8"/>
      <c r="F68" s="13"/>
      <c r="G68" s="13" t="str">
        <f t="shared" si="1"/>
        <v/>
      </c>
    </row>
    <row r="69" spans="1:7" x14ac:dyDescent="0.25">
      <c r="A69" s="3">
        <v>18</v>
      </c>
      <c r="B69" s="8"/>
      <c r="C69" s="1" t="s">
        <v>2762</v>
      </c>
      <c r="D69" s="8" t="s">
        <v>266</v>
      </c>
      <c r="E69" s="8">
        <v>1</v>
      </c>
      <c r="F69" s="13">
        <v>0</v>
      </c>
      <c r="G69" s="13">
        <f t="shared" si="1"/>
        <v>0</v>
      </c>
    </row>
    <row r="70" spans="1:7" x14ac:dyDescent="0.25">
      <c r="A70" s="3"/>
      <c r="B70" s="8"/>
      <c r="C70" s="1"/>
      <c r="D70" s="8"/>
      <c r="E70" s="8"/>
      <c r="F70" s="13"/>
      <c r="G70" s="13" t="str">
        <f t="shared" si="1"/>
        <v/>
      </c>
    </row>
    <row r="71" spans="1:7" x14ac:dyDescent="0.25">
      <c r="A71" s="3"/>
      <c r="B71" s="8"/>
      <c r="C71" s="18" t="s">
        <v>2763</v>
      </c>
      <c r="D71" s="8"/>
      <c r="E71" s="8"/>
      <c r="F71" s="13"/>
      <c r="G71" s="13" t="str">
        <f t="shared" si="1"/>
        <v/>
      </c>
    </row>
    <row r="72" spans="1:7" x14ac:dyDescent="0.25">
      <c r="A72" s="3"/>
      <c r="B72" s="8"/>
      <c r="C72" s="1"/>
      <c r="D72" s="8"/>
      <c r="E72" s="8"/>
      <c r="F72" s="13"/>
      <c r="G72" s="13" t="str">
        <f t="shared" si="1"/>
        <v/>
      </c>
    </row>
    <row r="73" spans="1:7" x14ac:dyDescent="0.25">
      <c r="A73" s="3">
        <v>19</v>
      </c>
      <c r="B73" s="8"/>
      <c r="C73" s="1" t="s">
        <v>2764</v>
      </c>
      <c r="D73" s="8" t="s">
        <v>266</v>
      </c>
      <c r="E73" s="8">
        <v>1</v>
      </c>
      <c r="F73" s="13">
        <v>0</v>
      </c>
      <c r="G73" s="13">
        <f t="shared" si="1"/>
        <v>0</v>
      </c>
    </row>
    <row r="74" spans="1:7" x14ac:dyDescent="0.25">
      <c r="A74" s="3"/>
      <c r="B74" s="8"/>
      <c r="C74" s="1" t="s">
        <v>2765</v>
      </c>
      <c r="D74" s="8"/>
      <c r="E74" s="8"/>
      <c r="F74" s="13"/>
      <c r="G74" s="13" t="str">
        <f t="shared" si="1"/>
        <v/>
      </c>
    </row>
    <row r="75" spans="1:7" x14ac:dyDescent="0.25">
      <c r="A75" s="3"/>
      <c r="B75" s="8"/>
      <c r="C75" s="1" t="s">
        <v>2766</v>
      </c>
      <c r="D75" s="8"/>
      <c r="E75" s="8"/>
      <c r="F75" s="13"/>
      <c r="G75" s="13" t="str">
        <f t="shared" si="1"/>
        <v/>
      </c>
    </row>
    <row r="76" spans="1:7" x14ac:dyDescent="0.25">
      <c r="A76" s="3"/>
      <c r="B76" s="8"/>
      <c r="C76" s="1" t="s">
        <v>2767</v>
      </c>
      <c r="D76" s="8"/>
      <c r="E76" s="8"/>
      <c r="F76" s="13"/>
      <c r="G76" s="13" t="str">
        <f t="shared" si="1"/>
        <v/>
      </c>
    </row>
    <row r="77" spans="1:7" x14ac:dyDescent="0.25">
      <c r="A77" s="3"/>
      <c r="B77" s="8"/>
      <c r="C77" s="1" t="s">
        <v>2768</v>
      </c>
      <c r="D77" s="8"/>
      <c r="E77" s="8"/>
      <c r="F77" s="13"/>
      <c r="G77" s="13" t="str">
        <f t="shared" si="1"/>
        <v/>
      </c>
    </row>
    <row r="78" spans="1:7" x14ac:dyDescent="0.25">
      <c r="A78" s="3"/>
      <c r="B78" s="8"/>
      <c r="C78" s="1"/>
      <c r="D78" s="8"/>
      <c r="E78" s="8"/>
      <c r="F78" s="13"/>
      <c r="G78" s="13" t="str">
        <f t="shared" si="1"/>
        <v/>
      </c>
    </row>
    <row r="79" spans="1:7" x14ac:dyDescent="0.25">
      <c r="A79" s="3">
        <v>20</v>
      </c>
      <c r="B79" s="8"/>
      <c r="C79" s="1" t="s">
        <v>2769</v>
      </c>
      <c r="D79" s="8" t="s">
        <v>266</v>
      </c>
      <c r="E79" s="8">
        <v>1</v>
      </c>
      <c r="F79" s="13">
        <v>0</v>
      </c>
      <c r="G79" s="13">
        <f t="shared" si="1"/>
        <v>0</v>
      </c>
    </row>
    <row r="80" spans="1:7" x14ac:dyDescent="0.25">
      <c r="A80" s="3"/>
      <c r="B80" s="8"/>
      <c r="C80" s="1"/>
      <c r="D80" s="8"/>
      <c r="E80" s="8"/>
      <c r="F80" s="13"/>
      <c r="G80" s="13" t="str">
        <f t="shared" si="1"/>
        <v/>
      </c>
    </row>
    <row r="81" spans="1:7" x14ac:dyDescent="0.25">
      <c r="A81" s="3"/>
      <c r="B81" s="8"/>
      <c r="C81" s="18" t="s">
        <v>2770</v>
      </c>
      <c r="D81" s="8"/>
      <c r="E81" s="8"/>
      <c r="F81" s="13"/>
      <c r="G81" s="13" t="str">
        <f t="shared" si="1"/>
        <v/>
      </c>
    </row>
    <row r="82" spans="1:7" x14ac:dyDescent="0.25">
      <c r="A82" s="3"/>
      <c r="B82" s="8"/>
      <c r="C82" s="1"/>
      <c r="D82" s="8"/>
      <c r="E82" s="8"/>
      <c r="F82" s="13"/>
      <c r="G82" s="13" t="str">
        <f t="shared" si="1"/>
        <v/>
      </c>
    </row>
    <row r="83" spans="1:7" x14ac:dyDescent="0.25">
      <c r="A83" s="3">
        <v>21</v>
      </c>
      <c r="B83" s="8"/>
      <c r="C83" s="1" t="s">
        <v>2771</v>
      </c>
      <c r="D83" s="8" t="s">
        <v>266</v>
      </c>
      <c r="E83" s="8">
        <v>1</v>
      </c>
      <c r="F83" s="13">
        <v>0</v>
      </c>
      <c r="G83" s="13">
        <f t="shared" si="1"/>
        <v>0</v>
      </c>
    </row>
    <row r="84" spans="1:7" x14ac:dyDescent="0.25">
      <c r="A84" s="3"/>
      <c r="B84" s="8"/>
      <c r="C84" s="1" t="s">
        <v>2772</v>
      </c>
      <c r="D84" s="8"/>
      <c r="E84" s="8"/>
      <c r="F84" s="13"/>
      <c r="G84" s="13" t="str">
        <f t="shared" si="1"/>
        <v/>
      </c>
    </row>
    <row r="85" spans="1:7" x14ac:dyDescent="0.25">
      <c r="A85" s="3"/>
      <c r="B85" s="8"/>
      <c r="C85" s="1" t="s">
        <v>2773</v>
      </c>
      <c r="D85" s="8"/>
      <c r="E85" s="8"/>
      <c r="F85" s="13"/>
      <c r="G85" s="13" t="str">
        <f t="shared" si="1"/>
        <v/>
      </c>
    </row>
    <row r="86" spans="1:7" x14ac:dyDescent="0.25">
      <c r="A86" s="3"/>
      <c r="B86" s="8"/>
      <c r="C86" s="1"/>
      <c r="D86" s="8"/>
      <c r="E86" s="8"/>
      <c r="F86" s="13"/>
      <c r="G86" s="13" t="str">
        <f t="shared" si="1"/>
        <v/>
      </c>
    </row>
    <row r="87" spans="1:7" x14ac:dyDescent="0.25">
      <c r="A87" s="3"/>
      <c r="B87" s="8"/>
      <c r="C87" s="18" t="s">
        <v>2774</v>
      </c>
      <c r="D87" s="8"/>
      <c r="E87" s="8"/>
      <c r="F87" s="13"/>
      <c r="G87" s="13" t="str">
        <f t="shared" si="1"/>
        <v/>
      </c>
    </row>
    <row r="88" spans="1:7" x14ac:dyDescent="0.25">
      <c r="A88" s="3"/>
      <c r="B88" s="8"/>
      <c r="C88" s="1"/>
      <c r="D88" s="8"/>
      <c r="E88" s="8"/>
      <c r="F88" s="13"/>
      <c r="G88" s="13" t="str">
        <f t="shared" si="1"/>
        <v/>
      </c>
    </row>
    <row r="89" spans="1:7" x14ac:dyDescent="0.25">
      <c r="A89" s="3">
        <v>22</v>
      </c>
      <c r="B89" s="8"/>
      <c r="C89" s="1" t="s">
        <v>2775</v>
      </c>
      <c r="D89" s="8" t="s">
        <v>266</v>
      </c>
      <c r="E89" s="8">
        <v>1</v>
      </c>
      <c r="F89" s="13">
        <v>0</v>
      </c>
      <c r="G89" s="13">
        <f t="shared" si="1"/>
        <v>0</v>
      </c>
    </row>
    <row r="90" spans="1:7" x14ac:dyDescent="0.25">
      <c r="A90" s="3"/>
      <c r="B90" s="8"/>
      <c r="C90" s="1" t="s">
        <v>2776</v>
      </c>
      <c r="D90" s="8"/>
      <c r="E90" s="8"/>
      <c r="F90" s="13"/>
      <c r="G90" s="13" t="str">
        <f t="shared" si="1"/>
        <v/>
      </c>
    </row>
    <row r="91" spans="1:7" x14ac:dyDescent="0.25">
      <c r="A91" s="3"/>
      <c r="B91" s="8"/>
      <c r="C91" s="1"/>
      <c r="D91" s="8"/>
      <c r="E91" s="8"/>
      <c r="F91" s="13"/>
      <c r="G91" s="13" t="str">
        <f t="shared" si="1"/>
        <v/>
      </c>
    </row>
    <row r="92" spans="1:7" x14ac:dyDescent="0.25">
      <c r="A92" s="3"/>
      <c r="B92" s="8"/>
      <c r="C92" s="18" t="s">
        <v>2777</v>
      </c>
      <c r="D92" s="8"/>
      <c r="E92" s="8"/>
      <c r="F92" s="13"/>
      <c r="G92" s="13" t="str">
        <f t="shared" si="1"/>
        <v/>
      </c>
    </row>
    <row r="93" spans="1:7" x14ac:dyDescent="0.25">
      <c r="A93" s="3"/>
      <c r="B93" s="8"/>
      <c r="C93" s="1"/>
      <c r="D93" s="8"/>
      <c r="E93" s="8"/>
      <c r="F93" s="13"/>
      <c r="G93" s="13" t="str">
        <f t="shared" si="1"/>
        <v/>
      </c>
    </row>
    <row r="94" spans="1:7" x14ac:dyDescent="0.25">
      <c r="A94" s="3">
        <v>23</v>
      </c>
      <c r="B94" s="8"/>
      <c r="C94" s="1" t="s">
        <v>2778</v>
      </c>
      <c r="D94" s="8" t="s">
        <v>266</v>
      </c>
      <c r="E94" s="8">
        <v>1</v>
      </c>
      <c r="F94" s="13">
        <v>0</v>
      </c>
      <c r="G94" s="13">
        <f t="shared" si="1"/>
        <v>0</v>
      </c>
    </row>
    <row r="95" spans="1:7" x14ac:dyDescent="0.25">
      <c r="A95" s="3"/>
      <c r="B95" s="8"/>
      <c r="C95" s="1" t="s">
        <v>2779</v>
      </c>
      <c r="D95" s="8"/>
      <c r="E95" s="8"/>
      <c r="F95" s="13"/>
      <c r="G95" s="13" t="str">
        <f t="shared" si="1"/>
        <v/>
      </c>
    </row>
    <row r="96" spans="1:7" x14ac:dyDescent="0.25">
      <c r="A96" s="3"/>
      <c r="B96" s="8"/>
      <c r="C96" s="1" t="s">
        <v>2780</v>
      </c>
      <c r="D96" s="8"/>
      <c r="E96" s="8"/>
      <c r="F96" s="13"/>
      <c r="G96" s="13" t="str">
        <f t="shared" si="1"/>
        <v/>
      </c>
    </row>
    <row r="97" spans="1:7" x14ac:dyDescent="0.25">
      <c r="A97" s="3"/>
      <c r="B97" s="8"/>
      <c r="C97" s="1" t="s">
        <v>2781</v>
      </c>
      <c r="D97" s="8"/>
      <c r="E97" s="8"/>
      <c r="F97" s="13"/>
      <c r="G97" s="13" t="str">
        <f>IFERROR(IF(E97&gt;0,((F97)*E97),""),"")</f>
        <v/>
      </c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  <row r="99" spans="1:7" ht="30" x14ac:dyDescent="0.25">
      <c r="A99" s="2" t="s">
        <v>0</v>
      </c>
      <c r="B99" s="2" t="s">
        <v>1</v>
      </c>
      <c r="C99" s="2" t="s">
        <v>6</v>
      </c>
      <c r="D99" s="2" t="s">
        <v>2</v>
      </c>
      <c r="E99" s="2" t="s">
        <v>3</v>
      </c>
      <c r="F99" s="12" t="s">
        <v>4</v>
      </c>
      <c r="G99" s="12" t="s">
        <v>5</v>
      </c>
    </row>
    <row r="100" spans="1:7" x14ac:dyDescent="0.25">
      <c r="A100" s="5"/>
      <c r="B100" s="4"/>
      <c r="C100" s="160" t="s">
        <v>8</v>
      </c>
      <c r="D100" s="161"/>
      <c r="E100" s="161"/>
      <c r="F100" s="162"/>
      <c r="G100" s="15">
        <f>G98</f>
        <v>0</v>
      </c>
    </row>
    <row r="101" spans="1:7" x14ac:dyDescent="0.25">
      <c r="A101" s="3"/>
      <c r="B101" s="8"/>
      <c r="C101" s="1" t="s">
        <v>2782</v>
      </c>
      <c r="D101" s="8"/>
      <c r="E101" s="8"/>
      <c r="F101" s="13"/>
      <c r="G101" s="13" t="str">
        <f>IFERROR(IF(E101&gt;0,((F101)*E101),""),"")</f>
        <v/>
      </c>
    </row>
    <row r="102" spans="1:7" x14ac:dyDescent="0.25">
      <c r="A102" s="3"/>
      <c r="B102" s="8"/>
      <c r="C102" s="1" t="s">
        <v>2783</v>
      </c>
      <c r="D102" s="8"/>
      <c r="E102" s="8"/>
      <c r="F102" s="13"/>
      <c r="G102" s="13" t="str">
        <f t="shared" ref="G102:G145" si="2">IFERROR(IF(E102&gt;0,((F102)*E102),""),"")</f>
        <v/>
      </c>
    </row>
    <row r="103" spans="1:7" x14ac:dyDescent="0.25">
      <c r="A103" s="3"/>
      <c r="B103" s="8"/>
      <c r="C103" s="1" t="s">
        <v>2784</v>
      </c>
      <c r="D103" s="8"/>
      <c r="E103" s="8"/>
      <c r="F103" s="13"/>
      <c r="G103" s="13" t="str">
        <f t="shared" si="2"/>
        <v/>
      </c>
    </row>
    <row r="104" spans="1:7" x14ac:dyDescent="0.25">
      <c r="A104" s="3"/>
      <c r="B104" s="8"/>
      <c r="C104" s="1" t="s">
        <v>2785</v>
      </c>
      <c r="D104" s="8"/>
      <c r="E104" s="8"/>
      <c r="F104" s="13"/>
      <c r="G104" s="13" t="str">
        <f t="shared" si="2"/>
        <v/>
      </c>
    </row>
    <row r="105" spans="1:7" x14ac:dyDescent="0.25">
      <c r="A105" s="3"/>
      <c r="B105" s="8"/>
      <c r="C105" s="1"/>
      <c r="D105" s="8"/>
      <c r="E105" s="8"/>
      <c r="F105" s="13"/>
      <c r="G105" s="13" t="str">
        <f t="shared" si="2"/>
        <v/>
      </c>
    </row>
    <row r="106" spans="1:7" x14ac:dyDescent="0.25">
      <c r="A106" s="3">
        <v>24</v>
      </c>
      <c r="B106" s="8"/>
      <c r="C106" s="1" t="s">
        <v>2793</v>
      </c>
      <c r="D106" s="8" t="s">
        <v>266</v>
      </c>
      <c r="E106" s="8">
        <v>1</v>
      </c>
      <c r="F106" s="13">
        <v>0</v>
      </c>
      <c r="G106" s="13">
        <f t="shared" si="2"/>
        <v>0</v>
      </c>
    </row>
    <row r="107" spans="1:7" x14ac:dyDescent="0.25">
      <c r="A107" s="3"/>
      <c r="B107" s="8"/>
      <c r="C107" s="1" t="s">
        <v>2794</v>
      </c>
      <c r="D107" s="8"/>
      <c r="E107" s="8"/>
      <c r="F107" s="13"/>
      <c r="G107" s="13" t="str">
        <f t="shared" si="2"/>
        <v/>
      </c>
    </row>
    <row r="108" spans="1:7" x14ac:dyDescent="0.25">
      <c r="A108" s="3"/>
      <c r="B108" s="8"/>
      <c r="C108" s="1"/>
      <c r="D108" s="8"/>
      <c r="E108" s="8"/>
      <c r="F108" s="13"/>
      <c r="G108" s="13" t="str">
        <f t="shared" si="2"/>
        <v/>
      </c>
    </row>
    <row r="109" spans="1:7" x14ac:dyDescent="0.25">
      <c r="A109" s="3">
        <v>25</v>
      </c>
      <c r="B109" s="8"/>
      <c r="C109" s="1" t="s">
        <v>2786</v>
      </c>
      <c r="D109" s="8" t="s">
        <v>266</v>
      </c>
      <c r="E109" s="8">
        <v>1</v>
      </c>
      <c r="F109" s="13">
        <v>0</v>
      </c>
      <c r="G109" s="13">
        <f t="shared" si="2"/>
        <v>0</v>
      </c>
    </row>
    <row r="110" spans="1:7" x14ac:dyDescent="0.25">
      <c r="A110" s="3"/>
      <c r="B110" s="8"/>
      <c r="C110" s="1"/>
      <c r="D110" s="8"/>
      <c r="E110" s="8"/>
      <c r="F110" s="13"/>
      <c r="G110" s="13" t="str">
        <f t="shared" si="2"/>
        <v/>
      </c>
    </row>
    <row r="111" spans="1:7" x14ac:dyDescent="0.25">
      <c r="A111" s="3">
        <v>26</v>
      </c>
      <c r="B111" s="8"/>
      <c r="C111" s="1" t="s">
        <v>2787</v>
      </c>
      <c r="D111" s="8" t="s">
        <v>266</v>
      </c>
      <c r="E111" s="8">
        <v>1</v>
      </c>
      <c r="F111" s="13">
        <v>0</v>
      </c>
      <c r="G111" s="13">
        <f t="shared" si="2"/>
        <v>0</v>
      </c>
    </row>
    <row r="112" spans="1:7" x14ac:dyDescent="0.25">
      <c r="A112" s="3"/>
      <c r="B112" s="8"/>
      <c r="C112" s="1"/>
      <c r="D112" s="8"/>
      <c r="E112" s="8"/>
      <c r="F112" s="13"/>
      <c r="G112" s="13" t="str">
        <f t="shared" si="2"/>
        <v/>
      </c>
    </row>
    <row r="113" spans="1:7" x14ac:dyDescent="0.25">
      <c r="A113" s="3">
        <v>27</v>
      </c>
      <c r="B113" s="8"/>
      <c r="C113" s="1" t="s">
        <v>2788</v>
      </c>
      <c r="D113" s="8" t="s">
        <v>266</v>
      </c>
      <c r="E113" s="8">
        <v>1</v>
      </c>
      <c r="F113" s="13">
        <v>0</v>
      </c>
      <c r="G113" s="13">
        <f t="shared" si="2"/>
        <v>0</v>
      </c>
    </row>
    <row r="114" spans="1:7" x14ac:dyDescent="0.25">
      <c r="A114" s="3"/>
      <c r="B114" s="8"/>
      <c r="C114" s="1"/>
      <c r="D114" s="8"/>
      <c r="E114" s="8"/>
      <c r="F114" s="13"/>
      <c r="G114" s="13" t="str">
        <f t="shared" si="2"/>
        <v/>
      </c>
    </row>
    <row r="115" spans="1:7" x14ac:dyDescent="0.25">
      <c r="A115" s="3">
        <v>28</v>
      </c>
      <c r="B115" s="8"/>
      <c r="C115" s="1" t="s">
        <v>2789</v>
      </c>
      <c r="D115" s="8" t="s">
        <v>266</v>
      </c>
      <c r="E115" s="8">
        <v>1</v>
      </c>
      <c r="F115" s="13">
        <v>0</v>
      </c>
      <c r="G115" s="13">
        <f t="shared" si="2"/>
        <v>0</v>
      </c>
    </row>
    <row r="116" spans="1:7" x14ac:dyDescent="0.25">
      <c r="A116" s="3"/>
      <c r="B116" s="8"/>
      <c r="C116" s="1"/>
      <c r="D116" s="8"/>
      <c r="E116" s="8"/>
      <c r="F116" s="13"/>
      <c r="G116" s="13" t="str">
        <f t="shared" si="2"/>
        <v/>
      </c>
    </row>
    <row r="117" spans="1:7" x14ac:dyDescent="0.25">
      <c r="A117" s="3">
        <v>29</v>
      </c>
      <c r="B117" s="8"/>
      <c r="C117" s="1" t="s">
        <v>2790</v>
      </c>
      <c r="D117" s="8" t="s">
        <v>266</v>
      </c>
      <c r="E117" s="8">
        <v>1</v>
      </c>
      <c r="F117" s="13">
        <v>0</v>
      </c>
      <c r="G117" s="13">
        <f t="shared" si="2"/>
        <v>0</v>
      </c>
    </row>
    <row r="118" spans="1:7" x14ac:dyDescent="0.25">
      <c r="A118" s="3"/>
      <c r="B118" s="8"/>
      <c r="C118" s="1"/>
      <c r="D118" s="8"/>
      <c r="E118" s="8"/>
      <c r="F118" s="13"/>
      <c r="G118" s="13" t="str">
        <f t="shared" si="2"/>
        <v/>
      </c>
    </row>
    <row r="119" spans="1:7" x14ac:dyDescent="0.25">
      <c r="A119" s="3">
        <v>30</v>
      </c>
      <c r="B119" s="8"/>
      <c r="C119" s="1" t="s">
        <v>2791</v>
      </c>
      <c r="D119" s="8" t="s">
        <v>266</v>
      </c>
      <c r="E119" s="8">
        <v>1</v>
      </c>
      <c r="F119" s="13">
        <v>0</v>
      </c>
      <c r="G119" s="13">
        <f t="shared" si="2"/>
        <v>0</v>
      </c>
    </row>
    <row r="120" spans="1:7" x14ac:dyDescent="0.25">
      <c r="A120" s="3"/>
      <c r="B120" s="8"/>
      <c r="C120" s="1"/>
      <c r="D120" s="8"/>
      <c r="E120" s="8"/>
      <c r="F120" s="13"/>
      <c r="G120" s="13" t="str">
        <f t="shared" si="2"/>
        <v/>
      </c>
    </row>
    <row r="121" spans="1:7" x14ac:dyDescent="0.25">
      <c r="A121" s="3">
        <v>31</v>
      </c>
      <c r="B121" s="8"/>
      <c r="C121" s="1" t="s">
        <v>2792</v>
      </c>
      <c r="D121" s="8" t="s">
        <v>266</v>
      </c>
      <c r="E121" s="8">
        <v>1</v>
      </c>
      <c r="F121" s="13">
        <v>0</v>
      </c>
      <c r="G121" s="13">
        <f t="shared" si="2"/>
        <v>0</v>
      </c>
    </row>
    <row r="122" spans="1:7" x14ac:dyDescent="0.25">
      <c r="A122" s="3"/>
      <c r="B122" s="8"/>
      <c r="C122" s="1"/>
      <c r="D122" s="8"/>
      <c r="E122" s="8"/>
      <c r="F122" s="13"/>
      <c r="G122" s="13" t="str">
        <f t="shared" si="2"/>
        <v/>
      </c>
    </row>
    <row r="123" spans="1:7" x14ac:dyDescent="0.25">
      <c r="A123" s="3"/>
      <c r="B123" s="8"/>
      <c r="C123" s="18" t="s">
        <v>2795</v>
      </c>
      <c r="D123" s="8"/>
      <c r="E123" s="8"/>
      <c r="F123" s="13"/>
      <c r="G123" s="13" t="str">
        <f t="shared" si="2"/>
        <v/>
      </c>
    </row>
    <row r="124" spans="1:7" x14ac:dyDescent="0.25">
      <c r="A124" s="3"/>
      <c r="B124" s="8"/>
      <c r="C124" s="1"/>
      <c r="D124" s="8"/>
      <c r="E124" s="8"/>
      <c r="F124" s="13"/>
      <c r="G124" s="13" t="str">
        <f t="shared" si="2"/>
        <v/>
      </c>
    </row>
    <row r="125" spans="1:7" x14ac:dyDescent="0.25">
      <c r="A125" s="3">
        <v>32</v>
      </c>
      <c r="B125" s="8"/>
      <c r="C125" s="1" t="s">
        <v>2796</v>
      </c>
      <c r="D125" s="8" t="s">
        <v>266</v>
      </c>
      <c r="E125" s="8">
        <v>1</v>
      </c>
      <c r="F125" s="13">
        <v>0</v>
      </c>
      <c r="G125" s="13">
        <f t="shared" si="2"/>
        <v>0</v>
      </c>
    </row>
    <row r="126" spans="1:7" x14ac:dyDescent="0.25">
      <c r="A126" s="3"/>
      <c r="B126" s="8"/>
      <c r="C126" s="1"/>
      <c r="D126" s="8"/>
      <c r="E126" s="8"/>
      <c r="F126" s="13"/>
      <c r="G126" s="13" t="str">
        <f t="shared" si="2"/>
        <v/>
      </c>
    </row>
    <row r="127" spans="1:7" x14ac:dyDescent="0.25">
      <c r="A127" s="3">
        <v>33</v>
      </c>
      <c r="B127" s="8"/>
      <c r="C127" s="1" t="s">
        <v>2797</v>
      </c>
      <c r="D127" s="8"/>
      <c r="E127" s="8"/>
      <c r="F127" s="13"/>
      <c r="G127" s="13" t="str">
        <f t="shared" si="2"/>
        <v/>
      </c>
    </row>
    <row r="128" spans="1:7" x14ac:dyDescent="0.25">
      <c r="A128" s="3"/>
      <c r="B128" s="8"/>
      <c r="C128" s="1"/>
      <c r="D128" s="8"/>
      <c r="E128" s="8"/>
      <c r="F128" s="13"/>
      <c r="G128" s="13" t="str">
        <f t="shared" si="2"/>
        <v/>
      </c>
    </row>
    <row r="129" spans="1:7" x14ac:dyDescent="0.25">
      <c r="A129" s="3">
        <v>34</v>
      </c>
      <c r="B129" s="8"/>
      <c r="C129" s="1" t="s">
        <v>2798</v>
      </c>
      <c r="D129" s="8" t="s">
        <v>266</v>
      </c>
      <c r="E129" s="8">
        <v>1</v>
      </c>
      <c r="F129" s="13">
        <v>0</v>
      </c>
      <c r="G129" s="13">
        <f t="shared" si="2"/>
        <v>0</v>
      </c>
    </row>
    <row r="130" spans="1:7" x14ac:dyDescent="0.25">
      <c r="A130" s="3"/>
      <c r="B130" s="8"/>
      <c r="C130" s="1"/>
      <c r="D130" s="8"/>
      <c r="E130" s="8"/>
      <c r="F130" s="13"/>
      <c r="G130" s="13" t="str">
        <f t="shared" si="2"/>
        <v/>
      </c>
    </row>
    <row r="131" spans="1:7" x14ac:dyDescent="0.25">
      <c r="A131" s="3">
        <v>35</v>
      </c>
      <c r="B131" s="8"/>
      <c r="C131" s="1" t="s">
        <v>2799</v>
      </c>
      <c r="D131" s="8" t="s">
        <v>266</v>
      </c>
      <c r="E131" s="8">
        <v>1</v>
      </c>
      <c r="F131" s="13">
        <v>0</v>
      </c>
      <c r="G131" s="13">
        <f t="shared" si="2"/>
        <v>0</v>
      </c>
    </row>
    <row r="132" spans="1:7" x14ac:dyDescent="0.25">
      <c r="A132" s="3"/>
      <c r="B132" s="8"/>
      <c r="C132" s="1"/>
      <c r="D132" s="8"/>
      <c r="E132" s="8"/>
      <c r="F132" s="13"/>
      <c r="G132" s="13" t="str">
        <f t="shared" si="2"/>
        <v/>
      </c>
    </row>
    <row r="133" spans="1:7" x14ac:dyDescent="0.25">
      <c r="A133" s="3">
        <v>36</v>
      </c>
      <c r="B133" s="8"/>
      <c r="C133" s="1" t="s">
        <v>2800</v>
      </c>
      <c r="D133" s="8" t="s">
        <v>266</v>
      </c>
      <c r="E133" s="8">
        <v>1</v>
      </c>
      <c r="F133" s="13">
        <v>0</v>
      </c>
      <c r="G133" s="13">
        <f t="shared" si="2"/>
        <v>0</v>
      </c>
    </row>
    <row r="134" spans="1:7" x14ac:dyDescent="0.25">
      <c r="A134" s="3"/>
      <c r="B134" s="8"/>
      <c r="C134" s="1"/>
      <c r="D134" s="8"/>
      <c r="E134" s="8"/>
      <c r="F134" s="13"/>
      <c r="G134" s="13" t="str">
        <f t="shared" si="2"/>
        <v/>
      </c>
    </row>
    <row r="135" spans="1:7" x14ac:dyDescent="0.25">
      <c r="A135" s="3">
        <v>37</v>
      </c>
      <c r="B135" s="8"/>
      <c r="C135" s="1" t="s">
        <v>2801</v>
      </c>
      <c r="D135" s="8" t="s">
        <v>266</v>
      </c>
      <c r="E135" s="8">
        <v>1</v>
      </c>
      <c r="F135" s="13">
        <v>0</v>
      </c>
      <c r="G135" s="13">
        <f t="shared" si="2"/>
        <v>0</v>
      </c>
    </row>
    <row r="136" spans="1:7" x14ac:dyDescent="0.25">
      <c r="A136" s="3"/>
      <c r="B136" s="8"/>
      <c r="C136" s="1"/>
      <c r="D136" s="8"/>
      <c r="E136" s="8"/>
      <c r="F136" s="13"/>
      <c r="G136" s="13" t="str">
        <f t="shared" si="2"/>
        <v/>
      </c>
    </row>
    <row r="137" spans="1:7" x14ac:dyDescent="0.25">
      <c r="A137" s="3">
        <v>38</v>
      </c>
      <c r="B137" s="8"/>
      <c r="C137" s="1" t="s">
        <v>2802</v>
      </c>
      <c r="D137" s="8" t="s">
        <v>266</v>
      </c>
      <c r="E137" s="8">
        <v>1</v>
      </c>
      <c r="F137" s="13">
        <v>0</v>
      </c>
      <c r="G137" s="13">
        <f t="shared" si="2"/>
        <v>0</v>
      </c>
    </row>
    <row r="138" spans="1:7" x14ac:dyDescent="0.25">
      <c r="A138" s="3"/>
      <c r="B138" s="8"/>
      <c r="C138" s="1"/>
      <c r="D138" s="8"/>
      <c r="E138" s="8"/>
      <c r="F138" s="13"/>
      <c r="G138" s="13" t="str">
        <f t="shared" si="2"/>
        <v/>
      </c>
    </row>
    <row r="139" spans="1:7" x14ac:dyDescent="0.25">
      <c r="A139" s="3">
        <v>39</v>
      </c>
      <c r="B139" s="8"/>
      <c r="C139" s="1" t="s">
        <v>2803</v>
      </c>
      <c r="D139" s="8" t="s">
        <v>266</v>
      </c>
      <c r="E139" s="8">
        <v>1</v>
      </c>
      <c r="F139" s="13">
        <v>0</v>
      </c>
      <c r="G139" s="13">
        <f t="shared" si="2"/>
        <v>0</v>
      </c>
    </row>
    <row r="140" spans="1:7" x14ac:dyDescent="0.25">
      <c r="A140" s="3"/>
      <c r="B140" s="8"/>
      <c r="C140" s="1" t="s">
        <v>2618</v>
      </c>
      <c r="D140" s="8"/>
      <c r="E140" s="8"/>
      <c r="F140" s="13"/>
      <c r="G140" s="13" t="str">
        <f t="shared" si="2"/>
        <v/>
      </c>
    </row>
    <row r="141" spans="1:7" x14ac:dyDescent="0.25">
      <c r="A141" s="3"/>
      <c r="B141" s="8"/>
      <c r="C141" s="1"/>
      <c r="D141" s="8"/>
      <c r="E141" s="8"/>
      <c r="F141" s="13"/>
      <c r="G141" s="13" t="str">
        <f t="shared" si="2"/>
        <v/>
      </c>
    </row>
    <row r="142" spans="1:7" x14ac:dyDescent="0.25">
      <c r="A142" s="3"/>
      <c r="B142" s="8"/>
      <c r="C142" s="18" t="s">
        <v>2804</v>
      </c>
      <c r="D142" s="8"/>
      <c r="E142" s="8"/>
      <c r="F142" s="13"/>
      <c r="G142" s="13" t="str">
        <f t="shared" si="2"/>
        <v/>
      </c>
    </row>
    <row r="143" spans="1:7" x14ac:dyDescent="0.25">
      <c r="A143" s="3"/>
      <c r="B143" s="8"/>
      <c r="C143" s="1"/>
      <c r="D143" s="8"/>
      <c r="E143" s="8"/>
      <c r="F143" s="13"/>
      <c r="G143" s="13" t="str">
        <f t="shared" si="2"/>
        <v/>
      </c>
    </row>
    <row r="144" spans="1:7" x14ac:dyDescent="0.25">
      <c r="A144" s="3">
        <v>40</v>
      </c>
      <c r="B144" s="8"/>
      <c r="C144" s="1" t="s">
        <v>2805</v>
      </c>
      <c r="D144" s="8" t="s">
        <v>266</v>
      </c>
      <c r="E144" s="8">
        <v>1</v>
      </c>
      <c r="F144" s="13">
        <v>0</v>
      </c>
      <c r="G144" s="13">
        <f t="shared" si="2"/>
        <v>0</v>
      </c>
    </row>
    <row r="145" spans="1:7" x14ac:dyDescent="0.25">
      <c r="A145" s="3"/>
      <c r="B145" s="8"/>
      <c r="C145" s="1"/>
      <c r="D145" s="8"/>
      <c r="E145" s="8"/>
      <c r="F145" s="13"/>
      <c r="G145" s="13" t="str">
        <f t="shared" si="2"/>
        <v/>
      </c>
    </row>
    <row r="146" spans="1:7" x14ac:dyDescent="0.25">
      <c r="A146" s="3"/>
      <c r="B146" s="8"/>
      <c r="C146" s="1"/>
      <c r="D146" s="8"/>
      <c r="E146" s="8"/>
      <c r="F146" s="13"/>
      <c r="G146" s="13" t="str">
        <f>IFERROR(IF(E146&gt;0,((F146)*E146),""),"")</f>
        <v/>
      </c>
    </row>
    <row r="147" spans="1:7" x14ac:dyDescent="0.25">
      <c r="A147" s="4"/>
      <c r="B147" s="4"/>
      <c r="C147" s="160" t="s">
        <v>7</v>
      </c>
      <c r="D147" s="161"/>
      <c r="E147" s="161"/>
      <c r="F147" s="162"/>
      <c r="G147" s="14">
        <f>SUM(G100:G146)</f>
        <v>0</v>
      </c>
    </row>
    <row r="148" spans="1:7" ht="30" x14ac:dyDescent="0.25">
      <c r="A148" s="2" t="s">
        <v>0</v>
      </c>
      <c r="B148" s="2" t="s">
        <v>1</v>
      </c>
      <c r="C148" s="2" t="s">
        <v>6</v>
      </c>
      <c r="D148" s="2" t="s">
        <v>2</v>
      </c>
      <c r="E148" s="2" t="s">
        <v>3</v>
      </c>
      <c r="F148" s="12" t="s">
        <v>4</v>
      </c>
      <c r="G148" s="12" t="s">
        <v>5</v>
      </c>
    </row>
    <row r="149" spans="1:7" x14ac:dyDescent="0.25">
      <c r="A149" s="5"/>
      <c r="B149" s="4"/>
      <c r="C149" s="160" t="s">
        <v>8</v>
      </c>
      <c r="D149" s="161"/>
      <c r="E149" s="161"/>
      <c r="F149" s="162"/>
      <c r="G149" s="15">
        <f>G147</f>
        <v>0</v>
      </c>
    </row>
    <row r="150" spans="1:7" x14ac:dyDescent="0.25">
      <c r="A150" s="3">
        <v>41</v>
      </c>
      <c r="B150" s="8"/>
      <c r="C150" s="1" t="s">
        <v>2806</v>
      </c>
      <c r="D150" s="8" t="s">
        <v>266</v>
      </c>
      <c r="E150" s="8">
        <v>1</v>
      </c>
      <c r="F150" s="13">
        <v>0</v>
      </c>
      <c r="G150" s="13">
        <f>IFERROR(IF(E150&gt;0,((F150)*E150),""),"")</f>
        <v>0</v>
      </c>
    </row>
    <row r="151" spans="1:7" x14ac:dyDescent="0.25">
      <c r="A151" s="3"/>
      <c r="B151" s="8"/>
      <c r="C151" s="1" t="s">
        <v>2807</v>
      </c>
      <c r="D151" s="8"/>
      <c r="E151" s="8"/>
      <c r="F151" s="13"/>
      <c r="G151" s="13" t="str">
        <f t="shared" ref="G151:G194" si="3">IFERROR(IF(E151&gt;0,((F151)*E151),""),"")</f>
        <v/>
      </c>
    </row>
    <row r="152" spans="1:7" x14ac:dyDescent="0.25">
      <c r="A152" s="3"/>
      <c r="B152" s="8"/>
      <c r="C152" s="1" t="s">
        <v>2808</v>
      </c>
      <c r="D152" s="8"/>
      <c r="E152" s="8"/>
      <c r="F152" s="13"/>
      <c r="G152" s="13" t="str">
        <f t="shared" si="3"/>
        <v/>
      </c>
    </row>
    <row r="153" spans="1:7" x14ac:dyDescent="0.25">
      <c r="A153" s="3"/>
      <c r="B153" s="8"/>
      <c r="C153" s="1"/>
      <c r="D153" s="8"/>
      <c r="E153" s="8"/>
      <c r="F153" s="13"/>
      <c r="G153" s="13" t="str">
        <f t="shared" si="3"/>
        <v/>
      </c>
    </row>
    <row r="154" spans="1:7" x14ac:dyDescent="0.25">
      <c r="A154" s="3">
        <v>42</v>
      </c>
      <c r="B154" s="8"/>
      <c r="C154" s="1" t="s">
        <v>2809</v>
      </c>
      <c r="D154" s="8" t="s">
        <v>266</v>
      </c>
      <c r="E154" s="8">
        <v>1</v>
      </c>
      <c r="F154" s="13">
        <v>0</v>
      </c>
      <c r="G154" s="13">
        <f t="shared" si="3"/>
        <v>0</v>
      </c>
    </row>
    <row r="155" spans="1:7" x14ac:dyDescent="0.25">
      <c r="A155" s="3"/>
      <c r="B155" s="8"/>
      <c r="C155" s="1"/>
      <c r="D155" s="8"/>
      <c r="E155" s="8"/>
      <c r="F155" s="13"/>
      <c r="G155" s="13" t="str">
        <f t="shared" si="3"/>
        <v/>
      </c>
    </row>
    <row r="156" spans="1:7" x14ac:dyDescent="0.25">
      <c r="A156" s="3">
        <v>43</v>
      </c>
      <c r="B156" s="8"/>
      <c r="C156" s="1" t="s">
        <v>2810</v>
      </c>
      <c r="D156" s="8" t="s">
        <v>266</v>
      </c>
      <c r="E156" s="8">
        <v>1</v>
      </c>
      <c r="F156" s="13">
        <v>0</v>
      </c>
      <c r="G156" s="13">
        <f t="shared" si="3"/>
        <v>0</v>
      </c>
    </row>
    <row r="157" spans="1:7" x14ac:dyDescent="0.25">
      <c r="A157" s="3"/>
      <c r="B157" s="8"/>
      <c r="C157" s="1" t="s">
        <v>2811</v>
      </c>
      <c r="D157" s="8"/>
      <c r="E157" s="8"/>
      <c r="F157" s="13"/>
      <c r="G157" s="13" t="str">
        <f t="shared" si="3"/>
        <v/>
      </c>
    </row>
    <row r="158" spans="1:7" x14ac:dyDescent="0.25">
      <c r="A158" s="3"/>
      <c r="B158" s="8"/>
      <c r="C158" s="1" t="s">
        <v>2812</v>
      </c>
      <c r="D158" s="8"/>
      <c r="E158" s="8"/>
      <c r="F158" s="13"/>
      <c r="G158" s="13" t="str">
        <f t="shared" si="3"/>
        <v/>
      </c>
    </row>
    <row r="159" spans="1:7" x14ac:dyDescent="0.25">
      <c r="A159" s="3"/>
      <c r="B159" s="8"/>
      <c r="C159" s="1"/>
      <c r="D159" s="8"/>
      <c r="E159" s="8"/>
      <c r="F159" s="13"/>
      <c r="G159" s="13" t="str">
        <f t="shared" si="3"/>
        <v/>
      </c>
    </row>
    <row r="160" spans="1:7" x14ac:dyDescent="0.25">
      <c r="A160" s="3"/>
      <c r="B160" s="8"/>
      <c r="C160" s="1"/>
      <c r="D160" s="8"/>
      <c r="E160" s="8"/>
      <c r="F160" s="13"/>
      <c r="G160" s="13" t="str">
        <f t="shared" si="3"/>
        <v/>
      </c>
    </row>
    <row r="161" spans="1:7" x14ac:dyDescent="0.25">
      <c r="A161" s="3"/>
      <c r="B161" s="8"/>
      <c r="C161" s="1"/>
      <c r="D161" s="8"/>
      <c r="E161" s="8"/>
      <c r="F161" s="13"/>
      <c r="G161" s="13" t="str">
        <f t="shared" si="3"/>
        <v/>
      </c>
    </row>
    <row r="162" spans="1:7" x14ac:dyDescent="0.25">
      <c r="A162" s="3"/>
      <c r="B162" s="8"/>
      <c r="C162" s="1"/>
      <c r="D162" s="8"/>
      <c r="E162" s="8"/>
      <c r="F162" s="13"/>
      <c r="G162" s="13" t="str">
        <f t="shared" si="3"/>
        <v/>
      </c>
    </row>
    <row r="163" spans="1:7" x14ac:dyDescent="0.25">
      <c r="A163" s="3"/>
      <c r="B163" s="8"/>
      <c r="C163" s="1"/>
      <c r="D163" s="8"/>
      <c r="E163" s="8"/>
      <c r="F163" s="13"/>
      <c r="G163" s="13" t="str">
        <f t="shared" si="3"/>
        <v/>
      </c>
    </row>
    <row r="164" spans="1:7" x14ac:dyDescent="0.25">
      <c r="A164" s="3"/>
      <c r="B164" s="8"/>
      <c r="C164" s="1"/>
      <c r="D164" s="8"/>
      <c r="E164" s="8"/>
      <c r="F164" s="13"/>
      <c r="G164" s="13" t="str">
        <f t="shared" si="3"/>
        <v/>
      </c>
    </row>
    <row r="165" spans="1:7" x14ac:dyDescent="0.25">
      <c r="A165" s="3"/>
      <c r="B165" s="8"/>
      <c r="C165" s="1"/>
      <c r="D165" s="8"/>
      <c r="E165" s="8"/>
      <c r="F165" s="13"/>
      <c r="G165" s="13" t="str">
        <f t="shared" si="3"/>
        <v/>
      </c>
    </row>
    <row r="166" spans="1:7" x14ac:dyDescent="0.25">
      <c r="A166" s="3"/>
      <c r="B166" s="8"/>
      <c r="C166" s="1"/>
      <c r="D166" s="8"/>
      <c r="E166" s="8"/>
      <c r="F166" s="13"/>
      <c r="G166" s="13" t="str">
        <f t="shared" si="3"/>
        <v/>
      </c>
    </row>
    <row r="167" spans="1:7" x14ac:dyDescent="0.25">
      <c r="A167" s="3"/>
      <c r="B167" s="8"/>
      <c r="C167" s="1"/>
      <c r="D167" s="8"/>
      <c r="E167" s="8"/>
      <c r="F167" s="13"/>
      <c r="G167" s="13" t="str">
        <f t="shared" si="3"/>
        <v/>
      </c>
    </row>
    <row r="168" spans="1:7" x14ac:dyDescent="0.25">
      <c r="A168" s="3"/>
      <c r="B168" s="8"/>
      <c r="C168" s="1"/>
      <c r="D168" s="8"/>
      <c r="E168" s="8"/>
      <c r="F168" s="13"/>
      <c r="G168" s="13" t="str">
        <f t="shared" si="3"/>
        <v/>
      </c>
    </row>
    <row r="169" spans="1:7" x14ac:dyDescent="0.25">
      <c r="A169" s="3"/>
      <c r="B169" s="8"/>
      <c r="C169" s="1"/>
      <c r="D169" s="8"/>
      <c r="E169" s="8"/>
      <c r="F169" s="13"/>
      <c r="G169" s="13" t="str">
        <f t="shared" si="3"/>
        <v/>
      </c>
    </row>
    <row r="170" spans="1:7" x14ac:dyDescent="0.25">
      <c r="A170" s="3"/>
      <c r="B170" s="8"/>
      <c r="C170" s="1"/>
      <c r="D170" s="8"/>
      <c r="E170" s="8"/>
      <c r="F170" s="13"/>
      <c r="G170" s="13" t="str">
        <f t="shared" si="3"/>
        <v/>
      </c>
    </row>
    <row r="171" spans="1:7" x14ac:dyDescent="0.25">
      <c r="A171" s="3"/>
      <c r="B171" s="8"/>
      <c r="C171" s="1"/>
      <c r="D171" s="8"/>
      <c r="E171" s="8"/>
      <c r="F171" s="13"/>
      <c r="G171" s="13" t="str">
        <f t="shared" si="3"/>
        <v/>
      </c>
    </row>
    <row r="172" spans="1:7" x14ac:dyDescent="0.25">
      <c r="A172" s="3"/>
      <c r="B172" s="8"/>
      <c r="C172" s="1"/>
      <c r="D172" s="8"/>
      <c r="E172" s="8"/>
      <c r="F172" s="13"/>
      <c r="G172" s="13" t="str">
        <f t="shared" si="3"/>
        <v/>
      </c>
    </row>
    <row r="173" spans="1:7" x14ac:dyDescent="0.25">
      <c r="A173" s="3"/>
      <c r="B173" s="8"/>
      <c r="C173" s="1"/>
      <c r="D173" s="8"/>
      <c r="E173" s="8"/>
      <c r="F173" s="13"/>
      <c r="G173" s="13" t="str">
        <f t="shared" si="3"/>
        <v/>
      </c>
    </row>
    <row r="174" spans="1:7" x14ac:dyDescent="0.25">
      <c r="A174" s="3"/>
      <c r="B174" s="8"/>
      <c r="C174" s="1"/>
      <c r="D174" s="8"/>
      <c r="E174" s="8"/>
      <c r="F174" s="13"/>
      <c r="G174" s="13" t="str">
        <f t="shared" si="3"/>
        <v/>
      </c>
    </row>
    <row r="175" spans="1:7" x14ac:dyDescent="0.25">
      <c r="A175" s="3"/>
      <c r="B175" s="8"/>
      <c r="C175" s="1"/>
      <c r="D175" s="8"/>
      <c r="E175" s="8"/>
      <c r="F175" s="13"/>
      <c r="G175" s="13" t="str">
        <f t="shared" si="3"/>
        <v/>
      </c>
    </row>
    <row r="176" spans="1:7" x14ac:dyDescent="0.25">
      <c r="A176" s="3"/>
      <c r="B176" s="8"/>
      <c r="C176" s="1"/>
      <c r="D176" s="8"/>
      <c r="E176" s="8"/>
      <c r="F176" s="13"/>
      <c r="G176" s="13" t="str">
        <f t="shared" si="3"/>
        <v/>
      </c>
    </row>
    <row r="177" spans="1:7" x14ac:dyDescent="0.25">
      <c r="A177" s="3"/>
      <c r="B177" s="8"/>
      <c r="C177" s="1"/>
      <c r="D177" s="8"/>
      <c r="E177" s="8"/>
      <c r="F177" s="13"/>
      <c r="G177" s="13" t="str">
        <f t="shared" si="3"/>
        <v/>
      </c>
    </row>
    <row r="178" spans="1:7" x14ac:dyDescent="0.25">
      <c r="A178" s="3"/>
      <c r="B178" s="8"/>
      <c r="C178" s="1"/>
      <c r="D178" s="8"/>
      <c r="E178" s="8"/>
      <c r="F178" s="13"/>
      <c r="G178" s="13" t="str">
        <f t="shared" si="3"/>
        <v/>
      </c>
    </row>
    <row r="179" spans="1:7" x14ac:dyDescent="0.25">
      <c r="A179" s="3"/>
      <c r="B179" s="8"/>
      <c r="C179" s="1"/>
      <c r="D179" s="8"/>
      <c r="E179" s="8"/>
      <c r="F179" s="13"/>
      <c r="G179" s="13" t="str">
        <f t="shared" si="3"/>
        <v/>
      </c>
    </row>
    <row r="180" spans="1:7" x14ac:dyDescent="0.25">
      <c r="A180" s="3"/>
      <c r="B180" s="8"/>
      <c r="C180" s="1"/>
      <c r="D180" s="8"/>
      <c r="E180" s="8"/>
      <c r="F180" s="13"/>
      <c r="G180" s="13" t="str">
        <f t="shared" si="3"/>
        <v/>
      </c>
    </row>
    <row r="181" spans="1:7" x14ac:dyDescent="0.25">
      <c r="A181" s="3"/>
      <c r="B181" s="8"/>
      <c r="C181" s="1"/>
      <c r="D181" s="8"/>
      <c r="E181" s="8"/>
      <c r="F181" s="13"/>
      <c r="G181" s="13" t="str">
        <f t="shared" si="3"/>
        <v/>
      </c>
    </row>
    <row r="182" spans="1:7" x14ac:dyDescent="0.25">
      <c r="A182" s="3"/>
      <c r="B182" s="8"/>
      <c r="C182" s="1"/>
      <c r="D182" s="8"/>
      <c r="E182" s="8"/>
      <c r="F182" s="13"/>
      <c r="G182" s="13" t="str">
        <f t="shared" si="3"/>
        <v/>
      </c>
    </row>
    <row r="183" spans="1:7" x14ac:dyDescent="0.25">
      <c r="A183" s="3"/>
      <c r="B183" s="8"/>
      <c r="C183" s="1"/>
      <c r="D183" s="8"/>
      <c r="E183" s="8"/>
      <c r="F183" s="13"/>
      <c r="G183" s="13" t="str">
        <f t="shared" si="3"/>
        <v/>
      </c>
    </row>
    <row r="184" spans="1:7" x14ac:dyDescent="0.25">
      <c r="A184" s="3"/>
      <c r="B184" s="8"/>
      <c r="C184" s="1"/>
      <c r="D184" s="8"/>
      <c r="E184" s="8"/>
      <c r="F184" s="13"/>
      <c r="G184" s="13" t="str">
        <f t="shared" si="3"/>
        <v/>
      </c>
    </row>
    <row r="185" spans="1:7" x14ac:dyDescent="0.25">
      <c r="A185" s="3"/>
      <c r="B185" s="8"/>
      <c r="C185" s="1"/>
      <c r="D185" s="8"/>
      <c r="E185" s="8"/>
      <c r="F185" s="13"/>
      <c r="G185" s="13" t="str">
        <f t="shared" si="3"/>
        <v/>
      </c>
    </row>
    <row r="186" spans="1:7" x14ac:dyDescent="0.25">
      <c r="A186" s="3"/>
      <c r="B186" s="8"/>
      <c r="C186" s="1"/>
      <c r="D186" s="8"/>
      <c r="E186" s="8"/>
      <c r="F186" s="13"/>
      <c r="G186" s="13" t="str">
        <f t="shared" si="3"/>
        <v/>
      </c>
    </row>
    <row r="187" spans="1:7" x14ac:dyDescent="0.25">
      <c r="A187" s="3"/>
      <c r="B187" s="8"/>
      <c r="C187" s="1"/>
      <c r="D187" s="8"/>
      <c r="E187" s="8"/>
      <c r="F187" s="13"/>
      <c r="G187" s="13" t="str">
        <f t="shared" si="3"/>
        <v/>
      </c>
    </row>
    <row r="188" spans="1:7" x14ac:dyDescent="0.25">
      <c r="A188" s="3"/>
      <c r="B188" s="8"/>
      <c r="C188" s="1"/>
      <c r="D188" s="8"/>
      <c r="E188" s="8"/>
      <c r="F188" s="13"/>
      <c r="G188" s="13" t="str">
        <f t="shared" si="3"/>
        <v/>
      </c>
    </row>
    <row r="189" spans="1:7" x14ac:dyDescent="0.25">
      <c r="A189" s="3"/>
      <c r="B189" s="8"/>
      <c r="C189" s="1"/>
      <c r="D189" s="8"/>
      <c r="E189" s="8"/>
      <c r="F189" s="13"/>
      <c r="G189" s="13" t="str">
        <f t="shared" si="3"/>
        <v/>
      </c>
    </row>
    <row r="190" spans="1:7" x14ac:dyDescent="0.25">
      <c r="A190" s="3"/>
      <c r="B190" s="8"/>
      <c r="C190" s="1"/>
      <c r="D190" s="8"/>
      <c r="E190" s="8"/>
      <c r="F190" s="13"/>
      <c r="G190" s="13" t="str">
        <f t="shared" si="3"/>
        <v/>
      </c>
    </row>
    <row r="191" spans="1:7" x14ac:dyDescent="0.25">
      <c r="A191" s="3"/>
      <c r="B191" s="8"/>
      <c r="C191" s="1"/>
      <c r="D191" s="8"/>
      <c r="E191" s="8"/>
      <c r="F191" s="13"/>
      <c r="G191" s="13" t="str">
        <f t="shared" si="3"/>
        <v/>
      </c>
    </row>
    <row r="192" spans="1:7" x14ac:dyDescent="0.25">
      <c r="A192" s="3"/>
      <c r="B192" s="8"/>
      <c r="C192" s="1"/>
      <c r="D192" s="8"/>
      <c r="E192" s="8"/>
      <c r="F192" s="13"/>
      <c r="G192" s="13" t="str">
        <f t="shared" si="3"/>
        <v/>
      </c>
    </row>
    <row r="193" spans="1:7" x14ac:dyDescent="0.25">
      <c r="A193" s="3"/>
      <c r="B193" s="8"/>
      <c r="C193" s="1"/>
      <c r="D193" s="8"/>
      <c r="E193" s="8"/>
      <c r="F193" s="13"/>
      <c r="G193" s="13" t="str">
        <f t="shared" si="3"/>
        <v/>
      </c>
    </row>
    <row r="194" spans="1:7" x14ac:dyDescent="0.25">
      <c r="A194" s="3"/>
      <c r="B194" s="8"/>
      <c r="C194" s="1"/>
      <c r="D194" s="8"/>
      <c r="E194" s="8"/>
      <c r="F194" s="13"/>
      <c r="G194" s="13" t="str">
        <f t="shared" si="3"/>
        <v/>
      </c>
    </row>
    <row r="195" spans="1:7" x14ac:dyDescent="0.25">
      <c r="A195" s="3"/>
      <c r="B195" s="8"/>
      <c r="C195" s="1"/>
      <c r="D195" s="8"/>
      <c r="E195" s="8"/>
      <c r="F195" s="13"/>
      <c r="G195" s="13" t="str">
        <f>IFERROR(IF(E195&gt;0,((F195)*E195),""),"")</f>
        <v/>
      </c>
    </row>
    <row r="196" spans="1:7" x14ac:dyDescent="0.25">
      <c r="A196" s="4"/>
      <c r="B196" s="4"/>
      <c r="C196" s="160" t="s">
        <v>2560</v>
      </c>
      <c r="D196" s="161"/>
      <c r="E196" s="161"/>
      <c r="F196" s="162"/>
      <c r="G196" s="14">
        <f>SUM(G149:G195)</f>
        <v>0</v>
      </c>
    </row>
  </sheetData>
  <mergeCells count="7">
    <mergeCell ref="C196:F196"/>
    <mergeCell ref="C149:F149"/>
    <mergeCell ref="C49:F49"/>
    <mergeCell ref="C51:F51"/>
    <mergeCell ref="C98:F98"/>
    <mergeCell ref="C100:F100"/>
    <mergeCell ref="C147:F14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view="pageLayout" zoomScaleNormal="100" workbookViewId="0">
      <selection activeCell="C96" sqref="C96"/>
    </sheetView>
  </sheetViews>
  <sheetFormatPr defaultRowHeight="15" x14ac:dyDescent="0.25"/>
  <cols>
    <col min="1" max="1" width="7.42578125" customWidth="1"/>
    <col min="2" max="2" width="9" customWidth="1"/>
    <col min="3" max="3" width="35.140625" customWidth="1"/>
    <col min="4" max="4" width="4.85546875" customWidth="1"/>
    <col min="5" max="5" width="8.42578125" customWidth="1"/>
    <col min="6" max="6" width="13.5703125" customWidth="1"/>
    <col min="7" max="7" width="14" customWidth="1"/>
  </cols>
  <sheetData>
    <row r="1" spans="1:7" ht="30" x14ac:dyDescent="0.25">
      <c r="A1" s="2" t="s">
        <v>0</v>
      </c>
      <c r="B1" s="2" t="s">
        <v>1</v>
      </c>
      <c r="C1" s="2" t="s">
        <v>6</v>
      </c>
      <c r="D1" s="2" t="s">
        <v>2</v>
      </c>
      <c r="E1" s="2" t="s">
        <v>3</v>
      </c>
      <c r="F1" s="12" t="s">
        <v>4</v>
      </c>
      <c r="G1" s="12" t="s">
        <v>5</v>
      </c>
    </row>
    <row r="2" spans="1:7" x14ac:dyDescent="0.25">
      <c r="A2" s="19"/>
      <c r="B2" s="22"/>
      <c r="C2" s="20" t="s">
        <v>2813</v>
      </c>
      <c r="D2" s="20"/>
      <c r="E2" s="20"/>
      <c r="F2" s="20"/>
      <c r="G2" s="21" t="str">
        <f>IFERROR(IF(E2&gt;0,((F2)*E2),""),"")</f>
        <v/>
      </c>
    </row>
    <row r="3" spans="1:7" x14ac:dyDescent="0.25">
      <c r="A3" s="3"/>
      <c r="B3" s="8"/>
      <c r="C3" s="18" t="s">
        <v>2814</v>
      </c>
      <c r="D3" s="8"/>
      <c r="E3" s="8"/>
      <c r="F3" s="13"/>
      <c r="G3" s="130" t="str">
        <f t="shared" ref="G3:G48" si="0">IFERROR(IF(E3&gt;0,((F3)*E3),""),"")</f>
        <v/>
      </c>
    </row>
    <row r="4" spans="1:7" x14ac:dyDescent="0.25">
      <c r="A4" s="3"/>
      <c r="B4" s="8"/>
      <c r="C4" s="1"/>
      <c r="D4" s="8"/>
      <c r="E4" s="8"/>
      <c r="F4" s="13"/>
      <c r="G4" s="130" t="str">
        <f t="shared" si="0"/>
        <v/>
      </c>
    </row>
    <row r="5" spans="1:7" x14ac:dyDescent="0.25">
      <c r="A5" s="3"/>
      <c r="B5" s="8"/>
      <c r="C5" s="18" t="s">
        <v>2815</v>
      </c>
      <c r="D5" s="8"/>
      <c r="E5" s="8"/>
      <c r="F5" s="13"/>
      <c r="G5" s="130" t="str">
        <f t="shared" si="0"/>
        <v/>
      </c>
    </row>
    <row r="6" spans="1:7" x14ac:dyDescent="0.25">
      <c r="A6" s="3"/>
      <c r="B6" s="8"/>
      <c r="C6" s="18" t="s">
        <v>2816</v>
      </c>
      <c r="D6" s="8"/>
      <c r="E6" s="8"/>
      <c r="F6" s="13"/>
      <c r="G6" s="130" t="str">
        <f t="shared" si="0"/>
        <v/>
      </c>
    </row>
    <row r="7" spans="1:7" x14ac:dyDescent="0.25">
      <c r="A7" s="3"/>
      <c r="B7" s="8"/>
      <c r="C7" s="1"/>
      <c r="D7" s="8"/>
      <c r="E7" s="8"/>
      <c r="F7" s="13"/>
      <c r="G7" s="130" t="str">
        <f t="shared" si="0"/>
        <v/>
      </c>
    </row>
    <row r="8" spans="1:7" x14ac:dyDescent="0.25">
      <c r="A8" s="3">
        <v>1</v>
      </c>
      <c r="B8" s="8"/>
      <c r="C8" s="1" t="s">
        <v>2817</v>
      </c>
      <c r="D8" s="8" t="s">
        <v>266</v>
      </c>
      <c r="E8" s="8">
        <v>1</v>
      </c>
      <c r="F8" s="13">
        <v>0</v>
      </c>
      <c r="G8" s="130">
        <f t="shared" si="0"/>
        <v>0</v>
      </c>
    </row>
    <row r="9" spans="1:7" x14ac:dyDescent="0.25">
      <c r="A9" s="3"/>
      <c r="B9" s="8"/>
      <c r="C9" s="1"/>
      <c r="D9" s="8"/>
      <c r="E9" s="8"/>
      <c r="F9" s="13"/>
      <c r="G9" s="130" t="str">
        <f t="shared" si="0"/>
        <v/>
      </c>
    </row>
    <row r="10" spans="1:7" x14ac:dyDescent="0.25">
      <c r="A10" s="3">
        <v>2</v>
      </c>
      <c r="B10" s="8"/>
      <c r="C10" s="1" t="s">
        <v>2818</v>
      </c>
      <c r="D10" s="8" t="s">
        <v>266</v>
      </c>
      <c r="E10" s="8">
        <v>1</v>
      </c>
      <c r="F10" s="13">
        <v>0</v>
      </c>
      <c r="G10" s="130">
        <f t="shared" si="0"/>
        <v>0</v>
      </c>
    </row>
    <row r="11" spans="1:7" x14ac:dyDescent="0.25">
      <c r="A11" s="3"/>
      <c r="B11" s="8"/>
      <c r="C11" s="1" t="s">
        <v>2819</v>
      </c>
      <c r="D11" s="8"/>
      <c r="E11" s="8"/>
      <c r="F11" s="13"/>
      <c r="G11" s="130" t="str">
        <f t="shared" si="0"/>
        <v/>
      </c>
    </row>
    <row r="12" spans="1:7" x14ac:dyDescent="0.25">
      <c r="A12" s="3"/>
      <c r="B12" s="8"/>
      <c r="C12" s="1"/>
      <c r="D12" s="8"/>
      <c r="E12" s="8"/>
      <c r="F12" s="13"/>
      <c r="G12" s="130" t="str">
        <f t="shared" si="0"/>
        <v/>
      </c>
    </row>
    <row r="13" spans="1:7" x14ac:dyDescent="0.25">
      <c r="A13" s="3">
        <v>3</v>
      </c>
      <c r="B13" s="8"/>
      <c r="C13" s="1" t="s">
        <v>2820</v>
      </c>
      <c r="D13" s="8" t="s">
        <v>266</v>
      </c>
      <c r="E13" s="8">
        <v>1</v>
      </c>
      <c r="F13" s="13">
        <v>0</v>
      </c>
      <c r="G13" s="130">
        <f t="shared" si="0"/>
        <v>0</v>
      </c>
    </row>
    <row r="14" spans="1:7" x14ac:dyDescent="0.25">
      <c r="A14" s="3"/>
      <c r="B14" s="8"/>
      <c r="C14" s="1" t="s">
        <v>2821</v>
      </c>
      <c r="D14" s="8"/>
      <c r="E14" s="8"/>
      <c r="F14" s="13"/>
      <c r="G14" s="130" t="str">
        <f t="shared" si="0"/>
        <v/>
      </c>
    </row>
    <row r="15" spans="1:7" x14ac:dyDescent="0.25">
      <c r="A15" s="3"/>
      <c r="B15" s="8"/>
      <c r="C15" s="1"/>
      <c r="D15" s="8"/>
      <c r="E15" s="8"/>
      <c r="F15" s="13"/>
      <c r="G15" s="130" t="str">
        <f t="shared" si="0"/>
        <v/>
      </c>
    </row>
    <row r="16" spans="1:7" x14ac:dyDescent="0.25">
      <c r="A16" s="3">
        <v>4</v>
      </c>
      <c r="B16" s="8"/>
      <c r="C16" s="1" t="s">
        <v>2822</v>
      </c>
      <c r="D16" s="8" t="s">
        <v>266</v>
      </c>
      <c r="E16" s="8">
        <v>1</v>
      </c>
      <c r="F16" s="13">
        <v>0</v>
      </c>
      <c r="G16" s="130">
        <f t="shared" si="0"/>
        <v>0</v>
      </c>
    </row>
    <row r="17" spans="1:7" x14ac:dyDescent="0.25">
      <c r="A17" s="3"/>
      <c r="B17" s="8"/>
      <c r="C17" s="1" t="s">
        <v>2823</v>
      </c>
      <c r="D17" s="8"/>
      <c r="E17" s="8"/>
      <c r="F17" s="13"/>
      <c r="G17" s="130" t="str">
        <f t="shared" si="0"/>
        <v/>
      </c>
    </row>
    <row r="18" spans="1:7" x14ac:dyDescent="0.25">
      <c r="A18" s="3"/>
      <c r="B18" s="8"/>
      <c r="C18" s="1"/>
      <c r="D18" s="8"/>
      <c r="E18" s="8"/>
      <c r="F18" s="13"/>
      <c r="G18" s="130" t="str">
        <f t="shared" si="0"/>
        <v/>
      </c>
    </row>
    <row r="19" spans="1:7" x14ac:dyDescent="0.25">
      <c r="A19" s="3">
        <v>5</v>
      </c>
      <c r="B19" s="8"/>
      <c r="C19" s="1" t="s">
        <v>2824</v>
      </c>
      <c r="D19" s="8" t="s">
        <v>266</v>
      </c>
      <c r="E19" s="8">
        <v>1</v>
      </c>
      <c r="F19" s="13">
        <v>0</v>
      </c>
      <c r="G19" s="130">
        <f t="shared" si="0"/>
        <v>0</v>
      </c>
    </row>
    <row r="20" spans="1:7" x14ac:dyDescent="0.25">
      <c r="A20" s="3"/>
      <c r="B20" s="8"/>
      <c r="C20" s="1" t="s">
        <v>2825</v>
      </c>
      <c r="D20" s="8"/>
      <c r="E20" s="8"/>
      <c r="F20" s="13"/>
      <c r="G20" s="130" t="str">
        <f t="shared" si="0"/>
        <v/>
      </c>
    </row>
    <row r="21" spans="1:7" x14ac:dyDescent="0.25">
      <c r="A21" s="3"/>
      <c r="B21" s="8"/>
      <c r="C21" s="1"/>
      <c r="D21" s="8"/>
      <c r="E21" s="8"/>
      <c r="F21" s="13"/>
      <c r="G21" s="130" t="str">
        <f t="shared" si="0"/>
        <v/>
      </c>
    </row>
    <row r="22" spans="1:7" x14ac:dyDescent="0.25">
      <c r="A22" s="3">
        <v>6</v>
      </c>
      <c r="B22" s="8"/>
      <c r="C22" s="1" t="s">
        <v>2826</v>
      </c>
      <c r="D22" s="8" t="s">
        <v>266</v>
      </c>
      <c r="E22" s="8">
        <v>1</v>
      </c>
      <c r="F22" s="13">
        <v>0</v>
      </c>
      <c r="G22" s="130">
        <f t="shared" si="0"/>
        <v>0</v>
      </c>
    </row>
    <row r="23" spans="1:7" x14ac:dyDescent="0.25">
      <c r="A23" s="3"/>
      <c r="B23" s="8"/>
      <c r="C23" s="1"/>
      <c r="D23" s="8"/>
      <c r="E23" s="8"/>
      <c r="F23" s="13"/>
      <c r="G23" s="130" t="str">
        <f t="shared" si="0"/>
        <v/>
      </c>
    </row>
    <row r="24" spans="1:7" x14ac:dyDescent="0.25">
      <c r="A24" s="3"/>
      <c r="B24" s="8"/>
      <c r="C24" s="18" t="s">
        <v>2827</v>
      </c>
      <c r="D24" s="8"/>
      <c r="E24" s="8"/>
      <c r="F24" s="13"/>
      <c r="G24" s="130" t="str">
        <f t="shared" si="0"/>
        <v/>
      </c>
    </row>
    <row r="25" spans="1:7" x14ac:dyDescent="0.25">
      <c r="A25" s="3"/>
      <c r="B25" s="8"/>
      <c r="C25" s="18" t="s">
        <v>2828</v>
      </c>
      <c r="D25" s="8"/>
      <c r="E25" s="8"/>
      <c r="F25" s="13"/>
      <c r="G25" s="130" t="str">
        <f t="shared" si="0"/>
        <v/>
      </c>
    </row>
    <row r="26" spans="1:7" x14ac:dyDescent="0.25">
      <c r="A26" s="3"/>
      <c r="B26" s="8"/>
      <c r="C26" s="18" t="s">
        <v>2829</v>
      </c>
      <c r="D26" s="8"/>
      <c r="E26" s="8"/>
      <c r="F26" s="13"/>
      <c r="G26" s="130" t="str">
        <f t="shared" si="0"/>
        <v/>
      </c>
    </row>
    <row r="27" spans="1:7" x14ac:dyDescent="0.25">
      <c r="A27" s="3"/>
      <c r="B27" s="8"/>
      <c r="C27" s="1"/>
      <c r="D27" s="8"/>
      <c r="E27" s="8"/>
      <c r="F27" s="13"/>
      <c r="G27" s="130" t="str">
        <f t="shared" si="0"/>
        <v/>
      </c>
    </row>
    <row r="28" spans="1:7" x14ac:dyDescent="0.25">
      <c r="A28" s="3">
        <v>7</v>
      </c>
      <c r="B28" s="8"/>
      <c r="C28" s="1" t="s">
        <v>2830</v>
      </c>
      <c r="D28" s="8" t="s">
        <v>266</v>
      </c>
      <c r="E28" s="8">
        <v>1</v>
      </c>
      <c r="F28" s="13">
        <v>0</v>
      </c>
      <c r="G28" s="130">
        <f t="shared" si="0"/>
        <v>0</v>
      </c>
    </row>
    <row r="29" spans="1:7" x14ac:dyDescent="0.25">
      <c r="A29" s="3"/>
      <c r="B29" s="8"/>
      <c r="C29" s="1"/>
      <c r="D29" s="8"/>
      <c r="E29" s="8"/>
      <c r="F29" s="13"/>
      <c r="G29" s="130" t="str">
        <f t="shared" si="0"/>
        <v/>
      </c>
    </row>
    <row r="30" spans="1:7" x14ac:dyDescent="0.25">
      <c r="A30" s="3">
        <v>8</v>
      </c>
      <c r="B30" s="8"/>
      <c r="C30" s="1" t="s">
        <v>2831</v>
      </c>
      <c r="D30" s="8" t="s">
        <v>266</v>
      </c>
      <c r="E30" s="8">
        <v>1</v>
      </c>
      <c r="F30" s="13">
        <v>0</v>
      </c>
      <c r="G30" s="130">
        <f t="shared" si="0"/>
        <v>0</v>
      </c>
    </row>
    <row r="31" spans="1:7" x14ac:dyDescent="0.25">
      <c r="A31" s="3"/>
      <c r="B31" s="8"/>
      <c r="C31" s="1" t="s">
        <v>2832</v>
      </c>
      <c r="D31" s="8"/>
      <c r="E31" s="8"/>
      <c r="F31" s="13"/>
      <c r="G31" s="130" t="str">
        <f t="shared" si="0"/>
        <v/>
      </c>
    </row>
    <row r="32" spans="1:7" x14ac:dyDescent="0.25">
      <c r="A32" s="3"/>
      <c r="B32" s="8"/>
      <c r="C32" s="1" t="s">
        <v>832</v>
      </c>
      <c r="D32" s="8"/>
      <c r="E32" s="8"/>
      <c r="F32" s="13"/>
      <c r="G32" s="130" t="str">
        <f t="shared" si="0"/>
        <v/>
      </c>
    </row>
    <row r="33" spans="1:7" x14ac:dyDescent="0.25">
      <c r="A33" s="3"/>
      <c r="B33" s="8"/>
      <c r="C33" s="1"/>
      <c r="D33" s="8"/>
      <c r="E33" s="8"/>
      <c r="F33" s="13"/>
      <c r="G33" s="130" t="str">
        <f t="shared" si="0"/>
        <v/>
      </c>
    </row>
    <row r="34" spans="1:7" x14ac:dyDescent="0.25">
      <c r="A34" s="3">
        <v>9</v>
      </c>
      <c r="B34" s="8"/>
      <c r="C34" s="1" t="s">
        <v>2833</v>
      </c>
      <c r="D34" s="8" t="s">
        <v>266</v>
      </c>
      <c r="E34" s="8">
        <v>1</v>
      </c>
      <c r="F34" s="13">
        <v>0</v>
      </c>
      <c r="G34" s="130">
        <f t="shared" si="0"/>
        <v>0</v>
      </c>
    </row>
    <row r="35" spans="1:7" x14ac:dyDescent="0.25">
      <c r="A35" s="3"/>
      <c r="B35" s="8"/>
      <c r="C35" s="1" t="s">
        <v>2834</v>
      </c>
      <c r="D35" s="8"/>
      <c r="E35" s="8"/>
      <c r="F35" s="13"/>
      <c r="G35" s="130" t="str">
        <f t="shared" si="0"/>
        <v/>
      </c>
    </row>
    <row r="36" spans="1:7" x14ac:dyDescent="0.25">
      <c r="A36" s="3"/>
      <c r="B36" s="8"/>
      <c r="C36" s="1"/>
      <c r="D36" s="8"/>
      <c r="E36" s="8"/>
      <c r="F36" s="13"/>
      <c r="G36" s="130" t="str">
        <f t="shared" si="0"/>
        <v/>
      </c>
    </row>
    <row r="37" spans="1:7" x14ac:dyDescent="0.25">
      <c r="A37" s="3">
        <v>10</v>
      </c>
      <c r="B37" s="8"/>
      <c r="C37" s="1" t="s">
        <v>2835</v>
      </c>
      <c r="D37" s="8" t="s">
        <v>266</v>
      </c>
      <c r="E37" s="8">
        <v>1</v>
      </c>
      <c r="F37" s="13">
        <v>0</v>
      </c>
      <c r="G37" s="130">
        <f t="shared" si="0"/>
        <v>0</v>
      </c>
    </row>
    <row r="38" spans="1:7" x14ac:dyDescent="0.25">
      <c r="A38" s="3"/>
      <c r="B38" s="8"/>
      <c r="C38" s="1" t="s">
        <v>2836</v>
      </c>
      <c r="D38" s="8"/>
      <c r="E38" s="8"/>
      <c r="F38" s="13"/>
      <c r="G38" s="130" t="str">
        <f t="shared" si="0"/>
        <v/>
      </c>
    </row>
    <row r="39" spans="1:7" x14ac:dyDescent="0.25">
      <c r="A39" s="3"/>
      <c r="B39" s="8"/>
      <c r="C39" s="1"/>
      <c r="D39" s="8"/>
      <c r="E39" s="8"/>
      <c r="F39" s="13"/>
      <c r="G39" s="130" t="str">
        <f t="shared" si="0"/>
        <v/>
      </c>
    </row>
    <row r="40" spans="1:7" x14ac:dyDescent="0.25">
      <c r="A40" s="3">
        <v>11</v>
      </c>
      <c r="B40" s="8"/>
      <c r="C40" s="1" t="s">
        <v>2837</v>
      </c>
      <c r="D40" s="8" t="s">
        <v>266</v>
      </c>
      <c r="E40" s="8">
        <v>1</v>
      </c>
      <c r="F40" s="13">
        <v>0</v>
      </c>
      <c r="G40" s="130">
        <f t="shared" si="0"/>
        <v>0</v>
      </c>
    </row>
    <row r="41" spans="1:7" x14ac:dyDescent="0.25">
      <c r="A41" s="3"/>
      <c r="B41" s="8"/>
      <c r="C41" s="1" t="s">
        <v>2838</v>
      </c>
      <c r="D41" s="8"/>
      <c r="E41" s="8"/>
      <c r="F41" s="13"/>
      <c r="G41" s="130" t="str">
        <f t="shared" si="0"/>
        <v/>
      </c>
    </row>
    <row r="42" spans="1:7" x14ac:dyDescent="0.25">
      <c r="A42" s="3"/>
      <c r="B42" s="8"/>
      <c r="C42" s="1"/>
      <c r="D42" s="8"/>
      <c r="E42" s="8"/>
      <c r="F42" s="13"/>
      <c r="G42" s="130" t="str">
        <f t="shared" si="0"/>
        <v/>
      </c>
    </row>
    <row r="43" spans="1:7" x14ac:dyDescent="0.25">
      <c r="A43" s="3">
        <v>12</v>
      </c>
      <c r="B43" s="8"/>
      <c r="C43" s="1" t="s">
        <v>2839</v>
      </c>
      <c r="D43" s="8" t="s">
        <v>266</v>
      </c>
      <c r="E43" s="8">
        <v>1</v>
      </c>
      <c r="F43" s="13">
        <v>0</v>
      </c>
      <c r="G43" s="130">
        <f t="shared" si="0"/>
        <v>0</v>
      </c>
    </row>
    <row r="44" spans="1:7" x14ac:dyDescent="0.25">
      <c r="A44" s="3"/>
      <c r="B44" s="8"/>
      <c r="C44" s="1" t="s">
        <v>2840</v>
      </c>
      <c r="D44" s="8"/>
      <c r="E44" s="8"/>
      <c r="F44" s="13"/>
      <c r="G44" s="130" t="str">
        <f t="shared" si="0"/>
        <v/>
      </c>
    </row>
    <row r="45" spans="1:7" x14ac:dyDescent="0.25">
      <c r="A45" s="3"/>
      <c r="B45" s="8"/>
      <c r="C45" s="1"/>
      <c r="D45" s="8"/>
      <c r="E45" s="8"/>
      <c r="F45" s="13"/>
      <c r="G45" s="130" t="str">
        <f t="shared" si="0"/>
        <v/>
      </c>
    </row>
    <row r="46" spans="1:7" x14ac:dyDescent="0.25">
      <c r="A46" s="3"/>
      <c r="B46" s="8"/>
      <c r="C46" s="18" t="s">
        <v>2841</v>
      </c>
      <c r="D46" s="8"/>
      <c r="E46" s="8"/>
      <c r="F46" s="13"/>
      <c r="G46" s="130" t="str">
        <f t="shared" si="0"/>
        <v/>
      </c>
    </row>
    <row r="47" spans="1:7" x14ac:dyDescent="0.25">
      <c r="A47" s="3"/>
      <c r="B47" s="8"/>
      <c r="C47" s="1"/>
      <c r="D47" s="8"/>
      <c r="E47" s="8"/>
      <c r="F47" s="13"/>
      <c r="G47" s="130" t="str">
        <f>IFERROR(IF(E47&gt;0,((F47)*E47),""),"")</f>
        <v/>
      </c>
    </row>
    <row r="48" spans="1:7" x14ac:dyDescent="0.25">
      <c r="A48" s="3"/>
      <c r="B48" s="8"/>
      <c r="C48" s="1"/>
      <c r="D48" s="8"/>
      <c r="E48" s="8"/>
      <c r="F48" s="13"/>
      <c r="G48" s="131" t="str">
        <f t="shared" si="0"/>
        <v/>
      </c>
    </row>
    <row r="49" spans="1:7" x14ac:dyDescent="0.25">
      <c r="A49" s="4"/>
      <c r="B49" s="4"/>
      <c r="C49" s="160" t="s">
        <v>7</v>
      </c>
      <c r="D49" s="161"/>
      <c r="E49" s="161"/>
      <c r="F49" s="162"/>
      <c r="G49" s="14">
        <f>SUM(G2:G48)</f>
        <v>0</v>
      </c>
    </row>
    <row r="50" spans="1:7" ht="30" x14ac:dyDescent="0.25">
      <c r="A50" s="2" t="s">
        <v>0</v>
      </c>
      <c r="B50" s="2" t="s">
        <v>1</v>
      </c>
      <c r="C50" s="2" t="s">
        <v>6</v>
      </c>
      <c r="D50" s="2" t="s">
        <v>2</v>
      </c>
      <c r="E50" s="2" t="s">
        <v>3</v>
      </c>
      <c r="F50" s="12" t="s">
        <v>4</v>
      </c>
      <c r="G50" s="12" t="s">
        <v>5</v>
      </c>
    </row>
    <row r="51" spans="1:7" x14ac:dyDescent="0.25">
      <c r="A51" s="5"/>
      <c r="B51" s="4"/>
      <c r="C51" s="160" t="s">
        <v>8</v>
      </c>
      <c r="D51" s="161"/>
      <c r="E51" s="161"/>
      <c r="F51" s="162"/>
      <c r="G51" s="15">
        <f>G49</f>
        <v>0</v>
      </c>
    </row>
    <row r="52" spans="1:7" x14ac:dyDescent="0.25">
      <c r="A52" s="3">
        <v>13</v>
      </c>
      <c r="B52" s="8"/>
      <c r="C52" s="1" t="s">
        <v>2842</v>
      </c>
      <c r="D52" s="8" t="s">
        <v>266</v>
      </c>
      <c r="E52" s="8">
        <v>1</v>
      </c>
      <c r="F52" s="13">
        <v>0</v>
      </c>
      <c r="G52" s="13">
        <f>IFERROR(IF(E52&gt;0,((F52)*E52),""),"")</f>
        <v>0</v>
      </c>
    </row>
    <row r="53" spans="1:7" x14ac:dyDescent="0.25">
      <c r="A53" s="3"/>
      <c r="B53" s="8"/>
      <c r="C53" s="1"/>
      <c r="D53" s="8"/>
      <c r="E53" s="8"/>
      <c r="F53" s="13"/>
      <c r="G53" s="13" t="str">
        <f t="shared" ref="G53:G96" si="1">IFERROR(IF(E53&gt;0,((F53)*E53),""),"")</f>
        <v/>
      </c>
    </row>
    <row r="54" spans="1:7" x14ac:dyDescent="0.25">
      <c r="A54" s="3">
        <v>14</v>
      </c>
      <c r="B54" s="8"/>
      <c r="C54" s="1" t="s">
        <v>2843</v>
      </c>
      <c r="D54" s="8" t="s">
        <v>266</v>
      </c>
      <c r="E54" s="8">
        <v>1</v>
      </c>
      <c r="F54" s="13">
        <v>0</v>
      </c>
      <c r="G54" s="13">
        <f t="shared" si="1"/>
        <v>0</v>
      </c>
    </row>
    <row r="55" spans="1:7" x14ac:dyDescent="0.25">
      <c r="A55" s="3"/>
      <c r="B55" s="8"/>
      <c r="C55" s="1"/>
      <c r="D55" s="8"/>
      <c r="E55" s="8"/>
      <c r="F55" s="13"/>
      <c r="G55" s="13" t="str">
        <f t="shared" si="1"/>
        <v/>
      </c>
    </row>
    <row r="56" spans="1:7" x14ac:dyDescent="0.25">
      <c r="A56" s="3">
        <v>15</v>
      </c>
      <c r="B56" s="8"/>
      <c r="C56" s="1" t="s">
        <v>2844</v>
      </c>
      <c r="D56" s="8" t="s">
        <v>266</v>
      </c>
      <c r="E56" s="8">
        <v>1</v>
      </c>
      <c r="F56" s="13">
        <v>0</v>
      </c>
      <c r="G56" s="13">
        <f t="shared" si="1"/>
        <v>0</v>
      </c>
    </row>
    <row r="57" spans="1:7" x14ac:dyDescent="0.25">
      <c r="A57" s="3"/>
      <c r="B57" s="8"/>
      <c r="C57" s="1" t="s">
        <v>2845</v>
      </c>
      <c r="D57" s="8"/>
      <c r="E57" s="8"/>
      <c r="F57" s="13"/>
      <c r="G57" s="13" t="str">
        <f t="shared" si="1"/>
        <v/>
      </c>
    </row>
    <row r="58" spans="1:7" x14ac:dyDescent="0.25">
      <c r="A58" s="3"/>
      <c r="B58" s="8"/>
      <c r="C58" s="1"/>
      <c r="D58" s="8"/>
      <c r="E58" s="8"/>
      <c r="F58" s="13"/>
      <c r="G58" s="13" t="str">
        <f t="shared" si="1"/>
        <v/>
      </c>
    </row>
    <row r="59" spans="1:7" x14ac:dyDescent="0.25">
      <c r="A59" s="3"/>
      <c r="B59" s="8"/>
      <c r="C59" s="18" t="s">
        <v>2846</v>
      </c>
      <c r="D59" s="8"/>
      <c r="E59" s="8"/>
      <c r="F59" s="13"/>
      <c r="G59" s="13" t="str">
        <f t="shared" si="1"/>
        <v/>
      </c>
    </row>
    <row r="60" spans="1:7" x14ac:dyDescent="0.25">
      <c r="A60" s="3"/>
      <c r="B60" s="8"/>
      <c r="C60" s="1"/>
      <c r="D60" s="8"/>
      <c r="E60" s="8"/>
      <c r="F60" s="13"/>
      <c r="G60" s="13" t="str">
        <f t="shared" si="1"/>
        <v/>
      </c>
    </row>
    <row r="61" spans="1:7" x14ac:dyDescent="0.25">
      <c r="A61" s="3">
        <v>16</v>
      </c>
      <c r="B61" s="8"/>
      <c r="C61" s="1" t="s">
        <v>2847</v>
      </c>
      <c r="D61" s="8" t="s">
        <v>266</v>
      </c>
      <c r="E61" s="8">
        <v>1</v>
      </c>
      <c r="F61" s="13">
        <v>0</v>
      </c>
      <c r="G61" s="13">
        <f t="shared" si="1"/>
        <v>0</v>
      </c>
    </row>
    <row r="62" spans="1:7" x14ac:dyDescent="0.25">
      <c r="A62" s="3"/>
      <c r="B62" s="8"/>
      <c r="C62" s="1" t="s">
        <v>2848</v>
      </c>
      <c r="D62" s="8"/>
      <c r="E62" s="8"/>
      <c r="F62" s="13"/>
      <c r="G62" s="13" t="str">
        <f t="shared" si="1"/>
        <v/>
      </c>
    </row>
    <row r="63" spans="1:7" x14ac:dyDescent="0.25">
      <c r="A63" s="3"/>
      <c r="B63" s="8"/>
      <c r="C63" s="1"/>
      <c r="D63" s="8"/>
      <c r="E63" s="8"/>
      <c r="F63" s="13"/>
      <c r="G63" s="13" t="str">
        <f t="shared" si="1"/>
        <v/>
      </c>
    </row>
    <row r="64" spans="1:7" x14ac:dyDescent="0.25">
      <c r="A64" s="3">
        <v>17</v>
      </c>
      <c r="B64" s="8"/>
      <c r="C64" s="1" t="s">
        <v>2849</v>
      </c>
      <c r="D64" s="8" t="s">
        <v>266</v>
      </c>
      <c r="E64" s="8">
        <v>1</v>
      </c>
      <c r="F64" s="13">
        <v>0</v>
      </c>
      <c r="G64" s="13">
        <f t="shared" si="1"/>
        <v>0</v>
      </c>
    </row>
    <row r="65" spans="1:7" x14ac:dyDescent="0.25">
      <c r="A65" s="3"/>
      <c r="B65" s="8"/>
      <c r="C65" s="1"/>
      <c r="D65" s="8"/>
      <c r="E65" s="8"/>
      <c r="F65" s="13"/>
      <c r="G65" s="13" t="str">
        <f t="shared" si="1"/>
        <v/>
      </c>
    </row>
    <row r="66" spans="1:7" x14ac:dyDescent="0.25">
      <c r="A66" s="3">
        <v>18</v>
      </c>
      <c r="B66" s="8"/>
      <c r="C66" s="1" t="s">
        <v>2850</v>
      </c>
      <c r="D66" s="8" t="s">
        <v>266</v>
      </c>
      <c r="E66" s="8">
        <v>1</v>
      </c>
      <c r="F66" s="13">
        <v>0</v>
      </c>
      <c r="G66" s="13">
        <f t="shared" si="1"/>
        <v>0</v>
      </c>
    </row>
    <row r="67" spans="1:7" x14ac:dyDescent="0.25">
      <c r="A67" s="3"/>
      <c r="B67" s="8"/>
      <c r="C67" s="1" t="s">
        <v>2851</v>
      </c>
      <c r="D67" s="8"/>
      <c r="E67" s="8"/>
      <c r="F67" s="13"/>
      <c r="G67" s="13" t="str">
        <f t="shared" si="1"/>
        <v/>
      </c>
    </row>
    <row r="68" spans="1:7" x14ac:dyDescent="0.25">
      <c r="A68" s="3"/>
      <c r="B68" s="8"/>
      <c r="C68" s="1"/>
      <c r="D68" s="8"/>
      <c r="E68" s="8"/>
      <c r="F68" s="13"/>
      <c r="G68" s="13" t="str">
        <f t="shared" si="1"/>
        <v/>
      </c>
    </row>
    <row r="69" spans="1:7" x14ac:dyDescent="0.25">
      <c r="A69" s="3">
        <v>19</v>
      </c>
      <c r="B69" s="8"/>
      <c r="C69" s="1" t="s">
        <v>2852</v>
      </c>
      <c r="D69" s="8" t="s">
        <v>266</v>
      </c>
      <c r="E69" s="8">
        <v>1</v>
      </c>
      <c r="F69" s="13">
        <v>0</v>
      </c>
      <c r="G69" s="13">
        <f t="shared" si="1"/>
        <v>0</v>
      </c>
    </row>
    <row r="70" spans="1:7" x14ac:dyDescent="0.25">
      <c r="A70" s="3"/>
      <c r="B70" s="8"/>
      <c r="C70" s="1"/>
      <c r="D70" s="8"/>
      <c r="E70" s="8"/>
      <c r="F70" s="13"/>
      <c r="G70" s="13" t="str">
        <f t="shared" si="1"/>
        <v/>
      </c>
    </row>
    <row r="71" spans="1:7" x14ac:dyDescent="0.25">
      <c r="A71" s="3"/>
      <c r="B71" s="8"/>
      <c r="C71" s="18" t="s">
        <v>2853</v>
      </c>
      <c r="D71" s="8"/>
      <c r="E71" s="8"/>
      <c r="F71" s="13"/>
      <c r="G71" s="13" t="str">
        <f t="shared" si="1"/>
        <v/>
      </c>
    </row>
    <row r="72" spans="1:7" x14ac:dyDescent="0.25">
      <c r="A72" s="3"/>
      <c r="B72" s="8"/>
      <c r="C72" s="1"/>
      <c r="D72" s="8"/>
      <c r="E72" s="8"/>
      <c r="F72" s="13"/>
      <c r="G72" s="13" t="str">
        <f t="shared" si="1"/>
        <v/>
      </c>
    </row>
    <row r="73" spans="1:7" x14ac:dyDescent="0.25">
      <c r="A73" s="3">
        <v>20</v>
      </c>
      <c r="B73" s="8"/>
      <c r="C73" s="1" t="s">
        <v>2854</v>
      </c>
      <c r="D73" s="8" t="s">
        <v>266</v>
      </c>
      <c r="E73" s="8">
        <v>1</v>
      </c>
      <c r="F73" s="13">
        <v>0</v>
      </c>
      <c r="G73" s="13">
        <f t="shared" si="1"/>
        <v>0</v>
      </c>
    </row>
    <row r="74" spans="1:7" x14ac:dyDescent="0.25">
      <c r="A74" s="3"/>
      <c r="B74" s="8"/>
      <c r="C74" s="1" t="s">
        <v>2855</v>
      </c>
      <c r="D74" s="8"/>
      <c r="E74" s="8"/>
      <c r="F74" s="13"/>
      <c r="G74" s="13" t="str">
        <f t="shared" si="1"/>
        <v/>
      </c>
    </row>
    <row r="75" spans="1:7" x14ac:dyDescent="0.25">
      <c r="A75" s="3"/>
      <c r="B75" s="8"/>
      <c r="C75" s="1" t="s">
        <v>2856</v>
      </c>
      <c r="D75" s="8"/>
      <c r="E75" s="8"/>
      <c r="F75" s="13"/>
      <c r="G75" s="13" t="str">
        <f t="shared" si="1"/>
        <v/>
      </c>
    </row>
    <row r="76" spans="1:7" x14ac:dyDescent="0.25">
      <c r="A76" s="3"/>
      <c r="B76" s="8"/>
      <c r="C76" s="1"/>
      <c r="D76" s="8"/>
      <c r="E76" s="8"/>
      <c r="F76" s="13"/>
      <c r="G76" s="13" t="str">
        <f t="shared" si="1"/>
        <v/>
      </c>
    </row>
    <row r="77" spans="1:7" x14ac:dyDescent="0.25">
      <c r="A77" s="3"/>
      <c r="B77" s="8"/>
      <c r="C77" s="18" t="s">
        <v>2857</v>
      </c>
      <c r="D77" s="8"/>
      <c r="E77" s="8"/>
      <c r="F77" s="13"/>
      <c r="G77" s="13" t="str">
        <f t="shared" si="1"/>
        <v/>
      </c>
    </row>
    <row r="78" spans="1:7" x14ac:dyDescent="0.25">
      <c r="A78" s="3"/>
      <c r="B78" s="8"/>
      <c r="C78" s="1"/>
      <c r="D78" s="8"/>
      <c r="E78" s="8"/>
      <c r="F78" s="13"/>
      <c r="G78" s="13" t="str">
        <f t="shared" si="1"/>
        <v/>
      </c>
    </row>
    <row r="79" spans="1:7" x14ac:dyDescent="0.25">
      <c r="A79" s="3">
        <v>21</v>
      </c>
      <c r="B79" s="8"/>
      <c r="C79" s="1" t="s">
        <v>2858</v>
      </c>
      <c r="D79" s="8" t="s">
        <v>266</v>
      </c>
      <c r="E79" s="8">
        <v>1</v>
      </c>
      <c r="F79" s="13">
        <v>0</v>
      </c>
      <c r="G79" s="13">
        <f t="shared" si="1"/>
        <v>0</v>
      </c>
    </row>
    <row r="80" spans="1:7" x14ac:dyDescent="0.25">
      <c r="A80" s="3"/>
      <c r="B80" s="8"/>
      <c r="C80" s="1" t="s">
        <v>2859</v>
      </c>
      <c r="D80" s="8"/>
      <c r="E80" s="8"/>
      <c r="F80" s="13"/>
      <c r="G80" s="13" t="str">
        <f t="shared" si="1"/>
        <v/>
      </c>
    </row>
    <row r="81" spans="1:7" x14ac:dyDescent="0.25">
      <c r="A81" s="3"/>
      <c r="B81" s="8"/>
      <c r="C81" s="1"/>
      <c r="D81" s="8"/>
      <c r="E81" s="8"/>
      <c r="F81" s="13"/>
      <c r="G81" s="13" t="str">
        <f t="shared" si="1"/>
        <v/>
      </c>
    </row>
    <row r="82" spans="1:7" x14ac:dyDescent="0.25">
      <c r="A82" s="3"/>
      <c r="B82" s="8"/>
      <c r="C82" s="18" t="s">
        <v>2777</v>
      </c>
      <c r="D82" s="8"/>
      <c r="E82" s="8"/>
      <c r="F82" s="13"/>
      <c r="G82" s="13" t="str">
        <f t="shared" si="1"/>
        <v/>
      </c>
    </row>
    <row r="83" spans="1:7" x14ac:dyDescent="0.25">
      <c r="A83" s="3"/>
      <c r="B83" s="8"/>
      <c r="C83" s="1"/>
      <c r="D83" s="8"/>
      <c r="E83" s="8"/>
      <c r="F83" s="13"/>
      <c r="G83" s="13" t="str">
        <f t="shared" si="1"/>
        <v/>
      </c>
    </row>
    <row r="84" spans="1:7" x14ac:dyDescent="0.25">
      <c r="A84" s="3">
        <v>22</v>
      </c>
      <c r="B84" s="8"/>
      <c r="C84" s="1" t="s">
        <v>2860</v>
      </c>
      <c r="D84" s="8" t="s">
        <v>266</v>
      </c>
      <c r="E84" s="8">
        <v>1</v>
      </c>
      <c r="F84" s="13">
        <v>0</v>
      </c>
      <c r="G84" s="13">
        <f t="shared" si="1"/>
        <v>0</v>
      </c>
    </row>
    <row r="85" spans="1:7" x14ac:dyDescent="0.25">
      <c r="A85" s="3"/>
      <c r="B85" s="8"/>
      <c r="C85" s="1" t="s">
        <v>2861</v>
      </c>
      <c r="D85" s="8"/>
      <c r="E85" s="8"/>
      <c r="F85" s="13"/>
      <c r="G85" s="13" t="str">
        <f t="shared" si="1"/>
        <v/>
      </c>
    </row>
    <row r="86" spans="1:7" x14ac:dyDescent="0.25">
      <c r="A86" s="3"/>
      <c r="B86" s="8"/>
      <c r="C86" s="1" t="s">
        <v>2862</v>
      </c>
      <c r="D86" s="8"/>
      <c r="E86" s="8"/>
      <c r="F86" s="13"/>
      <c r="G86" s="13" t="str">
        <f t="shared" si="1"/>
        <v/>
      </c>
    </row>
    <row r="87" spans="1:7" x14ac:dyDescent="0.25">
      <c r="A87" s="3"/>
      <c r="B87" s="8"/>
      <c r="C87" s="1" t="s">
        <v>2863</v>
      </c>
      <c r="D87" s="8"/>
      <c r="E87" s="8"/>
      <c r="F87" s="13"/>
      <c r="G87" s="13" t="str">
        <f t="shared" si="1"/>
        <v/>
      </c>
    </row>
    <row r="88" spans="1:7" x14ac:dyDescent="0.25">
      <c r="A88" s="3"/>
      <c r="B88" s="8"/>
      <c r="C88" s="1" t="s">
        <v>2864</v>
      </c>
      <c r="D88" s="8"/>
      <c r="E88" s="8"/>
      <c r="F88" s="13"/>
      <c r="G88" s="13" t="str">
        <f t="shared" si="1"/>
        <v/>
      </c>
    </row>
    <row r="89" spans="1:7" x14ac:dyDescent="0.25">
      <c r="A89" s="3"/>
      <c r="B89" s="8"/>
      <c r="C89" s="1" t="s">
        <v>2865</v>
      </c>
      <c r="D89" s="8"/>
      <c r="E89" s="8"/>
      <c r="F89" s="13"/>
      <c r="G89" s="13" t="str">
        <f t="shared" si="1"/>
        <v/>
      </c>
    </row>
    <row r="90" spans="1:7" x14ac:dyDescent="0.25">
      <c r="A90" s="3"/>
      <c r="B90" s="8"/>
      <c r="C90" s="1" t="s">
        <v>2866</v>
      </c>
      <c r="D90" s="8"/>
      <c r="E90" s="8"/>
      <c r="F90" s="13"/>
      <c r="G90" s="13" t="str">
        <f t="shared" si="1"/>
        <v/>
      </c>
    </row>
    <row r="91" spans="1:7" x14ac:dyDescent="0.25">
      <c r="A91" s="3"/>
      <c r="B91" s="8"/>
      <c r="C91" s="1" t="s">
        <v>2867</v>
      </c>
      <c r="D91" s="8"/>
      <c r="E91" s="8"/>
      <c r="F91" s="13"/>
      <c r="G91" s="13" t="str">
        <f t="shared" si="1"/>
        <v/>
      </c>
    </row>
    <row r="92" spans="1:7" x14ac:dyDescent="0.25">
      <c r="A92" s="3"/>
      <c r="B92" s="8"/>
      <c r="C92" s="1" t="s">
        <v>2868</v>
      </c>
      <c r="D92" s="8"/>
      <c r="E92" s="8"/>
      <c r="F92" s="13"/>
      <c r="G92" s="13" t="str">
        <f t="shared" si="1"/>
        <v/>
      </c>
    </row>
    <row r="93" spans="1:7" x14ac:dyDescent="0.25">
      <c r="A93" s="3"/>
      <c r="B93" s="8"/>
      <c r="C93" s="1" t="s">
        <v>2869</v>
      </c>
      <c r="D93" s="8"/>
      <c r="E93" s="8"/>
      <c r="F93" s="13"/>
      <c r="G93" s="13" t="str">
        <f t="shared" si="1"/>
        <v/>
      </c>
    </row>
    <row r="94" spans="1:7" x14ac:dyDescent="0.25">
      <c r="A94" s="3"/>
      <c r="B94" s="8"/>
      <c r="C94" s="1"/>
      <c r="D94" s="8"/>
      <c r="E94" s="8"/>
      <c r="F94" s="13"/>
      <c r="G94" s="13" t="str">
        <f t="shared" si="1"/>
        <v/>
      </c>
    </row>
    <row r="95" spans="1:7" x14ac:dyDescent="0.25">
      <c r="A95" s="3"/>
      <c r="B95" s="8"/>
      <c r="C95" s="1"/>
      <c r="D95" s="8"/>
      <c r="E95" s="8"/>
      <c r="F95" s="13"/>
      <c r="G95" s="13" t="str">
        <f t="shared" si="1"/>
        <v/>
      </c>
    </row>
    <row r="96" spans="1:7" x14ac:dyDescent="0.25">
      <c r="A96" s="3"/>
      <c r="B96" s="8"/>
      <c r="C96" s="1"/>
      <c r="D96" s="8"/>
      <c r="E96" s="8"/>
      <c r="F96" s="13"/>
      <c r="G96" s="13" t="str">
        <f t="shared" si="1"/>
        <v/>
      </c>
    </row>
    <row r="97" spans="1:7" x14ac:dyDescent="0.25">
      <c r="A97" s="3"/>
      <c r="B97" s="8"/>
      <c r="C97" s="1"/>
      <c r="D97" s="8"/>
      <c r="E97" s="8"/>
      <c r="F97" s="13"/>
      <c r="G97" s="13" t="str">
        <f>IFERROR(IF(E97&gt;0,((F97)*E97),""),"")</f>
        <v/>
      </c>
    </row>
    <row r="98" spans="1:7" x14ac:dyDescent="0.25">
      <c r="A98" s="4"/>
      <c r="B98" s="4"/>
      <c r="C98" s="160" t="s">
        <v>7</v>
      </c>
      <c r="D98" s="161"/>
      <c r="E98" s="161"/>
      <c r="F98" s="162"/>
      <c r="G98" s="14">
        <f>SUM(G51:G97)</f>
        <v>0</v>
      </c>
    </row>
  </sheetData>
  <mergeCells count="3">
    <mergeCell ref="C49:F49"/>
    <mergeCell ref="C51:F51"/>
    <mergeCell ref="C98:F9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        &amp;G&amp;C&amp;"-,Bold"ASTERIA 400/132kV SS INTEGRATION
CIVIL + BUILDING WORKS&amp;R&amp;"-,Bold"Tender Ref:&amp;K00+000__________&amp;K01+000                   
Tender Closing Date:&amp;K00+000__________&amp;"-,Regular"&amp;K01+000                   </oddHeader>
    <oddFooter xml:space="preserve">&amp;L        PART C2: PRICING DATA&amp;RC2.2 ECC3/B BILL OF QUANTITIES         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9663E462E94E4095A799BCEBFD06E0" ma:contentTypeVersion="16" ma:contentTypeDescription="Create a new document." ma:contentTypeScope="" ma:versionID="862fba0ea0f0268464ed88b4a28df7db">
  <xsd:schema xmlns:xsd="http://www.w3.org/2001/XMLSchema" xmlns:xs="http://www.w3.org/2001/XMLSchema" xmlns:p="http://schemas.microsoft.com/office/2006/metadata/properties" xmlns:ns2="62641576-fdfd-4c5c-8e42-2457eaaa7525" xmlns:ns3="a45b0872-4597-49e2-8a3f-3c7b116e359b" targetNamespace="http://schemas.microsoft.com/office/2006/metadata/properties" ma:root="true" ma:fieldsID="826df65877cd8652071c24823e2d5998" ns2:_="" ns3:_="">
    <xsd:import namespace="62641576-fdfd-4c5c-8e42-2457eaaa7525"/>
    <xsd:import namespace="a45b0872-4597-49e2-8a3f-3c7b116e35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641576-fdfd-4c5c-8e42-2457eaaa7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3818dda-6cee-4434-85a1-69dced058c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5b0872-4597-49e2-8a3f-3c7b116e359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b8dc525-1d13-423b-9669-8eaeb8bd51b3}" ma:internalName="TaxCatchAll" ma:showField="CatchAllData" ma:web="a45b0872-4597-49e2-8a3f-3c7b116e35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641576-fdfd-4c5c-8e42-2457eaaa7525">
      <Terms xmlns="http://schemas.microsoft.com/office/infopath/2007/PartnerControls"/>
    </lcf76f155ced4ddcb4097134ff3c332f>
    <TaxCatchAll xmlns="a45b0872-4597-49e2-8a3f-3c7b116e359b" xsi:nil="true"/>
  </documentManagement>
</p:properties>
</file>

<file path=customXml/itemProps1.xml><?xml version="1.0" encoding="utf-8"?>
<ds:datastoreItem xmlns:ds="http://schemas.openxmlformats.org/officeDocument/2006/customXml" ds:itemID="{2D8D3F10-4411-404C-ABF1-ABB53FBEB5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E07A35-5696-4FD4-B62E-0958A85B8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641576-fdfd-4c5c-8e42-2457eaaa7525"/>
    <ds:schemaRef ds:uri="a45b0872-4597-49e2-8a3f-3c7b116e35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71A5DD-9114-47EE-AC5E-E96FC2F06ECB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a45b0872-4597-49e2-8a3f-3c7b116e359b"/>
    <ds:schemaRef ds:uri="62641576-fdfd-4c5c-8e42-2457eaaa752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Final Summary</vt:lpstr>
      <vt:lpstr>1</vt:lpstr>
      <vt:lpstr>2.1</vt:lpstr>
      <vt:lpstr>2.2</vt:lpstr>
      <vt:lpstr>2.3</vt:lpstr>
      <vt:lpstr>2.4</vt:lpstr>
      <vt:lpstr>2.5a</vt:lpstr>
      <vt:lpstr>2.5b</vt:lpstr>
      <vt:lpstr>2.6</vt:lpstr>
      <vt:lpstr>2.7</vt:lpstr>
      <vt:lpstr>2.8</vt:lpstr>
      <vt:lpstr>2.9</vt:lpstr>
      <vt:lpstr>2.10</vt:lpstr>
      <vt:lpstr>2.11</vt:lpstr>
      <vt:lpstr>2.12</vt:lpstr>
      <vt:lpstr>2.13</vt:lpstr>
      <vt:lpstr>2.14</vt:lpstr>
      <vt:lpstr>2.15</vt:lpstr>
      <vt:lpstr>Sum</vt:lpstr>
      <vt:lpstr>3</vt:lpstr>
      <vt:lpstr>4</vt:lpstr>
      <vt:lpstr>5</vt:lpstr>
      <vt:lpstr>C09</vt:lpstr>
      <vt:lpstr>C10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Razaak Jones</dc:creator>
  <cp:lastModifiedBy>Seelane Motsomi</cp:lastModifiedBy>
  <cp:lastPrinted>2022-06-24T08:40:01Z</cp:lastPrinted>
  <dcterms:created xsi:type="dcterms:W3CDTF">2020-10-01T12:05:37Z</dcterms:created>
  <dcterms:modified xsi:type="dcterms:W3CDTF">2023-12-05T13:14:29Z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0x010100069663E462E94E4095A799BCEBFD06E0</vt:lpwstr>
  </property>
</Properties>
</file>